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2.xml" ContentType="application/vnd.openxmlformats-officedocument.drawingml.chart+xml"/>
  <Override PartName="/xl/drawings/drawing17.xml" ContentType="application/vnd.openxmlformats-officedocument.drawing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.xml" ContentType="application/vnd.openxmlformats-officedocument.themeOverride+xml"/>
  <Override PartName="/xl/drawings/drawing20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3.xml" ContentType="application/vnd.openxmlformats-officedocument.drawing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4.xml" ContentType="application/vnd.openxmlformats-officedocument.drawing+xml"/>
  <Override PartName="/xl/charts/chart18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7.xml" ContentType="application/vnd.openxmlformats-officedocument.drawing+xml"/>
  <Override PartName="/xl/charts/chart21.xml" ContentType="application/vnd.openxmlformats-officedocument.drawingml.chart+xml"/>
  <Override PartName="/xl/drawings/drawing28.xml" ContentType="application/vnd.openxmlformats-officedocument.drawing+xml"/>
  <Override PartName="/xl/charts/chart22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9.xml" ContentType="application/vnd.openxmlformats-officedocument.drawingml.chartshapes+xml"/>
  <Override PartName="/xl/charts/chart23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30.xml" ContentType="application/vnd.openxmlformats-officedocument.drawingml.chartshapes+xml"/>
  <Override PartName="/xl/charts/chart24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31.xml" ContentType="application/vnd.openxmlformats-officedocument.drawingml.chartshapes+xml"/>
  <Override PartName="/xl/drawings/drawing32.xml" ContentType="application/vnd.openxmlformats-officedocument.drawing+xml"/>
  <Override PartName="/xl/charts/chart25.xml" ContentType="application/vnd.openxmlformats-officedocument.drawingml.chart+xml"/>
  <Override PartName="/xl/drawings/drawing33.xml" ContentType="application/vnd.openxmlformats-officedocument.drawingml.chartshapes+xml"/>
  <Override PartName="/xl/drawings/drawing34.xml" ContentType="application/vnd.openxmlformats-officedocument.drawing+xml"/>
  <Override PartName="/xl/charts/chart26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5.xml" ContentType="application/vnd.openxmlformats-officedocument.drawing+xml"/>
  <Override PartName="/xl/charts/chart27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6.xml" ContentType="application/vnd.openxmlformats-officedocument.drawing+xml"/>
  <Override PartName="/xl/charts/chart28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37.xml" ContentType="application/vnd.openxmlformats-officedocument.drawing+xml"/>
  <Override PartName="/xl/charts/chart29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38.xml" ContentType="application/vnd.openxmlformats-officedocument.drawing+xml"/>
  <Override PartName="/xl/charts/chart30.xml" ContentType="application/vnd.openxmlformats-officedocument.drawingml.chart+xml"/>
  <Override PartName="/xl/drawings/drawing39.xml" ContentType="application/vnd.openxmlformats-officedocument.drawingml.chartshapes+xml"/>
  <Override PartName="/xl/drawings/drawing40.xml" ContentType="application/vnd.openxmlformats-officedocument.drawing+xml"/>
  <Override PartName="/xl/charts/chart31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41.xml" ContentType="application/vnd.openxmlformats-officedocument.drawingml.chartshapes+xml"/>
  <Override PartName="/xl/drawings/drawing42.xml" ContentType="application/vnd.openxmlformats-officedocument.drawing+xml"/>
  <Override PartName="/xl/charts/chart32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43.xml" ContentType="application/vnd.openxmlformats-officedocument.drawing+xml"/>
  <Override PartName="/xl/charts/chart33.xml" ContentType="application/vnd.openxmlformats-officedocument.drawingml.chart+xml"/>
  <Override PartName="/xl/drawings/drawing44.xml" ContentType="application/vnd.openxmlformats-officedocument.drawing+xml"/>
  <Override PartName="/xl/charts/chart34.xml" ContentType="application/vnd.openxmlformats-officedocument.drawingml.chart+xml"/>
  <Override PartName="/xl/drawings/drawing45.xml" ContentType="application/vnd.openxmlformats-officedocument.drawingml.chartshapes+xml"/>
  <Override PartName="/xl/drawings/drawing46.xml" ContentType="application/vnd.openxmlformats-officedocument.drawing+xml"/>
  <Override PartName="/xl/charts/chart35.xml" ContentType="application/vnd.openxmlformats-officedocument.drawingml.chart+xml"/>
  <Override PartName="/xl/drawings/drawing47.xml" ContentType="application/vnd.openxmlformats-officedocument.drawingml.chartshapes+xml"/>
  <Override PartName="/xl/charts/chart36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48.xml" ContentType="application/vnd.openxmlformats-officedocument.drawingml.chartshapes+xml"/>
  <Override PartName="/xl/drawings/drawing49.xml" ContentType="application/vnd.openxmlformats-officedocument.drawing+xml"/>
  <Override PartName="/xl/charts/chart37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50.xml" ContentType="application/vnd.openxmlformats-officedocument.drawing+xml"/>
  <Override PartName="/xl/charts/chart38.xml" ContentType="application/vnd.openxmlformats-officedocument.drawingml.chart+xml"/>
  <Override PartName="/xl/drawings/drawing51.xml" ContentType="application/vnd.openxmlformats-officedocument.drawingml.chartshapes+xml"/>
  <Override PartName="/xl/drawings/drawing52.xml" ContentType="application/vnd.openxmlformats-officedocument.drawing+xml"/>
  <Override PartName="/xl/charts/chart39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53.xml" ContentType="application/vnd.openxmlformats-officedocument.drawingml.chartshapes+xml"/>
  <Override PartName="/xl/drawings/drawing54.xml" ContentType="application/vnd.openxmlformats-officedocument.drawing+xml"/>
  <Override PartName="/xl/charts/chart40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41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55.xml" ContentType="application/vnd.openxmlformats-officedocument.drawingml.chartshapes+xml"/>
  <Override PartName="/xl/drawings/drawing56.xml" ContentType="application/vnd.openxmlformats-officedocument.drawing+xml"/>
  <Override PartName="/xl/charts/chart42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43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57.xml" ContentType="application/vnd.openxmlformats-officedocument.drawing+xml"/>
  <Override PartName="/xl/charts/chart44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58.xml" ContentType="application/vnd.openxmlformats-officedocument.drawingml.chartshapes+xml"/>
  <Override PartName="/xl/drawings/drawing59.xml" ContentType="application/vnd.openxmlformats-officedocument.drawing+xml"/>
  <Override PartName="/xl/charts/chart45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60.xml" ContentType="application/vnd.openxmlformats-officedocument.drawingml.chartshapes+xml"/>
  <Override PartName="/xl/drawings/drawing61.xml" ContentType="application/vnd.openxmlformats-officedocument.drawing+xml"/>
  <Override PartName="/xl/charts/chart46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62.xml" ContentType="application/vnd.openxmlformats-officedocument.drawing+xml"/>
  <Override PartName="/xl/charts/chart47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63.xml" ContentType="application/vnd.openxmlformats-officedocument.drawing+xml"/>
  <Override PartName="/xl/charts/chart48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64.xml" ContentType="application/vnd.openxmlformats-officedocument.drawing+xml"/>
  <Override PartName="/xl/charts/chart49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65.xml" ContentType="application/vnd.openxmlformats-officedocument.drawingml.chartshapes+xml"/>
  <Override PartName="/xl/drawings/drawing66.xml" ContentType="application/vnd.openxmlformats-officedocument.drawing+xml"/>
  <Override PartName="/xl/charts/chart50.xml" ContentType="application/vnd.openxmlformats-officedocument.drawingml.chart+xml"/>
  <Override PartName="/xl/drawings/drawing6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to_zošit"/>
  <bookViews>
    <workbookView xWindow="0" yWindow="0" windowWidth="28800" windowHeight="10935" tabRatio="760"/>
  </bookViews>
  <sheets>
    <sheet name="Obsah" sheetId="259" r:id="rId1"/>
    <sheet name="T2_1_1" sheetId="119" r:id="rId2"/>
    <sheet name="T2_1_2" sheetId="120" r:id="rId3"/>
    <sheet name="T2_1_3" sheetId="121" r:id="rId4"/>
    <sheet name="T2_1_4" sheetId="122" r:id="rId5"/>
    <sheet name="G2_1" sheetId="125" r:id="rId6"/>
    <sheet name="G2_2" sheetId="243" r:id="rId7"/>
    <sheet name="G2_3" sheetId="244" r:id="rId8"/>
    <sheet name="T2_1_5" sheetId="123" r:id="rId9"/>
    <sheet name="G2_4" sheetId="208" r:id="rId10"/>
    <sheet name="G2_5" sheetId="211" r:id="rId11"/>
    <sheet name="T2_2_1" sheetId="188" r:id="rId12"/>
    <sheet name="T2_2_2" sheetId="189" r:id="rId13"/>
    <sheet name="G2_6" sheetId="190" r:id="rId14"/>
    <sheet name="G2_7" sheetId="245" r:id="rId15"/>
    <sheet name="T2_3" sheetId="240" r:id="rId16"/>
    <sheet name="G2_8" sheetId="241" r:id="rId17"/>
    <sheet name="G2_9" sheetId="246" r:id="rId18"/>
    <sheet name="T2_4_1" sheetId="114" r:id="rId19"/>
    <sheet name="T2_4_2" sheetId="115" r:id="rId20"/>
    <sheet name="G2_10" sheetId="192" r:id="rId21"/>
    <sheet name="G2_11" sheetId="247" r:id="rId22"/>
    <sheet name="T2_5_1" sheetId="178" r:id="rId23"/>
    <sheet name="T2_5_2" sheetId="179" r:id="rId24"/>
    <sheet name="G2_12" sheetId="202" r:id="rId25"/>
    <sheet name="T2_5_3" sheetId="155" r:id="rId26"/>
    <sheet name="T2_5_4" sheetId="200" r:id="rId27"/>
    <sheet name="G2_13" sheetId="199" r:id="rId28"/>
    <sheet name="G2_14" sheetId="156" r:id="rId29"/>
    <sheet name="T2_5_5 " sheetId="157" r:id="rId30"/>
    <sheet name="T2_6" sheetId="217" r:id="rId31"/>
    <sheet name="G2_15" sheetId="221" r:id="rId32"/>
    <sheet name="T2_7_1" sheetId="159" r:id="rId33"/>
    <sheet name="T2_7_2" sheetId="198" r:id="rId34"/>
    <sheet name="T2_7_3" sheetId="162" r:id="rId35"/>
    <sheet name="G2_16" sheetId="161" r:id="rId36"/>
    <sheet name="G2_17" sheetId="248" r:id="rId37"/>
    <sheet name="G2_18" sheetId="239" r:id="rId38"/>
    <sheet name="T2_7_4" sheetId="249" r:id="rId39"/>
    <sheet name="G2_19" sheetId="193" r:id="rId40"/>
    <sheet name="T2_8_1" sheetId="126" r:id="rId41"/>
    <sheet name="T2_8_2" sheetId="128" r:id="rId42"/>
    <sheet name="G2_20" sheetId="145" r:id="rId43"/>
    <sheet name="T2_9" sheetId="90" r:id="rId44"/>
    <sheet name="T2_10_1" sheetId="129" r:id="rId45"/>
    <sheet name="T2_10_2" sheetId="130" r:id="rId46"/>
    <sheet name="G2_21" sheetId="222" r:id="rId47"/>
    <sheet name="T2_11_1" sheetId="116" r:id="rId48"/>
    <sheet name="T2_11_2" sheetId="117" r:id="rId49"/>
    <sheet name="T2_11_3" sheetId="118" r:id="rId50"/>
    <sheet name="G2_22" sheetId="146" r:id="rId51"/>
    <sheet name="G2_23" sheetId="250" r:id="rId52"/>
    <sheet name="G2_24" sheetId="251" r:id="rId53"/>
    <sheet name="T2_11_4" sheetId="101" r:id="rId54"/>
    <sheet name="T2_11_5" sheetId="102" r:id="rId55"/>
    <sheet name="G2_25" sheetId="242" r:id="rId56"/>
    <sheet name="G2_26" sheetId="252" r:id="rId57"/>
    <sheet name="T2_12_1" sheetId="93" r:id="rId58"/>
    <sheet name="T2_12_2" sheetId="94" r:id="rId59"/>
    <sheet name="G2_27" sheetId="195" r:id="rId60"/>
    <sheet name="T2_13_1" sheetId="95" r:id="rId61"/>
    <sheet name="T2_13_2" sheetId="96" r:id="rId62"/>
    <sheet name="G2_28" sheetId="43" r:id="rId63"/>
    <sheet name="G2_29" sheetId="196" r:id="rId64"/>
    <sheet name="T2_14" sheetId="131" r:id="rId65"/>
    <sheet name="G2_30" sheetId="143" r:id="rId66"/>
    <sheet name="T2_15_1" sheetId="181" r:id="rId67"/>
    <sheet name="T2_15_2" sheetId="183" r:id="rId68"/>
    <sheet name="G2_31" sheetId="253" r:id="rId69"/>
    <sheet name="G2_32" sheetId="182" r:id="rId70"/>
    <sheet name="T2_16" sheetId="132" r:id="rId71"/>
    <sheet name="T2_17_1" sheetId="170" r:id="rId72"/>
    <sheet name="T2_17_2" sheetId="171" r:id="rId73"/>
    <sheet name="G2_33" sheetId="174" r:id="rId74"/>
    <sheet name="T2_17_3" sheetId="172" r:id="rId75"/>
    <sheet name="T2_17_4" sheetId="173" r:id="rId76"/>
    <sheet name="G2_34" sheetId="201" r:id="rId77"/>
    <sheet name="G2_35" sheetId="254" r:id="rId78"/>
    <sheet name="T2_18" sheetId="225" r:id="rId79"/>
    <sheet name="T2_19_1" sheetId="226" r:id="rId80"/>
    <sheet name="T2_19_2" sheetId="227" r:id="rId81"/>
    <sheet name="G2_36" sheetId="228" r:id="rId82"/>
    <sheet name="T2_19_3" sheetId="229" r:id="rId83"/>
    <sheet name="T2_19_4" sheetId="230" r:id="rId84"/>
    <sheet name="G2_37" sheetId="231" r:id="rId85"/>
    <sheet name="T2_20" sheetId="232" r:id="rId86"/>
    <sheet name="G2_38" sheetId="234" r:id="rId87"/>
    <sheet name="G2_39" sheetId="233" r:id="rId88"/>
    <sheet name="G2_40" sheetId="255" r:id="rId89"/>
    <sheet name="T2_21_1" sheetId="235" r:id="rId90"/>
    <sheet name="T2_21_2" sheetId="237" r:id="rId91"/>
    <sheet name="T2_21_3" sheetId="238" r:id="rId92"/>
    <sheet name="G2_41" sheetId="236" r:id="rId93"/>
    <sheet name="G2_42" sheetId="256" r:id="rId94"/>
    <sheet name="G2_43" sheetId="257" r:id="rId95"/>
    <sheet name="G2_44" sheetId="258" r:id="rId96"/>
  </sheets>
  <definedNames>
    <definedName name="_AMO_UniqueIdentifier" hidden="1">"'cf3529e2-5ef4-47a3-85c0-6cc7f6cd445d'"</definedName>
    <definedName name="_xlnm._FilterDatabase" localSheetId="62" hidden="1">G2_28!$J$5:$J$24</definedName>
    <definedName name="_xlnm._FilterDatabase" localSheetId="2" hidden="1">T2_1_2!#REF!</definedName>
    <definedName name="_xlnm._FilterDatabase" localSheetId="43" hidden="1">T2_9!#REF!</definedName>
    <definedName name="_xlchart.v5.15" localSheetId="21" hidden="1">#REF!</definedName>
    <definedName name="_xlchart.v5.15" localSheetId="27" hidden="1">#REF!</definedName>
    <definedName name="_xlchart.v5.15" localSheetId="31" hidden="1">#REF!</definedName>
    <definedName name="_xlchart.v5.15" localSheetId="36" hidden="1">#REF!</definedName>
    <definedName name="_xlchart.v5.15" localSheetId="37" hidden="1">#REF!</definedName>
    <definedName name="_xlchart.v5.15" localSheetId="6" hidden="1">#REF!</definedName>
    <definedName name="_xlchart.v5.15" localSheetId="46" hidden="1">#REF!</definedName>
    <definedName name="_xlchart.v5.15" localSheetId="51" hidden="1">#REF!</definedName>
    <definedName name="_xlchart.v5.15" localSheetId="52" hidden="1">#REF!</definedName>
    <definedName name="_xlchart.v5.15" localSheetId="55" hidden="1">#REF!</definedName>
    <definedName name="_xlchart.v5.15" localSheetId="56" hidden="1">#REF!</definedName>
    <definedName name="_xlchart.v5.15" localSheetId="7" hidden="1">#REF!</definedName>
    <definedName name="_xlchart.v5.15" localSheetId="68" hidden="1">#REF!</definedName>
    <definedName name="_xlchart.v5.15" localSheetId="77" hidden="1">#REF!</definedName>
    <definedName name="_xlchart.v5.15" localSheetId="87" hidden="1">#REF!</definedName>
    <definedName name="_xlchart.v5.15" localSheetId="88" hidden="1">#REF!</definedName>
    <definedName name="_xlchart.v5.15" localSheetId="92" hidden="1">#REF!</definedName>
    <definedName name="_xlchart.v5.15" localSheetId="93" hidden="1">#REF!</definedName>
    <definedName name="_xlchart.v5.15" localSheetId="94" hidden="1">#REF!</definedName>
    <definedName name="_xlchart.v5.15" localSheetId="95" hidden="1">#REF!</definedName>
    <definedName name="_xlchart.v5.15" localSheetId="10" hidden="1">#REF!</definedName>
    <definedName name="_xlchart.v5.15" localSheetId="14" hidden="1">#REF!</definedName>
    <definedName name="_xlchart.v5.15" localSheetId="17" hidden="1">#REF!</definedName>
    <definedName name="_xlchart.v5.15" localSheetId="78" hidden="1">#REF!</definedName>
    <definedName name="_xlchart.v5.15" localSheetId="85" hidden="1">#REF!</definedName>
    <definedName name="_xlchart.v5.15" localSheetId="26" hidden="1">#REF!</definedName>
    <definedName name="_xlchart.v5.15" localSheetId="33" hidden="1">#REF!</definedName>
    <definedName name="_xlchart.v5.15" hidden="1">#REF!</definedName>
    <definedName name="_xlchart.v5.16" localSheetId="21" hidden="1">#REF!</definedName>
    <definedName name="_xlchart.v5.16" localSheetId="27" hidden="1">#REF!</definedName>
    <definedName name="_xlchart.v5.16" localSheetId="31" hidden="1">#REF!</definedName>
    <definedName name="_xlchart.v5.16" localSheetId="36" hidden="1">#REF!</definedName>
    <definedName name="_xlchart.v5.16" localSheetId="37" hidden="1">#REF!</definedName>
    <definedName name="_xlchart.v5.16" localSheetId="6" hidden="1">#REF!</definedName>
    <definedName name="_xlchart.v5.16" localSheetId="46" hidden="1">#REF!</definedName>
    <definedName name="_xlchart.v5.16" localSheetId="51" hidden="1">#REF!</definedName>
    <definedName name="_xlchart.v5.16" localSheetId="52" hidden="1">#REF!</definedName>
    <definedName name="_xlchart.v5.16" localSheetId="55" hidden="1">#REF!</definedName>
    <definedName name="_xlchart.v5.16" localSheetId="56" hidden="1">#REF!</definedName>
    <definedName name="_xlchart.v5.16" localSheetId="7" hidden="1">#REF!</definedName>
    <definedName name="_xlchart.v5.16" localSheetId="68" hidden="1">#REF!</definedName>
    <definedName name="_xlchart.v5.16" localSheetId="77" hidden="1">#REF!</definedName>
    <definedName name="_xlchart.v5.16" localSheetId="87" hidden="1">#REF!</definedName>
    <definedName name="_xlchart.v5.16" localSheetId="88" hidden="1">#REF!</definedName>
    <definedName name="_xlchart.v5.16" localSheetId="92" hidden="1">#REF!</definedName>
    <definedName name="_xlchart.v5.16" localSheetId="93" hidden="1">#REF!</definedName>
    <definedName name="_xlchart.v5.16" localSheetId="94" hidden="1">#REF!</definedName>
    <definedName name="_xlchart.v5.16" localSheetId="95" hidden="1">#REF!</definedName>
    <definedName name="_xlchart.v5.16" localSheetId="10" hidden="1">#REF!</definedName>
    <definedName name="_xlchart.v5.16" localSheetId="14" hidden="1">#REF!</definedName>
    <definedName name="_xlchart.v5.16" localSheetId="17" hidden="1">#REF!</definedName>
    <definedName name="_xlchart.v5.16" localSheetId="78" hidden="1">#REF!</definedName>
    <definedName name="_xlchart.v5.16" localSheetId="85" hidden="1">#REF!</definedName>
    <definedName name="_xlchart.v5.16" localSheetId="26" hidden="1">#REF!</definedName>
    <definedName name="_xlchart.v5.16" localSheetId="33" hidden="1">#REF!</definedName>
    <definedName name="_xlchart.v5.16" hidden="1">#REF!</definedName>
    <definedName name="_xlchart.v5.17" localSheetId="21" hidden="1">#REF!</definedName>
    <definedName name="_xlchart.v5.17" localSheetId="27" hidden="1">#REF!</definedName>
    <definedName name="_xlchart.v5.17" localSheetId="31" hidden="1">#REF!</definedName>
    <definedName name="_xlchart.v5.17" localSheetId="36" hidden="1">#REF!</definedName>
    <definedName name="_xlchart.v5.17" localSheetId="37" hidden="1">#REF!</definedName>
    <definedName name="_xlchart.v5.17" localSheetId="6" hidden="1">#REF!</definedName>
    <definedName name="_xlchart.v5.17" localSheetId="46" hidden="1">#REF!</definedName>
    <definedName name="_xlchart.v5.17" localSheetId="51" hidden="1">#REF!</definedName>
    <definedName name="_xlchart.v5.17" localSheetId="52" hidden="1">#REF!</definedName>
    <definedName name="_xlchart.v5.17" localSheetId="55" hidden="1">#REF!</definedName>
    <definedName name="_xlchart.v5.17" localSheetId="56" hidden="1">#REF!</definedName>
    <definedName name="_xlchart.v5.17" localSheetId="7" hidden="1">#REF!</definedName>
    <definedName name="_xlchart.v5.17" localSheetId="68" hidden="1">#REF!</definedName>
    <definedName name="_xlchart.v5.17" localSheetId="77" hidden="1">#REF!</definedName>
    <definedName name="_xlchart.v5.17" localSheetId="87" hidden="1">#REF!</definedName>
    <definedName name="_xlchart.v5.17" localSheetId="88" hidden="1">#REF!</definedName>
    <definedName name="_xlchart.v5.17" localSheetId="92" hidden="1">#REF!</definedName>
    <definedName name="_xlchart.v5.17" localSheetId="93" hidden="1">#REF!</definedName>
    <definedName name="_xlchart.v5.17" localSheetId="94" hidden="1">#REF!</definedName>
    <definedName name="_xlchart.v5.17" localSheetId="95" hidden="1">#REF!</definedName>
    <definedName name="_xlchart.v5.17" localSheetId="10" hidden="1">#REF!</definedName>
    <definedName name="_xlchart.v5.17" localSheetId="14" hidden="1">#REF!</definedName>
    <definedName name="_xlchart.v5.17" localSheetId="17" hidden="1">#REF!</definedName>
    <definedName name="_xlchart.v5.17" localSheetId="78" hidden="1">#REF!</definedName>
    <definedName name="_xlchart.v5.17" localSheetId="85" hidden="1">#REF!</definedName>
    <definedName name="_xlchart.v5.17" localSheetId="26" hidden="1">#REF!</definedName>
    <definedName name="_xlchart.v5.17" localSheetId="33" hidden="1">#REF!</definedName>
    <definedName name="_xlchart.v5.17" hidden="1">#REF!</definedName>
    <definedName name="_xlchart.v5.18" localSheetId="21" hidden="1">#REF!</definedName>
    <definedName name="_xlchart.v5.18" localSheetId="27" hidden="1">#REF!</definedName>
    <definedName name="_xlchart.v5.18" localSheetId="31" hidden="1">#REF!</definedName>
    <definedName name="_xlchart.v5.18" localSheetId="36" hidden="1">#REF!</definedName>
    <definedName name="_xlchart.v5.18" localSheetId="37" hidden="1">#REF!</definedName>
    <definedName name="_xlchart.v5.18" localSheetId="6" hidden="1">#REF!</definedName>
    <definedName name="_xlchart.v5.18" localSheetId="46" hidden="1">#REF!</definedName>
    <definedName name="_xlchart.v5.18" localSheetId="51" hidden="1">#REF!</definedName>
    <definedName name="_xlchart.v5.18" localSheetId="52" hidden="1">#REF!</definedName>
    <definedName name="_xlchart.v5.18" localSheetId="55" hidden="1">#REF!</definedName>
    <definedName name="_xlchart.v5.18" localSheetId="56" hidden="1">#REF!</definedName>
    <definedName name="_xlchart.v5.18" localSheetId="7" hidden="1">#REF!</definedName>
    <definedName name="_xlchart.v5.18" localSheetId="68" hidden="1">#REF!</definedName>
    <definedName name="_xlchart.v5.18" localSheetId="77" hidden="1">#REF!</definedName>
    <definedName name="_xlchart.v5.18" localSheetId="87" hidden="1">#REF!</definedName>
    <definedName name="_xlchart.v5.18" localSheetId="88" hidden="1">#REF!</definedName>
    <definedName name="_xlchart.v5.18" localSheetId="92" hidden="1">#REF!</definedName>
    <definedName name="_xlchart.v5.18" localSheetId="93" hidden="1">#REF!</definedName>
    <definedName name="_xlchart.v5.18" localSheetId="94" hidden="1">#REF!</definedName>
    <definedName name="_xlchart.v5.18" localSheetId="95" hidden="1">#REF!</definedName>
    <definedName name="_xlchart.v5.18" localSheetId="10" hidden="1">#REF!</definedName>
    <definedName name="_xlchart.v5.18" localSheetId="14" hidden="1">#REF!</definedName>
    <definedName name="_xlchart.v5.18" localSheetId="17" hidden="1">#REF!</definedName>
    <definedName name="_xlchart.v5.18" localSheetId="78" hidden="1">#REF!</definedName>
    <definedName name="_xlchart.v5.18" localSheetId="85" hidden="1">#REF!</definedName>
    <definedName name="_xlchart.v5.18" localSheetId="26" hidden="1">#REF!</definedName>
    <definedName name="_xlchart.v5.18" localSheetId="33" hidden="1">#REF!</definedName>
    <definedName name="_xlchart.v5.18" hidden="1">#REF!</definedName>
    <definedName name="_xlchart.v5.19" localSheetId="21" hidden="1">#REF!</definedName>
    <definedName name="_xlchart.v5.19" localSheetId="27" hidden="1">#REF!</definedName>
    <definedName name="_xlchart.v5.19" localSheetId="31" hidden="1">#REF!</definedName>
    <definedName name="_xlchart.v5.19" localSheetId="36" hidden="1">#REF!</definedName>
    <definedName name="_xlchart.v5.19" localSheetId="37" hidden="1">#REF!</definedName>
    <definedName name="_xlchart.v5.19" localSheetId="6" hidden="1">#REF!</definedName>
    <definedName name="_xlchart.v5.19" localSheetId="46" hidden="1">#REF!</definedName>
    <definedName name="_xlchart.v5.19" localSheetId="51" hidden="1">#REF!</definedName>
    <definedName name="_xlchart.v5.19" localSheetId="52" hidden="1">#REF!</definedName>
    <definedName name="_xlchart.v5.19" localSheetId="55" hidden="1">#REF!</definedName>
    <definedName name="_xlchart.v5.19" localSheetId="56" hidden="1">#REF!</definedName>
    <definedName name="_xlchart.v5.19" localSheetId="7" hidden="1">#REF!</definedName>
    <definedName name="_xlchart.v5.19" localSheetId="68" hidden="1">#REF!</definedName>
    <definedName name="_xlchart.v5.19" localSheetId="77" hidden="1">#REF!</definedName>
    <definedName name="_xlchart.v5.19" localSheetId="87" hidden="1">#REF!</definedName>
    <definedName name="_xlchart.v5.19" localSheetId="88" hidden="1">#REF!</definedName>
    <definedName name="_xlchart.v5.19" localSheetId="92" hidden="1">#REF!</definedName>
    <definedName name="_xlchart.v5.19" localSheetId="93" hidden="1">#REF!</definedName>
    <definedName name="_xlchart.v5.19" localSheetId="94" hidden="1">#REF!</definedName>
    <definedName name="_xlchart.v5.19" localSheetId="95" hidden="1">#REF!</definedName>
    <definedName name="_xlchart.v5.19" localSheetId="10" hidden="1">#REF!</definedName>
    <definedName name="_xlchart.v5.19" localSheetId="14" hidden="1">#REF!</definedName>
    <definedName name="_xlchart.v5.19" localSheetId="17" hidden="1">#REF!</definedName>
    <definedName name="_xlchart.v5.19" localSheetId="78" hidden="1">#REF!</definedName>
    <definedName name="_xlchart.v5.19" localSheetId="85" hidden="1">#REF!</definedName>
    <definedName name="_xlchart.v5.19" localSheetId="26" hidden="1">#REF!</definedName>
    <definedName name="_xlchart.v5.19" localSheetId="33" hidden="1">#REF!</definedName>
    <definedName name="_xlchart.v5.19" hidden="1">#REF!</definedName>
    <definedName name="_xlchart.v5.20" localSheetId="21" hidden="1">#REF!</definedName>
    <definedName name="_xlchart.v5.20" localSheetId="27" hidden="1">#REF!</definedName>
    <definedName name="_xlchart.v5.20" localSheetId="31" hidden="1">#REF!</definedName>
    <definedName name="_xlchart.v5.20" localSheetId="36" hidden="1">#REF!</definedName>
    <definedName name="_xlchart.v5.20" localSheetId="37" hidden="1">#REF!</definedName>
    <definedName name="_xlchart.v5.20" localSheetId="6" hidden="1">#REF!</definedName>
    <definedName name="_xlchart.v5.20" localSheetId="46" hidden="1">#REF!</definedName>
    <definedName name="_xlchart.v5.20" localSheetId="51" hidden="1">#REF!</definedName>
    <definedName name="_xlchart.v5.20" localSheetId="52" hidden="1">#REF!</definedName>
    <definedName name="_xlchart.v5.20" localSheetId="55" hidden="1">#REF!</definedName>
    <definedName name="_xlchart.v5.20" localSheetId="56" hidden="1">#REF!</definedName>
    <definedName name="_xlchart.v5.20" localSheetId="7" hidden="1">#REF!</definedName>
    <definedName name="_xlchart.v5.20" localSheetId="68" hidden="1">#REF!</definedName>
    <definedName name="_xlchart.v5.20" localSheetId="77" hidden="1">#REF!</definedName>
    <definedName name="_xlchart.v5.20" localSheetId="87" hidden="1">#REF!</definedName>
    <definedName name="_xlchart.v5.20" localSheetId="88" hidden="1">#REF!</definedName>
    <definedName name="_xlchart.v5.20" localSheetId="92" hidden="1">#REF!</definedName>
    <definedName name="_xlchart.v5.20" localSheetId="93" hidden="1">#REF!</definedName>
    <definedName name="_xlchart.v5.20" localSheetId="94" hidden="1">#REF!</definedName>
    <definedName name="_xlchart.v5.20" localSheetId="95" hidden="1">#REF!</definedName>
    <definedName name="_xlchart.v5.20" localSheetId="10" hidden="1">#REF!</definedName>
    <definedName name="_xlchart.v5.20" localSheetId="14" hidden="1">#REF!</definedName>
    <definedName name="_xlchart.v5.20" localSheetId="17" hidden="1">#REF!</definedName>
    <definedName name="_xlchart.v5.20" localSheetId="78" hidden="1">#REF!</definedName>
    <definedName name="_xlchart.v5.20" localSheetId="85" hidden="1">#REF!</definedName>
    <definedName name="_xlchart.v5.20" localSheetId="26" hidden="1">#REF!</definedName>
    <definedName name="_xlchart.v5.20" localSheetId="33" hidden="1">#REF!</definedName>
    <definedName name="_xlchart.v5.20" hidden="1">#REF!</definedName>
    <definedName name="_xlchart.v5.21" localSheetId="21" hidden="1">#REF!</definedName>
    <definedName name="_xlchart.v5.21" localSheetId="27" hidden="1">#REF!</definedName>
    <definedName name="_xlchart.v5.21" localSheetId="31" hidden="1">#REF!</definedName>
    <definedName name="_xlchart.v5.21" localSheetId="36" hidden="1">#REF!</definedName>
    <definedName name="_xlchart.v5.21" localSheetId="37" hidden="1">#REF!</definedName>
    <definedName name="_xlchart.v5.21" localSheetId="6" hidden="1">#REF!</definedName>
    <definedName name="_xlchart.v5.21" localSheetId="46" hidden="1">#REF!</definedName>
    <definedName name="_xlchart.v5.21" localSheetId="51" hidden="1">#REF!</definedName>
    <definedName name="_xlchart.v5.21" localSheetId="52" hidden="1">#REF!</definedName>
    <definedName name="_xlchart.v5.21" localSheetId="55" hidden="1">#REF!</definedName>
    <definedName name="_xlchart.v5.21" localSheetId="56" hidden="1">#REF!</definedName>
    <definedName name="_xlchart.v5.21" localSheetId="7" hidden="1">#REF!</definedName>
    <definedName name="_xlchart.v5.21" localSheetId="68" hidden="1">#REF!</definedName>
    <definedName name="_xlchart.v5.21" localSheetId="77" hidden="1">#REF!</definedName>
    <definedName name="_xlchart.v5.21" localSheetId="87" hidden="1">#REF!</definedName>
    <definedName name="_xlchart.v5.21" localSheetId="88" hidden="1">#REF!</definedName>
    <definedName name="_xlchart.v5.21" localSheetId="92" hidden="1">#REF!</definedName>
    <definedName name="_xlchart.v5.21" localSheetId="93" hidden="1">#REF!</definedName>
    <definedName name="_xlchart.v5.21" localSheetId="94" hidden="1">#REF!</definedName>
    <definedName name="_xlchart.v5.21" localSheetId="95" hidden="1">#REF!</definedName>
    <definedName name="_xlchart.v5.21" localSheetId="10" hidden="1">#REF!</definedName>
    <definedName name="_xlchart.v5.21" localSheetId="14" hidden="1">#REF!</definedName>
    <definedName name="_xlchart.v5.21" localSheetId="17" hidden="1">#REF!</definedName>
    <definedName name="_xlchart.v5.21" localSheetId="78" hidden="1">#REF!</definedName>
    <definedName name="_xlchart.v5.21" localSheetId="85" hidden="1">#REF!</definedName>
    <definedName name="_xlchart.v5.21" localSheetId="26" hidden="1">#REF!</definedName>
    <definedName name="_xlchart.v5.21" localSheetId="33" hidden="1">#REF!</definedName>
    <definedName name="_xlchart.v5.21" hidden="1">#REF!</definedName>
    <definedName name="_xlchart.v5.22" localSheetId="21" hidden="1">#REF!</definedName>
    <definedName name="_xlchart.v5.22" localSheetId="27" hidden="1">#REF!</definedName>
    <definedName name="_xlchart.v5.22" localSheetId="31" hidden="1">#REF!</definedName>
    <definedName name="_xlchart.v5.22" localSheetId="36" hidden="1">#REF!</definedName>
    <definedName name="_xlchart.v5.22" localSheetId="37" hidden="1">#REF!</definedName>
    <definedName name="_xlchart.v5.22" localSheetId="6" hidden="1">#REF!</definedName>
    <definedName name="_xlchart.v5.22" localSheetId="46" hidden="1">#REF!</definedName>
    <definedName name="_xlchart.v5.22" localSheetId="51" hidden="1">#REF!</definedName>
    <definedName name="_xlchart.v5.22" localSheetId="52" hidden="1">#REF!</definedName>
    <definedName name="_xlchart.v5.22" localSheetId="55" hidden="1">#REF!</definedName>
    <definedName name="_xlchart.v5.22" localSheetId="56" hidden="1">#REF!</definedName>
    <definedName name="_xlchart.v5.22" localSheetId="7" hidden="1">#REF!</definedName>
    <definedName name="_xlchart.v5.22" localSheetId="68" hidden="1">#REF!</definedName>
    <definedName name="_xlchart.v5.22" localSheetId="77" hidden="1">#REF!</definedName>
    <definedName name="_xlchart.v5.22" localSheetId="87" hidden="1">#REF!</definedName>
    <definedName name="_xlchart.v5.22" localSheetId="88" hidden="1">#REF!</definedName>
    <definedName name="_xlchart.v5.22" localSheetId="92" hidden="1">#REF!</definedName>
    <definedName name="_xlchart.v5.22" localSheetId="93" hidden="1">#REF!</definedName>
    <definedName name="_xlchart.v5.22" localSheetId="94" hidden="1">#REF!</definedName>
    <definedName name="_xlchart.v5.22" localSheetId="95" hidden="1">#REF!</definedName>
    <definedName name="_xlchart.v5.22" localSheetId="10" hidden="1">#REF!</definedName>
    <definedName name="_xlchart.v5.22" localSheetId="14" hidden="1">#REF!</definedName>
    <definedName name="_xlchart.v5.22" localSheetId="17" hidden="1">#REF!</definedName>
    <definedName name="_xlchart.v5.22" localSheetId="78" hidden="1">#REF!</definedName>
    <definedName name="_xlchart.v5.22" localSheetId="85" hidden="1">#REF!</definedName>
    <definedName name="_xlchart.v5.22" localSheetId="26" hidden="1">#REF!</definedName>
    <definedName name="_xlchart.v5.22" localSheetId="33" hidden="1">#REF!</definedName>
    <definedName name="_xlchart.v5.22" hidden="1">#REF!</definedName>
    <definedName name="_xlchart.v5.23" localSheetId="21" hidden="1">#REF!</definedName>
    <definedName name="_xlchart.v5.23" localSheetId="27" hidden="1">#REF!</definedName>
    <definedName name="_xlchart.v5.23" localSheetId="31" hidden="1">#REF!</definedName>
    <definedName name="_xlchart.v5.23" localSheetId="36" hidden="1">#REF!</definedName>
    <definedName name="_xlchart.v5.23" localSheetId="37" hidden="1">#REF!</definedName>
    <definedName name="_xlchart.v5.23" localSheetId="6" hidden="1">#REF!</definedName>
    <definedName name="_xlchart.v5.23" localSheetId="46" hidden="1">#REF!</definedName>
    <definedName name="_xlchart.v5.23" localSheetId="51" hidden="1">#REF!</definedName>
    <definedName name="_xlchart.v5.23" localSheetId="52" hidden="1">#REF!</definedName>
    <definedName name="_xlchart.v5.23" localSheetId="55" hidden="1">#REF!</definedName>
    <definedName name="_xlchart.v5.23" localSheetId="56" hidden="1">#REF!</definedName>
    <definedName name="_xlchart.v5.23" localSheetId="7" hidden="1">#REF!</definedName>
    <definedName name="_xlchart.v5.23" localSheetId="68" hidden="1">#REF!</definedName>
    <definedName name="_xlchart.v5.23" localSheetId="77" hidden="1">#REF!</definedName>
    <definedName name="_xlchart.v5.23" localSheetId="87" hidden="1">#REF!</definedName>
    <definedName name="_xlchart.v5.23" localSheetId="88" hidden="1">#REF!</definedName>
    <definedName name="_xlchart.v5.23" localSheetId="92" hidden="1">#REF!</definedName>
    <definedName name="_xlchart.v5.23" localSheetId="93" hidden="1">#REF!</definedName>
    <definedName name="_xlchart.v5.23" localSheetId="94" hidden="1">#REF!</definedName>
    <definedName name="_xlchart.v5.23" localSheetId="95" hidden="1">#REF!</definedName>
    <definedName name="_xlchart.v5.23" localSheetId="10" hidden="1">#REF!</definedName>
    <definedName name="_xlchart.v5.23" localSheetId="14" hidden="1">#REF!</definedName>
    <definedName name="_xlchart.v5.23" localSheetId="17" hidden="1">#REF!</definedName>
    <definedName name="_xlchart.v5.23" localSheetId="78" hidden="1">#REF!</definedName>
    <definedName name="_xlchart.v5.23" localSheetId="85" hidden="1">#REF!</definedName>
    <definedName name="_xlchart.v5.23" localSheetId="26" hidden="1">#REF!</definedName>
    <definedName name="_xlchart.v5.23" localSheetId="33" hidden="1">#REF!</definedName>
    <definedName name="_xlchart.v5.23" hidden="1">#REF!</definedName>
    <definedName name="_xlchart.v5.24" localSheetId="21" hidden="1">#REF!</definedName>
    <definedName name="_xlchart.v5.24" localSheetId="27" hidden="1">#REF!</definedName>
    <definedName name="_xlchart.v5.24" localSheetId="31" hidden="1">#REF!</definedName>
    <definedName name="_xlchart.v5.24" localSheetId="36" hidden="1">#REF!</definedName>
    <definedName name="_xlchart.v5.24" localSheetId="37" hidden="1">#REF!</definedName>
    <definedName name="_xlchart.v5.24" localSheetId="6" hidden="1">#REF!</definedName>
    <definedName name="_xlchart.v5.24" localSheetId="46" hidden="1">#REF!</definedName>
    <definedName name="_xlchart.v5.24" localSheetId="51" hidden="1">#REF!</definedName>
    <definedName name="_xlchart.v5.24" localSheetId="52" hidden="1">#REF!</definedName>
    <definedName name="_xlchart.v5.24" localSheetId="55" hidden="1">#REF!</definedName>
    <definedName name="_xlchart.v5.24" localSheetId="56" hidden="1">#REF!</definedName>
    <definedName name="_xlchart.v5.24" localSheetId="7" hidden="1">#REF!</definedName>
    <definedName name="_xlchart.v5.24" localSheetId="68" hidden="1">#REF!</definedName>
    <definedName name="_xlchart.v5.24" localSheetId="77" hidden="1">#REF!</definedName>
    <definedName name="_xlchart.v5.24" localSheetId="87" hidden="1">#REF!</definedName>
    <definedName name="_xlchart.v5.24" localSheetId="88" hidden="1">#REF!</definedName>
    <definedName name="_xlchart.v5.24" localSheetId="92" hidden="1">#REF!</definedName>
    <definedName name="_xlchart.v5.24" localSheetId="93" hidden="1">#REF!</definedName>
    <definedName name="_xlchart.v5.24" localSheetId="94" hidden="1">#REF!</definedName>
    <definedName name="_xlchart.v5.24" localSheetId="95" hidden="1">#REF!</definedName>
    <definedName name="_xlchart.v5.24" localSheetId="10" hidden="1">#REF!</definedName>
    <definedName name="_xlchart.v5.24" localSheetId="14" hidden="1">#REF!</definedName>
    <definedName name="_xlchart.v5.24" localSheetId="17" hidden="1">#REF!</definedName>
    <definedName name="_xlchart.v5.24" localSheetId="78" hidden="1">#REF!</definedName>
    <definedName name="_xlchart.v5.24" localSheetId="85" hidden="1">#REF!</definedName>
    <definedName name="_xlchart.v5.24" localSheetId="26" hidden="1">#REF!</definedName>
    <definedName name="_xlchart.v5.24" localSheetId="33" hidden="1">#REF!</definedName>
    <definedName name="_xlchart.v5.24" hidden="1">#REF!</definedName>
    <definedName name="_xlchart.v5.25" localSheetId="21" hidden="1">#REF!</definedName>
    <definedName name="_xlchart.v5.25" localSheetId="27" hidden="1">#REF!</definedName>
    <definedName name="_xlchart.v5.25" localSheetId="31" hidden="1">#REF!</definedName>
    <definedName name="_xlchart.v5.25" localSheetId="36" hidden="1">#REF!</definedName>
    <definedName name="_xlchart.v5.25" localSheetId="37" hidden="1">#REF!</definedName>
    <definedName name="_xlchart.v5.25" localSheetId="6" hidden="1">#REF!</definedName>
    <definedName name="_xlchart.v5.25" localSheetId="46" hidden="1">#REF!</definedName>
    <definedName name="_xlchart.v5.25" localSheetId="51" hidden="1">#REF!</definedName>
    <definedName name="_xlchart.v5.25" localSheetId="52" hidden="1">#REF!</definedName>
    <definedName name="_xlchart.v5.25" localSheetId="55" hidden="1">#REF!</definedName>
    <definedName name="_xlchart.v5.25" localSheetId="56" hidden="1">#REF!</definedName>
    <definedName name="_xlchart.v5.25" localSheetId="7" hidden="1">#REF!</definedName>
    <definedName name="_xlchart.v5.25" localSheetId="68" hidden="1">#REF!</definedName>
    <definedName name="_xlchart.v5.25" localSheetId="77" hidden="1">#REF!</definedName>
    <definedName name="_xlchart.v5.25" localSheetId="87" hidden="1">#REF!</definedName>
    <definedName name="_xlchart.v5.25" localSheetId="88" hidden="1">#REF!</definedName>
    <definedName name="_xlchart.v5.25" localSheetId="92" hidden="1">#REF!</definedName>
    <definedName name="_xlchart.v5.25" localSheetId="93" hidden="1">#REF!</definedName>
    <definedName name="_xlchart.v5.25" localSheetId="94" hidden="1">#REF!</definedName>
    <definedName name="_xlchart.v5.25" localSheetId="95" hidden="1">#REF!</definedName>
    <definedName name="_xlchart.v5.25" localSheetId="10" hidden="1">#REF!</definedName>
    <definedName name="_xlchart.v5.25" localSheetId="14" hidden="1">#REF!</definedName>
    <definedName name="_xlchart.v5.25" localSheetId="17" hidden="1">#REF!</definedName>
    <definedName name="_xlchart.v5.25" localSheetId="78" hidden="1">#REF!</definedName>
    <definedName name="_xlchart.v5.25" localSheetId="85" hidden="1">#REF!</definedName>
    <definedName name="_xlchart.v5.25" localSheetId="26" hidden="1">#REF!</definedName>
    <definedName name="_xlchart.v5.25" localSheetId="33" hidden="1">#REF!</definedName>
    <definedName name="_xlchart.v5.25" hidden="1">#REF!</definedName>
    <definedName name="_xlchart.v5.26" localSheetId="21" hidden="1">#REF!</definedName>
    <definedName name="_xlchart.v5.26" localSheetId="27" hidden="1">#REF!</definedName>
    <definedName name="_xlchart.v5.26" localSheetId="31" hidden="1">#REF!</definedName>
    <definedName name="_xlchart.v5.26" localSheetId="36" hidden="1">#REF!</definedName>
    <definedName name="_xlchart.v5.26" localSheetId="37" hidden="1">#REF!</definedName>
    <definedName name="_xlchart.v5.26" localSheetId="6" hidden="1">#REF!</definedName>
    <definedName name="_xlchart.v5.26" localSheetId="46" hidden="1">#REF!</definedName>
    <definedName name="_xlchart.v5.26" localSheetId="51" hidden="1">#REF!</definedName>
    <definedName name="_xlchart.v5.26" localSheetId="52" hidden="1">#REF!</definedName>
    <definedName name="_xlchart.v5.26" localSheetId="55" hidden="1">#REF!</definedName>
    <definedName name="_xlchart.v5.26" localSheetId="56" hidden="1">#REF!</definedName>
    <definedName name="_xlchart.v5.26" localSheetId="7" hidden="1">#REF!</definedName>
    <definedName name="_xlchart.v5.26" localSheetId="68" hidden="1">#REF!</definedName>
    <definedName name="_xlchart.v5.26" localSheetId="77" hidden="1">#REF!</definedName>
    <definedName name="_xlchart.v5.26" localSheetId="87" hidden="1">#REF!</definedName>
    <definedName name="_xlchart.v5.26" localSheetId="88" hidden="1">#REF!</definedName>
    <definedName name="_xlchart.v5.26" localSheetId="92" hidden="1">#REF!</definedName>
    <definedName name="_xlchart.v5.26" localSheetId="93" hidden="1">#REF!</definedName>
    <definedName name="_xlchart.v5.26" localSheetId="94" hidden="1">#REF!</definedName>
    <definedName name="_xlchart.v5.26" localSheetId="95" hidden="1">#REF!</definedName>
    <definedName name="_xlchart.v5.26" localSheetId="10" hidden="1">#REF!</definedName>
    <definedName name="_xlchart.v5.26" localSheetId="14" hidden="1">#REF!</definedName>
    <definedName name="_xlchart.v5.26" localSheetId="17" hidden="1">#REF!</definedName>
    <definedName name="_xlchart.v5.26" localSheetId="78" hidden="1">#REF!</definedName>
    <definedName name="_xlchart.v5.26" localSheetId="85" hidden="1">#REF!</definedName>
    <definedName name="_xlchart.v5.26" localSheetId="26" hidden="1">#REF!</definedName>
    <definedName name="_xlchart.v5.26" localSheetId="33" hidden="1">#REF!</definedName>
    <definedName name="_xlchart.v5.26" hidden="1">#REF!</definedName>
    <definedName name="_xlchart.v5.27" localSheetId="21" hidden="1">#REF!</definedName>
    <definedName name="_xlchart.v5.27" localSheetId="27" hidden="1">#REF!</definedName>
    <definedName name="_xlchart.v5.27" localSheetId="31" hidden="1">#REF!</definedName>
    <definedName name="_xlchart.v5.27" localSheetId="36" hidden="1">#REF!</definedName>
    <definedName name="_xlchart.v5.27" localSheetId="37" hidden="1">#REF!</definedName>
    <definedName name="_xlchart.v5.27" localSheetId="6" hidden="1">#REF!</definedName>
    <definedName name="_xlchart.v5.27" localSheetId="46" hidden="1">#REF!</definedName>
    <definedName name="_xlchart.v5.27" localSheetId="51" hidden="1">#REF!</definedName>
    <definedName name="_xlchart.v5.27" localSheetId="52" hidden="1">#REF!</definedName>
    <definedName name="_xlchart.v5.27" localSheetId="55" hidden="1">#REF!</definedName>
    <definedName name="_xlchart.v5.27" localSheetId="56" hidden="1">#REF!</definedName>
    <definedName name="_xlchart.v5.27" localSheetId="7" hidden="1">#REF!</definedName>
    <definedName name="_xlchart.v5.27" localSheetId="68" hidden="1">#REF!</definedName>
    <definedName name="_xlchart.v5.27" localSheetId="77" hidden="1">#REF!</definedName>
    <definedName name="_xlchart.v5.27" localSheetId="87" hidden="1">#REF!</definedName>
    <definedName name="_xlchart.v5.27" localSheetId="88" hidden="1">#REF!</definedName>
    <definedName name="_xlchart.v5.27" localSheetId="92" hidden="1">#REF!</definedName>
    <definedName name="_xlchart.v5.27" localSheetId="93" hidden="1">#REF!</definedName>
    <definedName name="_xlchart.v5.27" localSheetId="94" hidden="1">#REF!</definedName>
    <definedName name="_xlchart.v5.27" localSheetId="95" hidden="1">#REF!</definedName>
    <definedName name="_xlchart.v5.27" localSheetId="10" hidden="1">#REF!</definedName>
    <definedName name="_xlchart.v5.27" localSheetId="14" hidden="1">#REF!</definedName>
    <definedName name="_xlchart.v5.27" localSheetId="17" hidden="1">#REF!</definedName>
    <definedName name="_xlchart.v5.27" localSheetId="78" hidden="1">#REF!</definedName>
    <definedName name="_xlchart.v5.27" localSheetId="85" hidden="1">#REF!</definedName>
    <definedName name="_xlchart.v5.27" localSheetId="26" hidden="1">#REF!</definedName>
    <definedName name="_xlchart.v5.27" localSheetId="33" hidden="1">#REF!</definedName>
    <definedName name="_xlchart.v5.27" hidden="1">#REF!</definedName>
    <definedName name="_xlchart.v5.28" localSheetId="21" hidden="1">#REF!</definedName>
    <definedName name="_xlchart.v5.28" localSheetId="27" hidden="1">#REF!</definedName>
    <definedName name="_xlchart.v5.28" localSheetId="31" hidden="1">#REF!</definedName>
    <definedName name="_xlchart.v5.28" localSheetId="36" hidden="1">#REF!</definedName>
    <definedName name="_xlchart.v5.28" localSheetId="37" hidden="1">#REF!</definedName>
    <definedName name="_xlchart.v5.28" localSheetId="6" hidden="1">#REF!</definedName>
    <definedName name="_xlchart.v5.28" localSheetId="46" hidden="1">#REF!</definedName>
    <definedName name="_xlchart.v5.28" localSheetId="51" hidden="1">#REF!</definedName>
    <definedName name="_xlchart.v5.28" localSheetId="52" hidden="1">#REF!</definedName>
    <definedName name="_xlchart.v5.28" localSheetId="55" hidden="1">#REF!</definedName>
    <definedName name="_xlchart.v5.28" localSheetId="56" hidden="1">#REF!</definedName>
    <definedName name="_xlchart.v5.28" localSheetId="7" hidden="1">#REF!</definedName>
    <definedName name="_xlchart.v5.28" localSheetId="68" hidden="1">#REF!</definedName>
    <definedName name="_xlchart.v5.28" localSheetId="77" hidden="1">#REF!</definedName>
    <definedName name="_xlchart.v5.28" localSheetId="87" hidden="1">#REF!</definedName>
    <definedName name="_xlchart.v5.28" localSheetId="88" hidden="1">#REF!</definedName>
    <definedName name="_xlchart.v5.28" localSheetId="92" hidden="1">#REF!</definedName>
    <definedName name="_xlchart.v5.28" localSheetId="93" hidden="1">#REF!</definedName>
    <definedName name="_xlchart.v5.28" localSheetId="94" hidden="1">#REF!</definedName>
    <definedName name="_xlchart.v5.28" localSheetId="95" hidden="1">#REF!</definedName>
    <definedName name="_xlchart.v5.28" localSheetId="10" hidden="1">#REF!</definedName>
    <definedName name="_xlchart.v5.28" localSheetId="14" hidden="1">#REF!</definedName>
    <definedName name="_xlchart.v5.28" localSheetId="17" hidden="1">#REF!</definedName>
    <definedName name="_xlchart.v5.28" localSheetId="78" hidden="1">#REF!</definedName>
    <definedName name="_xlchart.v5.28" localSheetId="85" hidden="1">#REF!</definedName>
    <definedName name="_xlchart.v5.28" localSheetId="26" hidden="1">#REF!</definedName>
    <definedName name="_xlchart.v5.28" localSheetId="33" hidden="1">#REF!</definedName>
    <definedName name="_xlchart.v5.28" hidden="1">#REF!</definedName>
    <definedName name="_xlchart.v5.29" localSheetId="21" hidden="1">#REF!</definedName>
    <definedName name="_xlchart.v5.29" localSheetId="27" hidden="1">#REF!</definedName>
    <definedName name="_xlchart.v5.29" localSheetId="31" hidden="1">#REF!</definedName>
    <definedName name="_xlchart.v5.29" localSheetId="36" hidden="1">#REF!</definedName>
    <definedName name="_xlchart.v5.29" localSheetId="37" hidden="1">#REF!</definedName>
    <definedName name="_xlchart.v5.29" localSheetId="6" hidden="1">#REF!</definedName>
    <definedName name="_xlchart.v5.29" localSheetId="46" hidden="1">#REF!</definedName>
    <definedName name="_xlchart.v5.29" localSheetId="51" hidden="1">#REF!</definedName>
    <definedName name="_xlchart.v5.29" localSheetId="52" hidden="1">#REF!</definedName>
    <definedName name="_xlchart.v5.29" localSheetId="55" hidden="1">#REF!</definedName>
    <definedName name="_xlchart.v5.29" localSheetId="56" hidden="1">#REF!</definedName>
    <definedName name="_xlchart.v5.29" localSheetId="7" hidden="1">#REF!</definedName>
    <definedName name="_xlchart.v5.29" localSheetId="68" hidden="1">#REF!</definedName>
    <definedName name="_xlchart.v5.29" localSheetId="77" hidden="1">#REF!</definedName>
    <definedName name="_xlchart.v5.29" localSheetId="87" hidden="1">#REF!</definedName>
    <definedName name="_xlchart.v5.29" localSheetId="88" hidden="1">#REF!</definedName>
    <definedName name="_xlchart.v5.29" localSheetId="92" hidden="1">#REF!</definedName>
    <definedName name="_xlchart.v5.29" localSheetId="93" hidden="1">#REF!</definedName>
    <definedName name="_xlchart.v5.29" localSheetId="94" hidden="1">#REF!</definedName>
    <definedName name="_xlchart.v5.29" localSheetId="95" hidden="1">#REF!</definedName>
    <definedName name="_xlchart.v5.29" localSheetId="10" hidden="1">#REF!</definedName>
    <definedName name="_xlchart.v5.29" localSheetId="14" hidden="1">#REF!</definedName>
    <definedName name="_xlchart.v5.29" localSheetId="17" hidden="1">#REF!</definedName>
    <definedName name="_xlchart.v5.29" localSheetId="78" hidden="1">#REF!</definedName>
    <definedName name="_xlchart.v5.29" localSheetId="85" hidden="1">#REF!</definedName>
    <definedName name="_xlchart.v5.29" localSheetId="26" hidden="1">#REF!</definedName>
    <definedName name="_xlchart.v5.29" localSheetId="33" hidden="1">#REF!</definedName>
    <definedName name="_xlchart.v5.29" hidden="1">#REF!</definedName>
    <definedName name="G2_3" localSheetId="21" hidden="1">#REF!</definedName>
    <definedName name="G2_3" localSheetId="36" hidden="1">#REF!</definedName>
    <definedName name="G2_3" localSheetId="51" hidden="1">#REF!</definedName>
    <definedName name="G2_3" localSheetId="52" hidden="1">#REF!</definedName>
    <definedName name="G2_3" localSheetId="56" hidden="1">#REF!</definedName>
    <definedName name="G2_3" localSheetId="68" hidden="1">#REF!</definedName>
    <definedName name="G2_3" localSheetId="77" hidden="1">#REF!</definedName>
    <definedName name="G2_3" localSheetId="88" hidden="1">#REF!</definedName>
    <definedName name="G2_3" localSheetId="93" hidden="1">#REF!</definedName>
    <definedName name="G2_3" localSheetId="94" hidden="1">#REF!</definedName>
    <definedName name="G2_3" localSheetId="95" hidden="1">#REF!</definedName>
    <definedName name="G2_3" localSheetId="14" hidden="1">#REF!</definedName>
    <definedName name="G2_3" localSheetId="17" hidden="1">#REF!</definedName>
    <definedName name="G2_3" hidden="1">#REF!</definedName>
    <definedName name="_xlnm.Print_Area" localSheetId="52">G2_24!$A$1:$V$56</definedName>
    <definedName name="_xlnm.Print_Area" localSheetId="69">G2_32!$A$1:$S$49</definedName>
    <definedName name="_xlnm.Print_Area" localSheetId="92">G2_41!$A$1:$L$42</definedName>
    <definedName name="_xlnm.Print_Area" localSheetId="8">T2_1_5!$A$1:$I$33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233" l="1"/>
  <c r="P12" i="233" s="1"/>
  <c r="Q8" i="233"/>
  <c r="N11" i="233" s="1"/>
  <c r="P11" i="233" l="1"/>
  <c r="K12" i="233"/>
  <c r="L12" i="233"/>
  <c r="M12" i="233"/>
  <c r="K11" i="233"/>
  <c r="L11" i="233"/>
  <c r="N12" i="233"/>
  <c r="O11" i="233"/>
  <c r="M11" i="233"/>
  <c r="O12" i="233"/>
  <c r="Q11" i="233" l="1"/>
  <c r="Q12" i="233"/>
  <c r="P16" i="125" l="1"/>
  <c r="P15" i="125"/>
  <c r="P14" i="125"/>
  <c r="P13" i="125"/>
  <c r="P12" i="125"/>
  <c r="P11" i="125"/>
  <c r="P10" i="125"/>
  <c r="P9" i="125"/>
  <c r="P8" i="125"/>
  <c r="P7" i="125"/>
</calcChain>
</file>

<file path=xl/sharedStrings.xml><?xml version="1.0" encoding="utf-8"?>
<sst xmlns="http://schemas.openxmlformats.org/spreadsheetml/2006/main" count="4288" uniqueCount="1423">
  <si>
    <t>spolu</t>
  </si>
  <si>
    <t>muži</t>
  </si>
  <si>
    <t>ženy</t>
  </si>
  <si>
    <t>počet</t>
  </si>
  <si>
    <t>Spolu</t>
  </si>
  <si>
    <t>–</t>
  </si>
  <si>
    <t>Spolu 2017</t>
  </si>
  <si>
    <t>POČET</t>
  </si>
  <si>
    <t>1/2</t>
  </si>
  <si>
    <t>2/2</t>
  </si>
  <si>
    <t>neznáma</t>
  </si>
  <si>
    <t>Slovenská republika</t>
  </si>
  <si>
    <t>Rok</t>
  </si>
  <si>
    <t>Veková skupina</t>
  </si>
  <si>
    <t>Úhrn</t>
  </si>
  <si>
    <t>Úhrn 2017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</si>
  <si>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</si>
  <si>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</si>
  <si>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</si>
  <si>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</si>
  <si>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</si>
  <si>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</si>
  <si>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</si>
  <si>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</si>
  <si>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Slovenská republika 2017</t>
  </si>
  <si>
    <t>NA 100 000 OBYVATEĽOV</t>
  </si>
  <si>
    <t>15 – 19</t>
  </si>
  <si>
    <t>pohlavie</t>
  </si>
  <si>
    <t>veková skupina</t>
  </si>
  <si>
    <t>20 – 29</t>
  </si>
  <si>
    <t>30 – 39</t>
  </si>
  <si>
    <t>40 – 49</t>
  </si>
  <si>
    <t>50 – 59</t>
  </si>
  <si>
    <t>60+</t>
  </si>
  <si>
    <t>22-6</t>
  </si>
  <si>
    <t>22-11</t>
  </si>
  <si>
    <t>22-17</t>
  </si>
  <si>
    <t>28-1</t>
  </si>
  <si>
    <t>28-2</t>
  </si>
  <si>
    <t>28-3</t>
  </si>
  <si>
    <t>29-2</t>
  </si>
  <si>
    <t>29-4</t>
  </si>
  <si>
    <t>37-1</t>
  </si>
  <si>
    <t>37-7</t>
  </si>
  <si>
    <t>Ženy</t>
  </si>
  <si>
    <t>Trenčianský kraj</t>
  </si>
  <si>
    <t>Nitrianský kraj</t>
  </si>
  <si>
    <t>0 – 14</t>
  </si>
  <si>
    <t>Primárna droga</t>
  </si>
  <si>
    <t xml:space="preserve">Úhrn </t>
  </si>
  <si>
    <t>Muži</t>
  </si>
  <si>
    <t>0 − 14</t>
  </si>
  <si>
    <t>15 − 19</t>
  </si>
  <si>
    <t>20 − 24</t>
  </si>
  <si>
    <t>25 − 29</t>
  </si>
  <si>
    <t>30 − 34</t>
  </si>
  <si>
    <t>35 − 39</t>
  </si>
  <si>
    <t>40 − 44</t>
  </si>
  <si>
    <t>45 − 49</t>
  </si>
  <si>
    <t>50 − 54</t>
  </si>
  <si>
    <t>55+</t>
  </si>
  <si>
    <t>Opiáty</t>
  </si>
  <si>
    <t>heroín</t>
  </si>
  <si>
    <t>metadón</t>
  </si>
  <si>
    <t>buprenorfín</t>
  </si>
  <si>
    <t>iné opiáty</t>
  </si>
  <si>
    <t>Kokaín</t>
  </si>
  <si>
    <t>kokaín</t>
  </si>
  <si>
    <t>Stimulanciá</t>
  </si>
  <si>
    <t>amfetamíny</t>
  </si>
  <si>
    <t>MDMA a iné deriváty</t>
  </si>
  <si>
    <t>iné stimulanciá</t>
  </si>
  <si>
    <t>Hypnotiká a sedatíva</t>
  </si>
  <si>
    <t>benzodiazepíny</t>
  </si>
  <si>
    <t>iné hypnotiká a sedatíva</t>
  </si>
  <si>
    <t>Halucinogény</t>
  </si>
  <si>
    <t>Prchavé látky</t>
  </si>
  <si>
    <t>Kanabis (konope)</t>
  </si>
  <si>
    <r>
      <t>Spolu</t>
    </r>
    <r>
      <rPr>
        <i/>
        <sz val="9"/>
        <rFont val="Arial"/>
        <family val="2"/>
        <charset val="238"/>
      </rPr>
      <t/>
    </r>
  </si>
  <si>
    <t>stimulanciá</t>
  </si>
  <si>
    <t>hypnotiká a sedatíva</t>
  </si>
  <si>
    <t>prchavé látky</t>
  </si>
  <si>
    <t>kanabis (konope)</t>
  </si>
  <si>
    <t>Samovraždy</t>
  </si>
  <si>
    <t>Samovražedné pokusy</t>
  </si>
  <si>
    <t>60 – 69</t>
  </si>
  <si>
    <t>70+</t>
  </si>
  <si>
    <t>Potraty spolu</t>
  </si>
  <si>
    <t>Spontánne potraty</t>
  </si>
  <si>
    <t>Umelé prerušenie tehotenstva</t>
  </si>
  <si>
    <t>Iné potraty</t>
  </si>
  <si>
    <t>Mimomaternicové tehotenstvá</t>
  </si>
  <si>
    <t>Nelegálne</t>
  </si>
  <si>
    <t>legálne do 8. týždňa</t>
  </si>
  <si>
    <t>legálne od 9. do 12. týždňa</t>
  </si>
  <si>
    <t>spolu do 12. týždňa</t>
  </si>
  <si>
    <t>z toho zo zdravotných dôvodov</t>
  </si>
  <si>
    <t>legálne od 13. do 24. týždňa</t>
  </si>
  <si>
    <t>UPT spolu</t>
  </si>
  <si>
    <t>NA 1 000 ŽIEN V DANOM VEKU</t>
  </si>
  <si>
    <t>UPT</t>
  </si>
  <si>
    <t>potraty spolu</t>
  </si>
  <si>
    <t>spontánne potraty</t>
  </si>
  <si>
    <t>Číslo choroby z povolania</t>
  </si>
  <si>
    <t>ostatné druhy opiátových drog</t>
  </si>
  <si>
    <t>Choroby z povolania</t>
  </si>
  <si>
    <t>Spolu 2018</t>
  </si>
  <si>
    <t>22-8</t>
  </si>
  <si>
    <t>29-1</t>
  </si>
  <si>
    <t>krak</t>
  </si>
  <si>
    <t>LSD</t>
  </si>
  <si>
    <t>Kombinované psychoaktívne drogy (dg. F19)</t>
  </si>
  <si>
    <t>Slovenská republika 2018</t>
  </si>
  <si>
    <t>Úhrn 2018</t>
  </si>
  <si>
    <t>Diagnóza MKCH-10</t>
  </si>
  <si>
    <t>Počet hospitalizácií</t>
  </si>
  <si>
    <t>Hospitalizácie na 10 000 obyvateľov</t>
  </si>
  <si>
    <t>F00 – F99</t>
  </si>
  <si>
    <t>F00 – F09</t>
  </si>
  <si>
    <t>F10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</si>
  <si>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</si>
  <si>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</si>
  <si>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</si>
  <si>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</si>
  <si>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</si>
  <si>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</si>
  <si>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</si>
  <si>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</si>
  <si>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</si>
  <si>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F99</t>
  </si>
  <si>
    <t>x</t>
  </si>
  <si>
    <t>0 – 24</t>
  </si>
  <si>
    <t>25 – 44</t>
  </si>
  <si>
    <t>45 – 64</t>
  </si>
  <si>
    <t>65 – 74</t>
  </si>
  <si>
    <t>75 – 84</t>
  </si>
  <si>
    <t>85+</t>
  </si>
  <si>
    <t>Počet pacientov s CMP</t>
  </si>
  <si>
    <t xml:space="preserve">z toho </t>
  </si>
  <si>
    <t>ischemická</t>
  </si>
  <si>
    <t>hemoragická</t>
  </si>
  <si>
    <t>Poznámka:</t>
  </si>
  <si>
    <t>Ischemická CMP: v tejto tabuľke zahŕňa ložiskovú ischémiu mozgu (LIM) a prechodnú ischémiu mozgu (TIA).</t>
  </si>
  <si>
    <t>Rozdiel medzi údajom CMP spolu a súčtom ischemickej a hemoragickej CMP je nešpecifikovaná CMP.</t>
  </si>
  <si>
    <t>počet pacientov spolu</t>
  </si>
  <si>
    <t>0 – 44</t>
  </si>
  <si>
    <t xml:space="preserve">85 + </t>
  </si>
  <si>
    <t>počet AKS</t>
  </si>
  <si>
    <t>podiel</t>
  </si>
  <si>
    <t>počet CMP</t>
  </si>
  <si>
    <t>T 2.5.1 Hlásené prípady tuberkulózy podľa pohlavia a vekových skupín</t>
  </si>
  <si>
    <t>Tuberkulóza</t>
  </si>
  <si>
    <t>na 100 000 obyvateľov</t>
  </si>
  <si>
    <t>z toho recidívy</t>
  </si>
  <si>
    <t xml:space="preserve">Spolu </t>
  </si>
  <si>
    <t>0 – 4</t>
  </si>
  <si>
    <t>5 – 9</t>
  </si>
  <si>
    <t>10 – 14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</si>
  <si>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</si>
  <si>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</si>
  <si>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</si>
  <si>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</si>
  <si>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</si>
  <si>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</si>
  <si>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</si>
  <si>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</si>
  <si>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</si>
  <si>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</si>
  <si>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</si>
  <si>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</si>
  <si>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</si>
  <si>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T 2.4.1 Pohlavné choroby podľa vekových skupín</t>
  </si>
  <si>
    <r>
      <t>Syfilis</t>
    </r>
    <r>
      <rPr>
        <sz val="9"/>
        <rFont val="Arial"/>
        <family val="2"/>
        <charset val="238"/>
      </rPr>
      <t xml:space="preserve">
(A50 – A53)</t>
    </r>
  </si>
  <si>
    <t>v tom</t>
  </si>
  <si>
    <r>
      <t xml:space="preserve">Iné prevažne sexuálne prenosné choroby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</si>
  <si>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>vrodený</t>
    </r>
    <r>
      <rPr>
        <i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(A50)</t>
    </r>
  </si>
  <si>
    <r>
      <t>včasný</t>
    </r>
    <r>
      <rPr>
        <sz val="9"/>
        <rFont val="Arial"/>
        <family val="2"/>
        <charset val="238"/>
      </rPr>
      <t xml:space="preserve">
(A51)</t>
    </r>
  </si>
  <si>
    <r>
      <t>neskorý</t>
    </r>
    <r>
      <rPr>
        <sz val="9"/>
        <rFont val="Arial"/>
        <family val="2"/>
        <charset val="238"/>
      </rPr>
      <t xml:space="preserve">
(A52)</t>
    </r>
  </si>
  <si>
    <r>
      <t>iný a nešpecifikovaný</t>
    </r>
    <r>
      <rPr>
        <i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(A53)</t>
    </r>
  </si>
  <si>
    <t>SPOLU</t>
  </si>
  <si>
    <t>5 – 14</t>
  </si>
  <si>
    <t>15 – 24</t>
  </si>
  <si>
    <t>25 – 34</t>
  </si>
  <si>
    <t>35 – 44</t>
  </si>
  <si>
    <t>45 – 54</t>
  </si>
  <si>
    <t>55 – 64</t>
  </si>
  <si>
    <t>65 +</t>
  </si>
  <si>
    <t>MUŽI</t>
  </si>
  <si>
    <t>NA 100 000 MUŽOV</t>
  </si>
  <si>
    <t>ŽENY</t>
  </si>
  <si>
    <t>NA 100 000 ŽIEN</t>
  </si>
  <si>
    <r>
      <t xml:space="preserve">Syfilis
</t>
    </r>
    <r>
      <rPr>
        <sz val="9"/>
        <rFont val="Arial"/>
        <family val="2"/>
        <charset val="238"/>
      </rPr>
      <t>(A50 – A53)</t>
    </r>
  </si>
  <si>
    <r>
      <t xml:space="preserve">Gonokoková infekcia
</t>
    </r>
    <r>
      <rPr>
        <sz val="9"/>
        <rFont val="Arial"/>
        <family val="2"/>
        <charset val="238"/>
      </rPr>
      <t>(A54)</t>
    </r>
  </si>
  <si>
    <t xml:space="preserve">spolu </t>
  </si>
  <si>
    <t>Vyšetrené osoby</t>
  </si>
  <si>
    <t>na 10 000 obyvateľov</t>
  </si>
  <si>
    <t xml:space="preserve">muži </t>
  </si>
  <si>
    <t>F00.0 – F09</t>
  </si>
  <si>
    <t>z toho F00.0 – F03</t>
  </si>
  <si>
    <t>F10.0 – F19.9</t>
  </si>
  <si>
    <t>z toho</t>
  </si>
  <si>
    <t>F10.0 – F10.9</t>
  </si>
  <si>
    <t>z toho F10.2</t>
  </si>
  <si>
    <t>F11.0 – F19.9</t>
  </si>
  <si>
    <t>F20.0 – F29</t>
  </si>
  <si>
    <t>z toho F20.0 – F21</t>
  </si>
  <si>
    <t>F30.0 – F39</t>
  </si>
  <si>
    <t>F40.00 – F48.9</t>
  </si>
  <si>
    <t>z toho F40.00 – F41.9</t>
  </si>
  <si>
    <t>F50.0 – F59</t>
  </si>
  <si>
    <t>F50.0 – F50.9</t>
  </si>
  <si>
    <t>F52.0 – F52.9</t>
  </si>
  <si>
    <t>F60.0 – F69</t>
  </si>
  <si>
    <t>F70.0 – F79.9</t>
  </si>
  <si>
    <t>z toho F70.0 – F70.9</t>
  </si>
  <si>
    <t>F80.0 – F89</t>
  </si>
  <si>
    <t>F90.0 – F98.9</t>
  </si>
  <si>
    <t>Bez zistenej psychickej poruchy</t>
  </si>
  <si>
    <t>2017 (F00.0 – F99)</t>
  </si>
  <si>
    <r>
      <t xml:space="preserve">1) </t>
    </r>
    <r>
      <rPr>
        <sz val="8"/>
        <rFont val="Arial"/>
        <family val="2"/>
        <charset val="238"/>
      </rPr>
      <t>F11.2, F12.2, F13.2, F14.2, F15.2, F16.2, F17.2, F18.2, F19.2</t>
    </r>
  </si>
  <si>
    <t>Územie zdravotníckeho zariadenia</t>
  </si>
  <si>
    <t>Vyšetrené osoby na F00.0 – F99</t>
  </si>
  <si>
    <r>
      <t>z toho diagnóza zistená prvýkrát v živote</t>
    </r>
    <r>
      <rPr>
        <i/>
        <sz val="9"/>
        <rFont val="Arial"/>
        <family val="2"/>
        <charset val="238"/>
      </rPr>
      <t/>
    </r>
  </si>
  <si>
    <t>2018 (F00.0 – F99)</t>
  </si>
  <si>
    <t>Kapitola MKCH-10</t>
  </si>
  <si>
    <t>Hospitalizácie na 100 000 obyvateľov</t>
  </si>
  <si>
    <t>Priemerný ošetrovací čas v dňoch</t>
  </si>
  <si>
    <t>Zomretí v ústavnom zdravotníckom zariadení</t>
  </si>
  <si>
    <t>na 1 000 hospitalizácií</t>
  </si>
  <si>
    <t>I.</t>
  </si>
  <si>
    <t>II.</t>
  </si>
  <si>
    <t>III.</t>
  </si>
  <si>
    <t>IV.</t>
  </si>
  <si>
    <t>V.</t>
  </si>
  <si>
    <t xml:space="preserve">VI. </t>
  </si>
  <si>
    <t>VII.</t>
  </si>
  <si>
    <t xml:space="preserve">VIII. </t>
  </si>
  <si>
    <t xml:space="preserve">IX. </t>
  </si>
  <si>
    <t xml:space="preserve">X. </t>
  </si>
  <si>
    <t>XI.</t>
  </si>
  <si>
    <t xml:space="preserve">XII. </t>
  </si>
  <si>
    <t>XIII.</t>
  </si>
  <si>
    <t xml:space="preserve">XIV. </t>
  </si>
  <si>
    <t xml:space="preserve">XV. </t>
  </si>
  <si>
    <t>XVI.</t>
  </si>
  <si>
    <t xml:space="preserve">XVII. </t>
  </si>
  <si>
    <t xml:space="preserve">XVIII. </t>
  </si>
  <si>
    <t xml:space="preserve">XIX. </t>
  </si>
  <si>
    <t>XX.</t>
  </si>
  <si>
    <t xml:space="preserve">XXI. </t>
  </si>
  <si>
    <t xml:space="preserve">XXII. </t>
  </si>
  <si>
    <t>NA 1 000 OBYVATEĽOV</t>
  </si>
  <si>
    <t>Počet hospitalizácií vo vekovej skupine</t>
  </si>
  <si>
    <t>Počet hospitalizácií na 1 000 obyvateľov vo vekovej skupine</t>
  </si>
  <si>
    <t>do 1 roka</t>
  </si>
  <si>
    <t>1 – 24</t>
  </si>
  <si>
    <t>VI.</t>
  </si>
  <si>
    <t>VIII.</t>
  </si>
  <si>
    <t>IX.</t>
  </si>
  <si>
    <t>X.</t>
  </si>
  <si>
    <t>XII.</t>
  </si>
  <si>
    <t>XIV.</t>
  </si>
  <si>
    <t>XV.</t>
  </si>
  <si>
    <t>XVII.</t>
  </si>
  <si>
    <t>XVIII.</t>
  </si>
  <si>
    <t>XIX.</t>
  </si>
  <si>
    <t>XXI.</t>
  </si>
  <si>
    <t>XXII.</t>
  </si>
  <si>
    <t>T 2.1.3 Najčastejšie príčiny hospitalizácie</t>
  </si>
  <si>
    <t>Poradie</t>
  </si>
  <si>
    <t xml:space="preserve">Diagnóza MKCH-10 </t>
  </si>
  <si>
    <t>Hospitalizácie na 100 000 obyvateľov</t>
  </si>
  <si>
    <t>1.</t>
  </si>
  <si>
    <t>Z76</t>
  </si>
  <si>
    <t>2.</t>
  </si>
  <si>
    <t>Z38</t>
  </si>
  <si>
    <t>3.</t>
  </si>
  <si>
    <t>I50</t>
  </si>
  <si>
    <t>4.</t>
  </si>
  <si>
    <t>O80</t>
  </si>
  <si>
    <t>5.</t>
  </si>
  <si>
    <t>I63</t>
  </si>
  <si>
    <t>6.</t>
  </si>
  <si>
    <t>I25</t>
  </si>
  <si>
    <t>7.</t>
  </si>
  <si>
    <t>I48</t>
  </si>
  <si>
    <t>8.</t>
  </si>
  <si>
    <t>M54</t>
  </si>
  <si>
    <t>9.</t>
  </si>
  <si>
    <t>K80</t>
  </si>
  <si>
    <t>10.</t>
  </si>
  <si>
    <t>I21</t>
  </si>
  <si>
    <t>11.</t>
  </si>
  <si>
    <t>J18</t>
  </si>
  <si>
    <t>12.</t>
  </si>
  <si>
    <t>S72</t>
  </si>
  <si>
    <t>13.</t>
  </si>
  <si>
    <t>S06</t>
  </si>
  <si>
    <t>14.</t>
  </si>
  <si>
    <t>M17</t>
  </si>
  <si>
    <t>15.</t>
  </si>
  <si>
    <t>M51</t>
  </si>
  <si>
    <t>16.</t>
  </si>
  <si>
    <t>17.</t>
  </si>
  <si>
    <t>I70</t>
  </si>
  <si>
    <t>18.</t>
  </si>
  <si>
    <t>M16</t>
  </si>
  <si>
    <t>19.</t>
  </si>
  <si>
    <t>O82</t>
  </si>
  <si>
    <t>20.</t>
  </si>
  <si>
    <t>21.</t>
  </si>
  <si>
    <t>22.</t>
  </si>
  <si>
    <t>J20</t>
  </si>
  <si>
    <t>23.</t>
  </si>
  <si>
    <t>K40</t>
  </si>
  <si>
    <t>24.</t>
  </si>
  <si>
    <t>E11</t>
  </si>
  <si>
    <t>25.</t>
  </si>
  <si>
    <t>S82</t>
  </si>
  <si>
    <t>26.</t>
  </si>
  <si>
    <t>K30</t>
  </si>
  <si>
    <t>27.</t>
  </si>
  <si>
    <t>C18</t>
  </si>
  <si>
    <t>28.</t>
  </si>
  <si>
    <t>C34</t>
  </si>
  <si>
    <t>29.</t>
  </si>
  <si>
    <t>K56</t>
  </si>
  <si>
    <t>30.</t>
  </si>
  <si>
    <t>J96</t>
  </si>
  <si>
    <t>31.</t>
  </si>
  <si>
    <t>K92</t>
  </si>
  <si>
    <t>32.</t>
  </si>
  <si>
    <t>G40</t>
  </si>
  <si>
    <t>33.</t>
  </si>
  <si>
    <t>34.</t>
  </si>
  <si>
    <t>35.</t>
  </si>
  <si>
    <t>36.</t>
  </si>
  <si>
    <t>37.</t>
  </si>
  <si>
    <t>38.</t>
  </si>
  <si>
    <t>39.</t>
  </si>
  <si>
    <t>C50</t>
  </si>
  <si>
    <t>40.</t>
  </si>
  <si>
    <t>Hospitalizácie na 1 000 obyvateľov</t>
  </si>
  <si>
    <t xml:space="preserve">Bratislavský kraj </t>
  </si>
  <si>
    <t xml:space="preserve">Trnavský kraj </t>
  </si>
  <si>
    <t xml:space="preserve">Trenčiansky kraj </t>
  </si>
  <si>
    <t xml:space="preserve">Nitriansky kraj </t>
  </si>
  <si>
    <t xml:space="preserve">Žilinský kraj </t>
  </si>
  <si>
    <t xml:space="preserve">Banskobystrický kraj </t>
  </si>
  <si>
    <t xml:space="preserve">Prešovský kraj </t>
  </si>
  <si>
    <t xml:space="preserve">Košický kraj </t>
  </si>
  <si>
    <t>Zahraničie</t>
  </si>
  <si>
    <t xml:space="preserve">T 2.1.5 Hospitalizácie na ochorenia, pri ktorých je hlavnou príčinou ich vzniku alkohol </t>
  </si>
  <si>
    <t>F10.0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</si>
  <si>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</si>
  <si>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</si>
  <si>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</si>
  <si>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</si>
  <si>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</si>
  <si>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</si>
  <si>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</si>
  <si>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</si>
  <si>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</si>
  <si>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G62.1</t>
  </si>
  <si>
    <t>I42.6</t>
  </si>
  <si>
    <t>K29.2</t>
  </si>
  <si>
    <t>K70.3</t>
  </si>
  <si>
    <t>K86.0</t>
  </si>
  <si>
    <t>T51.0</t>
  </si>
  <si>
    <t>X45.0</t>
  </si>
  <si>
    <t>X45.4</t>
  </si>
  <si>
    <t>II. Nádory</t>
  </si>
  <si>
    <t>IX. Choroby obehovej sústavy</t>
  </si>
  <si>
    <t>X. Choroby dýchacej sústavy</t>
  </si>
  <si>
    <t>XI. Choroby tráviacej sústavy</t>
  </si>
  <si>
    <t>XIII. Choroby svalovej a kostrovej sústavy a spojivového tkaniva</t>
  </si>
  <si>
    <t>0 – 18</t>
  </si>
  <si>
    <t>19+</t>
  </si>
  <si>
    <t>Pohlavie</t>
  </si>
  <si>
    <t>Ženy užívajúce antikoncepciu k 31. 12.</t>
  </si>
  <si>
    <t>Ženy s novozavedenou antikoncepciou v sledovanom roku</t>
  </si>
  <si>
    <t>vnútromaternicová</t>
  </si>
  <si>
    <t>hormonálna</t>
  </si>
  <si>
    <t>iná</t>
  </si>
  <si>
    <r>
      <t>Sledované osoby k 31. 12.</t>
    </r>
    <r>
      <rPr>
        <i/>
        <sz val="9"/>
        <rFont val="Arial"/>
        <family val="2"/>
        <charset val="238"/>
      </rPr>
      <t/>
    </r>
  </si>
  <si>
    <t>na 10 000 evidovaných osôb</t>
  </si>
  <si>
    <t>0 – 18-roční</t>
  </si>
  <si>
    <t>19 – 26-roční</t>
  </si>
  <si>
    <t>Infekčné a parazitové choroby (A00.0 – B99)</t>
  </si>
  <si>
    <t>Nádory (C00.0 – D48.9)</t>
  </si>
  <si>
    <t>zhubné nádory (C00.0 – C80.9, C97)</t>
  </si>
  <si>
    <t>Endokrinné, nutričné a metabolické choroby (E00.0 – E90)</t>
  </si>
  <si>
    <t>diabetes mellitus (E10.01 – E10.91)</t>
  </si>
  <si>
    <t>obezita a iná nadmerná výživa (E65 – E68)</t>
  </si>
  <si>
    <t>Duševné poruchy a poruchy správania (F01.0 – F01.9, F03 – F99)</t>
  </si>
  <si>
    <t>duševná zaostalosť (F70.0 – F79.9)</t>
  </si>
  <si>
    <t>Choroby nervovej sústavy (G00.0 – G99.8)</t>
  </si>
  <si>
    <t>detské mozgové ochrnutie (G80.0 – G80.9)</t>
  </si>
  <si>
    <t>epilepsia – zrádnik (G40.00 – G40.9)</t>
  </si>
  <si>
    <t>Choroby oka a očných adnexov (H00.0 – H59.9)</t>
  </si>
  <si>
    <t>Choroby ucha a hlávkového výbežku (H60.0 – H95.9)</t>
  </si>
  <si>
    <t>choroby sluchu (H90.0 – H91.9)</t>
  </si>
  <si>
    <t>hypertenzné choroby (I10.00 – I15.91)</t>
  </si>
  <si>
    <t>Choroby dýchacej sústavy (J00 – J99.8)</t>
  </si>
  <si>
    <t>alergické (J30.0 – J30.4, J45.0 – J45.9)</t>
  </si>
  <si>
    <t>Choroby tráviacej sústavy (K00.0 – K93.8)</t>
  </si>
  <si>
    <t>črevná malabsorpcia (K90.0 – K90.9)</t>
  </si>
  <si>
    <t>Choroby kože a podkožného tkaniva (L00.0 – L99.8)</t>
  </si>
  <si>
    <t>atopická dermatitída (L20.0 – L20.9)</t>
  </si>
  <si>
    <t>juvenilná artritída (M08.00 – M08.99)</t>
  </si>
  <si>
    <t>Choroby močovopohlavnej sústavy (N00.0 – N99.9)</t>
  </si>
  <si>
    <t>gynekologické choroby (N60.0 – N94.9)</t>
  </si>
  <si>
    <t>Vrodené chyby, deformity a chromozómové anomálie (Q00.0 – Q99.9)</t>
  </si>
  <si>
    <t>vrodené chyby obehovej sústavy (Q20.0 – Q28.9)</t>
  </si>
  <si>
    <t>Počet žien užívajúcich antikoncepciu</t>
  </si>
  <si>
    <t>Syfilis</t>
  </si>
  <si>
    <t>0 − 18</t>
  </si>
  <si>
    <t>T 2.5.3 Vybrané netuberkulózne ochorenia – dispenzarizovaní v pneumologických ambulanciách</t>
  </si>
  <si>
    <r>
      <t xml:space="preserve">Diagnóza </t>
    </r>
    <r>
      <rPr>
        <sz val="9"/>
        <rFont val="Arial"/>
        <family val="2"/>
        <charset val="238"/>
      </rPr>
      <t>MKCH-10</t>
    </r>
  </si>
  <si>
    <t>Dispenzarizované osoby k 31. 12.</t>
  </si>
  <si>
    <t>Zhubné nádory dýchacích a vnútrohrudníkových orgánov (C32.0 – C39.9)</t>
  </si>
  <si>
    <t>overené histologicky alebo cytologicky</t>
  </si>
  <si>
    <t>ostatné</t>
  </si>
  <si>
    <t>Sekundárne zhubné nádory pľúc (metastázy do pľúc) (C77.1, C78.0 – C78.3)</t>
  </si>
  <si>
    <t>Nezhubné nádory dýchacej sústavy (D14.0 –  D14.4, D15.0, D15.2, D15.7, D15.9)</t>
  </si>
  <si>
    <t>Sarkoidóza (D86.0 – D86.9)</t>
  </si>
  <si>
    <t>skupina A</t>
  </si>
  <si>
    <t>skupina B</t>
  </si>
  <si>
    <t>skupina C</t>
  </si>
  <si>
    <t>skupina D</t>
  </si>
  <si>
    <t>Bronchiálna astma (J45.0 – J45.9)</t>
  </si>
  <si>
    <t>intermitentná</t>
  </si>
  <si>
    <t>ľahká perzistujúca</t>
  </si>
  <si>
    <t>stredne ťažká perzistujúca</t>
  </si>
  <si>
    <t>ťažká perzistujúca</t>
  </si>
  <si>
    <t>Bronchiektázie (J47)</t>
  </si>
  <si>
    <t>Difúzne intersticiálne pľúcne choroby (J80 – J84.9)</t>
  </si>
  <si>
    <t>Exogénna alergická alveolitída (J67.0 – J67.9)</t>
  </si>
  <si>
    <t>Syndróm spánkové apnoe (G47.30 – G47.39)</t>
  </si>
  <si>
    <t>Chronické choroby dolných dýchacích ciest (J40 – J44.99, J47)</t>
  </si>
  <si>
    <t>Astma, status asthmaticus
(J45.0 – J46)</t>
  </si>
  <si>
    <t>spolu k 31. 12.</t>
  </si>
  <si>
    <t>zistené v sledovanom roku</t>
  </si>
  <si>
    <t>Dispenzarizované osoby – diagnóza zistená v sledovanom roku</t>
  </si>
  <si>
    <t xml:space="preserve">Slovenská republika </t>
  </si>
  <si>
    <t>SR</t>
  </si>
  <si>
    <t>BL</t>
  </si>
  <si>
    <t>TA</t>
  </si>
  <si>
    <t>TC</t>
  </si>
  <si>
    <t>NI</t>
  </si>
  <si>
    <t>ZI</t>
  </si>
  <si>
    <t>BC</t>
  </si>
  <si>
    <t>PV</t>
  </si>
  <si>
    <t>KI</t>
  </si>
  <si>
    <t>SR 2018</t>
  </si>
  <si>
    <t>SR 2017</t>
  </si>
  <si>
    <t>S52</t>
  </si>
  <si>
    <t>Ukazovateľ</t>
  </si>
  <si>
    <t>deti s postihnutím iba 1 orgánového systému (iba izolovaná alebo iba viacpočetná VCH)</t>
  </si>
  <si>
    <t>deti s postihnutím viacerých orgánových systémov (kombinovaná VCH)</t>
  </si>
  <si>
    <t>viacorgánové postihnutie</t>
  </si>
  <si>
    <t xml:space="preserve">iba izolovaná VCH </t>
  </si>
  <si>
    <r>
      <t>iba viacpočetná VCH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</t>
    </r>
  </si>
  <si>
    <t>Celkový počet hlásených detí s VCH</t>
  </si>
  <si>
    <t xml:space="preserve">Počet detí s orgánovým postihnutím podľa MKCH-10  </t>
  </si>
  <si>
    <t xml:space="preserve">Nervový systém (Q00 – Q07) </t>
  </si>
  <si>
    <t>Oko, ucho, tvár a krk (Q10 – Q18)</t>
  </si>
  <si>
    <t>Obehová sústava (Q20 – Q28)</t>
  </si>
  <si>
    <t>Dýchacia sústava (Q30 – Q34)</t>
  </si>
  <si>
    <t>Rázštep pery a rázštep podnebia (Q35 – Q37)</t>
  </si>
  <si>
    <t>Iné VCH tráviacej sústavy (Q38 – Q45)</t>
  </si>
  <si>
    <t xml:space="preserve">Močová sústava (Q60 – Q64) </t>
  </si>
  <si>
    <t>Svaly a kosti (Q65 – Q79)</t>
  </si>
  <si>
    <t xml:space="preserve">Iné VCH (Q80 – Q89) </t>
  </si>
  <si>
    <t>Chromozómové anomálie (Q90 – Q99)</t>
  </si>
  <si>
    <t>Vrodená hypotyreóza (E03)</t>
  </si>
  <si>
    <t>Metabolické poruchy (E70 – E90)</t>
  </si>
  <si>
    <t xml:space="preserve">Iné </t>
  </si>
  <si>
    <t>Celkový počet VCH u detí 
(podľa orgánového postihnutia)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</si>
  <si>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viacpočetná VCH je počítaná ako jedna VCH v rámci príslušného orgánového postihnutia</t>
    </r>
  </si>
  <si>
    <t>Špecifikácia VCH podľa MKCH-10</t>
  </si>
  <si>
    <t>z nich najčastejšia VCH z príslušnej skupiny chorôb</t>
  </si>
  <si>
    <t>kód dg. VCH</t>
  </si>
  <si>
    <t>Celkový počet jednotlivých VCH</t>
  </si>
  <si>
    <t>Q12.0</t>
  </si>
  <si>
    <t>Q21.1</t>
  </si>
  <si>
    <t>Q53.1</t>
  </si>
  <si>
    <t>Q62.0</t>
  </si>
  <si>
    <t>Q66.0</t>
  </si>
  <si>
    <t>Q82.5</t>
  </si>
  <si>
    <t>Q90.9</t>
  </si>
  <si>
    <t>Iné</t>
  </si>
  <si>
    <t>D18.01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</si>
  <si>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viacpočetné VCH pri postihnutí príslušného orgánového systému sú počítané ako konkrétne (jednotlivé) VCH </t>
    </r>
  </si>
  <si>
    <t>Chronická obštrukčná choroba pľúc (J44.80 – J44.99)</t>
  </si>
  <si>
    <t>33-1</t>
  </si>
  <si>
    <t>Diagnóza</t>
  </si>
  <si>
    <t>do 14</t>
  </si>
  <si>
    <t>2018 (F00 – F99)</t>
  </si>
  <si>
    <t>2017 (F00 – F99)</t>
  </si>
  <si>
    <t>Zdroj: Národný register pacientov s prenosnými ochoreniami, RÚVZ v Banskej Bystrici; Spracovalo: NCZI</t>
  </si>
  <si>
    <t>Spolu 2019</t>
  </si>
  <si>
    <t>K35</t>
  </si>
  <si>
    <t>P07</t>
  </si>
  <si>
    <t>U07</t>
  </si>
  <si>
    <t>X45.9</t>
  </si>
  <si>
    <t>Úhrn 2019</t>
  </si>
  <si>
    <t>Slovenská republika 2019</t>
  </si>
  <si>
    <t>Gonokoková infekcia
(A54)</t>
  </si>
  <si>
    <t>Počet diabetikov podľa sprievodných chorôb</t>
  </si>
  <si>
    <t>s obličkovými komplikáciami</t>
  </si>
  <si>
    <t>dialyzovaní</t>
  </si>
  <si>
    <t>transplantovaní</t>
  </si>
  <si>
    <t>s očnými komplikáciami</t>
  </si>
  <si>
    <t>slepí</t>
  </si>
  <si>
    <t>s infarktom myokardu</t>
  </si>
  <si>
    <t>s cievnou mozgovou príhodou</t>
  </si>
  <si>
    <t>s diabetickou neuropatiou</t>
  </si>
  <si>
    <t>s diabetickou nohou s léziou</t>
  </si>
  <si>
    <t>s amputáciou dolnej končatiny</t>
  </si>
  <si>
    <t>s artériovou hypertenziou</t>
  </si>
  <si>
    <t>s poruchou metabolizmu lipidov</t>
  </si>
  <si>
    <t>z toho slepí</t>
  </si>
  <si>
    <t>Počet diabetikov</t>
  </si>
  <si>
    <t>2019 (F00.0 – F99)</t>
  </si>
  <si>
    <t>30 – 44</t>
  </si>
  <si>
    <t>45 – 59</t>
  </si>
  <si>
    <t>60 – 74</t>
  </si>
  <si>
    <t>75+</t>
  </si>
  <si>
    <t>2019 (F00 – F99)</t>
  </si>
  <si>
    <t>Neudané / bez TP v SR</t>
  </si>
  <si>
    <t>ostatné druhy opiátov</t>
  </si>
  <si>
    <r>
      <t>kombinácia psychoaktívnych látok</t>
    </r>
    <r>
      <rPr>
        <i/>
        <sz val="9"/>
        <rFont val="Arial"/>
        <family val="2"/>
        <charset val="238"/>
      </rPr>
      <t/>
    </r>
  </si>
  <si>
    <t>50 +</t>
  </si>
  <si>
    <t>z toho ženy s trvalým pobytom v SR</t>
  </si>
  <si>
    <t>SR 2019</t>
  </si>
  <si>
    <t>Územie trvalého pobytu</t>
  </si>
  <si>
    <t>bez TP v SR</t>
  </si>
  <si>
    <t>Q33.6</t>
  </si>
  <si>
    <t>Počet osôb (novozistených v sledovanom roku) s diagnózou</t>
  </si>
  <si>
    <t>chronické choroby dolných dýchacích ciest (J40 − J44.99, J47)</t>
  </si>
  <si>
    <t>astma, status asthmaticus (J45.0 – J46)</t>
  </si>
  <si>
    <t>bronchiálna astma
(J45.0 – J45.9)</t>
  </si>
  <si>
    <t>Neznámy trvalý pobyt v SR</t>
  </si>
  <si>
    <t>T 2.4.2 Pohlavné choroby podľa územia trvalého pobytu</t>
  </si>
  <si>
    <t>Neudané/bez TP v SR</t>
  </si>
  <si>
    <t xml:space="preserve">Územie trvalého pobytu </t>
  </si>
  <si>
    <t>Zdroj: Register cievnych mozgových príhod, NCZI, stav k 31. 12. daného roka</t>
  </si>
  <si>
    <t>Orgánové postihnutie</t>
  </si>
  <si>
    <t>Frekvencia podľa orgánového postihnutia</t>
  </si>
  <si>
    <t>Obehová sústava</t>
  </si>
  <si>
    <t>Svaly a kosti</t>
  </si>
  <si>
    <t>Genitálne orgány</t>
  </si>
  <si>
    <t>Močová sústava</t>
  </si>
  <si>
    <t>Iné VCH tráviacej sústavy</t>
  </si>
  <si>
    <t>Nervový systém</t>
  </si>
  <si>
    <t>Chromozómové anomálie</t>
  </si>
  <si>
    <t>Oko, ucho, tvár a krk</t>
  </si>
  <si>
    <t>Dýchacia sústava</t>
  </si>
  <si>
    <t>Metabolické poruchy</t>
  </si>
  <si>
    <t>Ostatné</t>
  </si>
  <si>
    <t>Frekvencia jednotlivých vrodených chýb</t>
  </si>
  <si>
    <t>Zdroj: Register pacientov s akútnym koronárnym syndrómom, NCZI, stav k 31. 12. daného roka</t>
  </si>
  <si>
    <t>Počet prípadov tuberkulózy</t>
  </si>
  <si>
    <t>Zdrojové údaje ku grafu 2.12</t>
  </si>
  <si>
    <t>Zdrojové údaje ku grafu 2.13</t>
  </si>
  <si>
    <t>Zdrojové údaje ku grafu 2.14</t>
  </si>
  <si>
    <t>Zdrojové údaje ku grafu 2.15</t>
  </si>
  <si>
    <t>Zdrojové údaje ku grafu 2.16</t>
  </si>
  <si>
    <t>Zdrojové údaje ku grafu 2.17</t>
  </si>
  <si>
    <t>Zdrojové údaje ku grafu 2.18</t>
  </si>
  <si>
    <t>Zdrojové údaje ku grafu 2.20</t>
  </si>
  <si>
    <t>Zdrojové údaje ku grafu 2.21</t>
  </si>
  <si>
    <t>Zdrojové údaje ku grafu 2.22</t>
  </si>
  <si>
    <t>Zdrojové údaje ku grafu 2.23</t>
  </si>
  <si>
    <t>Zdrojové údaje ku grafu 2.24</t>
  </si>
  <si>
    <t>Zdrojové údaje ku grafu 2.25</t>
  </si>
  <si>
    <t>Zdrojové údaje ku grafu 2.26</t>
  </si>
  <si>
    <t>Zdrojové údaje ku grafu 2.2</t>
  </si>
  <si>
    <t>Počet hospitalizácií spolu</t>
  </si>
  <si>
    <t>z toho počet hospitalizácií podľa vybraných kapitol MKCH-10</t>
  </si>
  <si>
    <t>Zdrojové údaje ku grafu 2.10</t>
  </si>
  <si>
    <t>Zdrojové údaje ku grafu 2.11</t>
  </si>
  <si>
    <t>Zdroj: Hlásenie o prijatí do ústavnej starostlivosti Z (MZ SR) 1-12, NCZI</t>
  </si>
  <si>
    <t>Zdroj: Ročný výkaz o činnosti ambulancie pneumológie a ftizeológie A (MZ SR) 3-01, NCZI</t>
  </si>
  <si>
    <t>Zdroj: Ročný výkaz o činnosti diabetologickej ambulancie A (MZ SR) 2-01, NCZI</t>
  </si>
  <si>
    <t>Zdroj: Ročný výkaz o činnosti nefrologickej ambulancie A (MZ SR) 13-01, NCZI</t>
  </si>
  <si>
    <t>Zdroj: Ročný výkaz o činnosti stacionára v odbore nefrológia T (MZ SR) 2-01, NCZI</t>
  </si>
  <si>
    <t>Zdroj: Hlásenie choroby z povolania alebo ohrozenia chorobou z povolania Z (MZ SR) 12-12, NCZI</t>
  </si>
  <si>
    <t>Zdroj: Ročný výkaz o činnosti neurologickej ambulancie A (MZ SR) 18-01, NCZI</t>
  </si>
  <si>
    <t>Zdroj: Ročný výkaz o činnosti psychiatrickej ambulancie A (MZ SR) 4-01, NCZI</t>
  </si>
  <si>
    <t>Zdroj: Hlásenie o pacientovi v ústavnej psychiatrickej starostlivosti ZS (MZ SR) 1-12, NCZI</t>
  </si>
  <si>
    <t>Zdroj: Hlásenie o užívateľovi drog liečenom zo závislosti ZS (MZ SR) 4-12, NCZI</t>
  </si>
  <si>
    <t>Zdroj: Hlásenie príčin a okolností úmyselného sebapoškodenia ZS (MZ SR) 2-12, NCZI</t>
  </si>
  <si>
    <t>Zdroj: Ročný výkaz o činnosti gynekologicko-pôrodníckej ambulancie A (MZ SR) 7-01, NCZI</t>
  </si>
  <si>
    <t>Zdroj: Hlásenie o spontánnom potrate a umelom prerušení tehotenstva Z (MZ SR) 7-12, NCZI</t>
  </si>
  <si>
    <t>Zdroj: Ročný výkaz o činnosti všeobecnej ambulancie pre deti a dorast A (MZ SR) 5-01, NCZI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</si>
  <si>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sledované diagnózy: N00.0 – N00.9, N01.0 – N01.9, N03.0 – N03.9, N05.0 – N05.9, N10, N11.0 – N11.9, N12, N28.0 – N28.9, N29.0 – N29.8</t>
    </r>
  </si>
  <si>
    <r>
      <t xml:space="preserve">T 2.5.2 Hlásené prípady tuberkulózy </t>
    </r>
    <r>
      <rPr>
        <b/>
        <sz val="10"/>
        <rFont val="Arial"/>
        <family val="2"/>
        <charset val="238"/>
      </rPr>
      <t>podľa územia trvalého pobytu</t>
    </r>
  </si>
  <si>
    <t>Zdrojové údaje ku grafu 2.7</t>
  </si>
  <si>
    <t>Zdroj: Národný register tuberkulózy, NCZI v spolupráci s NÚTPCHaHCH Vyšné Hágy</t>
  </si>
  <si>
    <t xml:space="preserve">Motív činu </t>
  </si>
  <si>
    <t>konflikty a rodinné problémy</t>
  </si>
  <si>
    <t>konflikty a školské problémy</t>
  </si>
  <si>
    <t>konflikty a problémy v zamestnaní</t>
  </si>
  <si>
    <t>konflikty a existenčné problémy</t>
  </si>
  <si>
    <t>konflikty a erotické problémy</t>
  </si>
  <si>
    <t>konflikty a problémy s verejnými záujmami</t>
  </si>
  <si>
    <t>súvislosť so somatickým ochorením alebo telesnou chybou</t>
  </si>
  <si>
    <t>bez zrozumiteľnej motivácie (vrátane psychotickej)</t>
  </si>
  <si>
    <t>iné vnútorné osobné konflikty a problémy</t>
  </si>
  <si>
    <t>neznámy</t>
  </si>
  <si>
    <t>Choroby krvi a krvotvorných ústrojov a niektoré poruchy imunitných mechanizmov (D50.0 – D89.9)</t>
  </si>
  <si>
    <t>Spolu 2020</t>
  </si>
  <si>
    <t>barbituráty</t>
  </si>
  <si>
    <t>iné halucinogény</t>
  </si>
  <si>
    <t>Slovenská republika 2020</t>
  </si>
  <si>
    <t>Úhrn 2020</t>
  </si>
  <si>
    <t>SR 2020</t>
  </si>
  <si>
    <t xml:space="preserve">15 − 19 </t>
  </si>
  <si>
    <t xml:space="preserve">20 − 24 </t>
  </si>
  <si>
    <t xml:space="preserve">25 − 29 </t>
  </si>
  <si>
    <t xml:space="preserve">30 − 34 </t>
  </si>
  <si>
    <t xml:space="preserve">35 − 39 </t>
  </si>
  <si>
    <t xml:space="preserve">40 − 44 </t>
  </si>
  <si>
    <t xml:space="preserve">45 − 49 </t>
  </si>
  <si>
    <t>Spontánne potraty na 1 000 žien v danom veku</t>
  </si>
  <si>
    <t>Umelé prerušenia tehotenstva na 1 000 žien v danom veku</t>
  </si>
  <si>
    <t>33-2</t>
  </si>
  <si>
    <t>33-4</t>
  </si>
  <si>
    <t>34</t>
  </si>
  <si>
    <t>34-1</t>
  </si>
  <si>
    <t>37-2</t>
  </si>
  <si>
    <t>Podiel v %</t>
  </si>
  <si>
    <t>rok 2021</t>
  </si>
  <si>
    <t>65+</t>
  </si>
  <si>
    <t>C20</t>
  </si>
  <si>
    <t>I26</t>
  </si>
  <si>
    <t>J12</t>
  </si>
  <si>
    <t>K85</t>
  </si>
  <si>
    <t>O34</t>
  </si>
  <si>
    <t>X45.1</t>
  </si>
  <si>
    <t>G72.1</t>
  </si>
  <si>
    <t>Alkoholová myopatia</t>
  </si>
  <si>
    <t>XIV. Choroby močovopohlavnej sústavy</t>
  </si>
  <si>
    <t>XXII. Kódy na osobitné účely</t>
  </si>
  <si>
    <t>Číslo</t>
  </si>
  <si>
    <t>priemerný ošetrovací čas</t>
  </si>
  <si>
    <t>počet hospitalizácií na 100 000 obyvateľov</t>
  </si>
  <si>
    <t>počet zomretých v ÚZZ na 1 000 hospitalizácií</t>
  </si>
  <si>
    <t>do 14 rokov</t>
  </si>
  <si>
    <t>počet na 100 000 obyvateľov</t>
  </si>
  <si>
    <t>F10.0 – F10.9 Porucha psychiky a správania zapríčinená užívaním alkoholu</t>
  </si>
  <si>
    <t>K70.3 Alkoholová cirhóza pečene</t>
  </si>
  <si>
    <t>T51.0 Toxický účinok etanolu</t>
  </si>
  <si>
    <t>Hypertenzná a vaskulárna nefroskleróza (I12 - I13, I70.1, N28.0)</t>
  </si>
  <si>
    <t>Nešpecifikovaná choroba obličiek (N28.9)</t>
  </si>
  <si>
    <t>Iné choroby obličiek</t>
  </si>
  <si>
    <t>Glomerulová choroba pri diabetes mellitus (N08.3)</t>
  </si>
  <si>
    <t>Glomerulové choroby sekundárne, okrem diabetu (N08 bez N08.3)</t>
  </si>
  <si>
    <t>Polycystické obličky
(Q61)</t>
  </si>
  <si>
    <t>Tubulo-intersticiálne nefritídy
(N10 - N16)</t>
  </si>
  <si>
    <t>Glomerulové choroby primárne a hereditárne (N00 - N06) (N07)</t>
  </si>
  <si>
    <t>Nešpecifi-kovaná choroba obličiek (N28.9)</t>
  </si>
  <si>
    <t>počet pacientov v PDL</t>
  </si>
  <si>
    <t>z toho počet zomretých</t>
  </si>
  <si>
    <t>z toho prepustení pre transplantáciu</t>
  </si>
  <si>
    <t>2020 (F00.0 – F99)</t>
  </si>
  <si>
    <t>spolu (F00.0 – F99)</t>
  </si>
  <si>
    <t>Alzheimerova choroba (G30.0-G30.9)</t>
  </si>
  <si>
    <t>Parkinsonova choroba (G20.00-G20.91)</t>
  </si>
  <si>
    <t>2020 (F00 – F99)</t>
  </si>
  <si>
    <t>POČET – MUŽI</t>
  </si>
  <si>
    <t>POČET – ŽENY</t>
  </si>
  <si>
    <t>NA 1 000 ŽIEN V REPRODUKČNOM VEKU (15 – 49 ROKOV)</t>
  </si>
  <si>
    <t>%</t>
  </si>
  <si>
    <t>Postihnutie jedného  orgánového systému</t>
  </si>
  <si>
    <t>Deti podľa typu orgánového postihnutia podľa MKCH-10</t>
  </si>
  <si>
    <t>Q04.0</t>
  </si>
  <si>
    <t>Q37.5</t>
  </si>
  <si>
    <t>Q41.0</t>
  </si>
  <si>
    <t>E72.5</t>
  </si>
  <si>
    <t xml:space="preserve">Pohlavné orgány (Q50 – Q56)  </t>
  </si>
  <si>
    <t>detskí kardiológovia</t>
  </si>
  <si>
    <t>Počet živonarodených detí</t>
  </si>
  <si>
    <t>v tom odborná činnosť</t>
  </si>
  <si>
    <r>
      <t>neonatológia</t>
    </r>
    <r>
      <rPr>
        <i/>
        <sz val="9"/>
        <rFont val="Arial"/>
        <family val="2"/>
        <charset val="238"/>
      </rPr>
      <t/>
    </r>
  </si>
  <si>
    <r>
      <t>všeobecní lekári pre deti a dorast</t>
    </r>
    <r>
      <rPr>
        <i/>
        <sz val="9"/>
        <rFont val="Arial"/>
        <family val="2"/>
        <charset val="238"/>
      </rPr>
      <t/>
    </r>
  </si>
  <si>
    <t>Rázšte pery a podnebia</t>
  </si>
  <si>
    <t xml:space="preserve">Iné VCH </t>
  </si>
  <si>
    <t>Pohlavné orgány</t>
  </si>
  <si>
    <t>Zdroj: Národný register vrodených chýb, NCZI; stav k 31. 12. 2021</t>
  </si>
  <si>
    <t>Počet detí s vrodenou chybou</t>
  </si>
  <si>
    <t>chlapci</t>
  </si>
  <si>
    <t>dievčatá</t>
  </si>
  <si>
    <t>Počet detí s vrodenou chybou na 1 000 živonarodených detí</t>
  </si>
  <si>
    <t>T 2.1.1 Hospitalizácie podľa kapitol MKCH-10 (príčiny hospitalizácie)</t>
  </si>
  <si>
    <t>Chronická pankreatitída zapríčinená alkoholom</t>
  </si>
  <si>
    <t xml:space="preserve"> Alkoholová gastritída</t>
  </si>
  <si>
    <t xml:space="preserve"> Alkoholová polyneuropatia</t>
  </si>
  <si>
    <t xml:space="preserve"> Alkoholová kardiomyopatia</t>
  </si>
  <si>
    <t>X45.0 – X45.9</t>
  </si>
  <si>
    <t xml:space="preserve"> Náhodná otrava a priotrávenie alkoholom</t>
  </si>
  <si>
    <t>Ukončené hospitalizácie na dg. K70.3 Alkoholová cirhóza pečene podľa pohlavia a vekových skupín</t>
  </si>
  <si>
    <t>Pneumónia
(J12.0 – J18.9)</t>
  </si>
  <si>
    <t>pneumónia (J12.0 – J18.9)</t>
  </si>
  <si>
    <t>Glomerulové choroby primárne (N00 - N06) a hereditárne (N07)</t>
  </si>
  <si>
    <t>Glomerulová choroba pri diabetes melitus (diabetická nefropatia) (N08.3)</t>
  </si>
  <si>
    <t>Polycystické obličky (Q61)</t>
  </si>
  <si>
    <t>Iné choroby obličiek (ostatné známe dg.)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</si>
  <si>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iné, prevažne sexuálne prenosné choroby hlásené v roku 2021 (A56, A59, A63.0, A63.8, B16, B37)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</si>
  <si>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na 1 000 žien vo veku 15 – 49 rokov</t>
    </r>
  </si>
  <si>
    <t>Choroby obehovej sústavy (I00 – I99)</t>
  </si>
  <si>
    <t>Choroby svalovej a kostrovej sústavy a spojivového tkaniva
(M00.00 – M99.99)</t>
  </si>
  <si>
    <t>Alergická rinitída</t>
  </si>
  <si>
    <t>vazomotorická J30.0</t>
  </si>
  <si>
    <t>alergická J30.1, J30.2, J30.3</t>
  </si>
  <si>
    <t>alergická astma J45.0</t>
  </si>
  <si>
    <t>nealergická astma J45.1</t>
  </si>
  <si>
    <t>zmiešaná astma J45.8</t>
  </si>
  <si>
    <t>Anafylaktický šok spôsobený potravinou T78.0</t>
  </si>
  <si>
    <t>Alergia na jed blanokrídleho hmyzu X23</t>
  </si>
  <si>
    <t>Celková reakcia pri vakcinácii vrátane reakcie pri prick testoch Y59.8</t>
  </si>
  <si>
    <t>Atopická dermatitída  L20.0 - L20.9</t>
  </si>
  <si>
    <t>Žihľavka - urticaria   L50.0 - L50.9</t>
  </si>
  <si>
    <t>Angioneurotický edem T78.3</t>
  </si>
  <si>
    <t>Imunodeficientné stavy primárne  D80.0 - D89.9</t>
  </si>
  <si>
    <t>protilátkové imunodeficiencie</t>
  </si>
  <si>
    <t>bunkové imunodeficiencie</t>
  </si>
  <si>
    <t>kombinované imunodeficiencie</t>
  </si>
  <si>
    <t>Imunodeficientné stavy sekundárne  D80.0 - D89.9</t>
  </si>
  <si>
    <t>Poruchy fagocytózy  D71</t>
  </si>
  <si>
    <t>Poruchy komplementu  D84.1</t>
  </si>
  <si>
    <t>19 +</t>
  </si>
  <si>
    <t>1 – 5</t>
  </si>
  <si>
    <t>6 – 18</t>
  </si>
  <si>
    <t>Bronchiálna astma</t>
  </si>
  <si>
    <t>Alergická rinitída  (J30.1, J30.2, J30.3)</t>
  </si>
  <si>
    <t>Imunodeficientné stavy sekundárne  (D80.0 - D89.9)</t>
  </si>
  <si>
    <t>Bronchiálna astma alergická (J45.0)</t>
  </si>
  <si>
    <t>Atopická dermatitída  (L20.0 - L20.9)</t>
  </si>
  <si>
    <t>Vazomotorická rinitída (J30.0)</t>
  </si>
  <si>
    <t>Bronchiálna astma zmiešaná (J45.8)</t>
  </si>
  <si>
    <t xml:space="preserve">Diagnóza zistená v sledovanom roku </t>
  </si>
  <si>
    <t>dispenzarizované osoby k 31. 12.</t>
  </si>
  <si>
    <t>z toho diagnóza zistená v sledovanom roku</t>
  </si>
  <si>
    <t>G 2.3 Vývoj počtu hospitalizácií na vybrané skupiny ochorení podľa kapitol MKCH-10</t>
  </si>
  <si>
    <t xml:space="preserve">G 2.6 Pacienti s akútnym koronárnym syndrómom hlásení do registra v danom roku podľa vekových skupín   </t>
  </si>
  <si>
    <t>Zdrojové údaje ku grafu 2.6</t>
  </si>
  <si>
    <t xml:space="preserve">G 2.7 Pacienti s cievnou mozgovou príhodou hlásení do registra v danom roku podľa vekových skupín  </t>
  </si>
  <si>
    <t>G 2.10 Vývoj počtu ochorení na syfilis a gonokokovú infekciu</t>
  </si>
  <si>
    <t>G 2.5 Vývoj počtu hospitalizácií na alkoholovú cirhózu pečene (K70.3) podľa pohlavia a vekových skupín</t>
  </si>
  <si>
    <t>Zdrojové údaje ku grafu 2.19</t>
  </si>
  <si>
    <t>chronická obštrukčná choroba pľúc 
(J44.00 – J44.99)</t>
  </si>
  <si>
    <t>T 2.1.2 Hospitalizácie podľa kapitol MKCH-10 (príčin hospitalizácie) a vekových skupín</t>
  </si>
  <si>
    <t>G 2.1 Vývoj počtu hospitalizácií, zomretých v ústavnom zdravotníckom zariadení a priemerného ošetrovacieho času</t>
  </si>
  <si>
    <t>počet zomretých v ÚZZ na 100 hospitalizácií</t>
  </si>
  <si>
    <t>Zdrojové údaje ku grafu 2.5</t>
  </si>
  <si>
    <t>Zomretí v ÚZZ</t>
  </si>
  <si>
    <t>Zdrojové údaje ku grafu 2.4</t>
  </si>
  <si>
    <t>Gonokoková infekcia</t>
  </si>
  <si>
    <t>G 2.11 Syfilis a gonokoková infekcia podľa vekových skupín a pohlavia, rok 2021</t>
  </si>
  <si>
    <t>Vek</t>
  </si>
  <si>
    <t>G 2.2 Hospitalizácie a zomretí v ústavnom zdravotníckom zariadení podľa kapitol MKCH-10, rok 2021</t>
  </si>
  <si>
    <t>G 2.4 Štruktúra hospitalizácií na ochorenia, pri ktorých je hlavnou príčinou ich vzniku alkohol, rok 2021</t>
  </si>
  <si>
    <t>G 2.12 Vývoj hrubej miery chorobnosti na tuberkulózu</t>
  </si>
  <si>
    <t>T 2.6 Sledované osoby v ambulanciách klinickej imunológie a alergiológie podľa vybranej diagnózy a veku</t>
  </si>
  <si>
    <t>Sledované osoby k 31. 12.</t>
  </si>
  <si>
    <t>Zdroj: Ročný výkaz o činnosti ambulancie klinickej imunológie a alergiológie A (MZ SR) 27-01, NCZI</t>
  </si>
  <si>
    <t>Sledované osoby vo veku 0 - 18 rokov na 100 000 obyvateľov</t>
  </si>
  <si>
    <t>Sledované osoby vo veku 19 + na 100 000 obyvateľov</t>
  </si>
  <si>
    <t>G 2.15 Vývoj počtu sledovaných osôb v ambulanciách klinickej imunológie a alergiológie na vybrané diagnózy</t>
  </si>
  <si>
    <t xml:space="preserve">Poznámka: Od roku 2020 bol zber údajov evidovaných osôb terminologicky spresnený ako zber sledovaných osôb. </t>
  </si>
  <si>
    <t>NA 1 000 DIABETIKOV</t>
  </si>
  <si>
    <t>T 2.8.1 Sledované osoby podľa základnej diagnózy v nefrologických ambulanciách</t>
  </si>
  <si>
    <t>T 2.8.2 Pacienti v pravidelnej dialyzačnej liečbe podľa základnej diagnózy a územia zdravotníckeho zariadenia</t>
  </si>
  <si>
    <t>T 2.9 Novopriznané choroby z povolania</t>
  </si>
  <si>
    <t>T 2.10.1 Sledované osoby v neurologických ambulanciách podľa vybraných diagnóz</t>
  </si>
  <si>
    <t>T 2.10.2  Sledované osoby v neurologických ambulanciách – diagnóza zistená v sledovanom roku</t>
  </si>
  <si>
    <t xml:space="preserve">T 2.11.1 Vyšetrené osoby v psychiatrických ambulanciách </t>
  </si>
  <si>
    <t>T 2.11.2 Vyšetrené osoby v psychiatrických ambulanciách – diagnóza zistená prvýkrát v živote</t>
  </si>
  <si>
    <t>T 2.11.3 Vyšetrené osoby v psychiatrických ambulanciách podľa územia zdravotníckeho zariadenia</t>
  </si>
  <si>
    <t>Neurotické poruchy, poruchy podmienené stresom a somatoformné poruchy F40.00 – F48.9</t>
  </si>
  <si>
    <t>T 2.11.4 Hospitalizácie v ústavnej psychiatrickej starostlivosti</t>
  </si>
  <si>
    <t xml:space="preserve">T 2.11.5 Hospitalizácie v ústavnej psychiatrickej starostlivosti podľa územia trvalého pobytu </t>
  </si>
  <si>
    <t>T 2.12.1 Liečení užívatelia drog podľa pohlavia a vekových skupín</t>
  </si>
  <si>
    <t>T 2.12.2 Liečení užívatelia drog podľa územia trvalého pobytu</t>
  </si>
  <si>
    <t>T 2.13.1 Hlásené úmyselné sebapoškodenia</t>
  </si>
  <si>
    <t>T 2.13.2 Hlásené úmyselné sebapoškodenia podľa územia trvalého pobytu</t>
  </si>
  <si>
    <t>T 2.14 Antikoncepcia</t>
  </si>
  <si>
    <t>Zdrojové údaje ku grafu 2.27</t>
  </si>
  <si>
    <t>Zdrojové údaje ku grafu 2.28</t>
  </si>
  <si>
    <t>Zdrojové údaje ku grafu 2.29</t>
  </si>
  <si>
    <t>T 2.15.1 Potraty podľa druhu a vekových skupín</t>
  </si>
  <si>
    <t>T 2.15.2 Potraty podľa druhu a územia trvalého pobytu</t>
  </si>
  <si>
    <t xml:space="preserve">T 2.16 Sledované osoby vo všeobecných ambulanciách pre deti a dorast </t>
  </si>
  <si>
    <t>T 2.17.2  Počet živonarodených detí podľa typu vrodenej chyby v roku 2020</t>
  </si>
  <si>
    <t>Zdrojové údaje ku grafu 2.30</t>
  </si>
  <si>
    <t>T 2.17.1 Počet detí s vrodenou chybou hlásených v roku 2020 podľa špecializácie poskytovateľa zdravotnej starostlivosti</t>
  </si>
  <si>
    <t>T 2.17.4 Počet hlásených jednotlivých vrodených chýb u živonarodených detí podľa orgánového postihnutia</t>
  </si>
  <si>
    <t xml:space="preserve">T 2.17.3 Počet hlásených živonarodených detí s vrodenou chybou v roku 2020 podľa typu a špecifikácie vrodenej chyby </t>
  </si>
  <si>
    <t>Zdrojové údaje ku grafu 2.31</t>
  </si>
  <si>
    <t>Zdrojové údaje ku grafu 2.32</t>
  </si>
  <si>
    <t xml:space="preserve">T 2.18 Sledované osoby v oftalmologických ambulanciách </t>
  </si>
  <si>
    <t>s novozisteným ochorením</t>
  </si>
  <si>
    <t>s úplnou alebo praktickou slepotou</t>
  </si>
  <si>
    <t xml:space="preserve"> VEKOVÁ SKUPINA  0 – 18</t>
  </si>
  <si>
    <t>Mimoočné nádory (C43.1, C44.1, C72.3)</t>
  </si>
  <si>
    <t>Vnútroočné nádory (C69.0 – C69.9)</t>
  </si>
  <si>
    <t>ROP prematúrne deti (H35.1)</t>
  </si>
  <si>
    <t>Glaukómy (H40.0 – H42.8)</t>
  </si>
  <si>
    <t>Degeneratívna krátkozrakosť (myopia) (H44.2)</t>
  </si>
  <si>
    <t>Strabizmus (H49.0 – H51.9)</t>
  </si>
  <si>
    <t>Amblyopie (H53.0)</t>
  </si>
  <si>
    <t>Vrodené chyby oka (Q10.0 – Q15.9)</t>
  </si>
  <si>
    <t>Retinopatia diabetica (H36.0)</t>
  </si>
  <si>
    <t>Vnútroočné zápaly (H20.0 – H20.9, H22.0 – H22.8, H30.0 – H30.9)</t>
  </si>
  <si>
    <t>Hereditárna dystrofia sietnice (H35.5)</t>
  </si>
  <si>
    <t>VEKOVÁ SKUPINA 19+</t>
  </si>
  <si>
    <t>podozrenie na glaukóm (H40.0)</t>
  </si>
  <si>
    <t>primárny glaukóm s otvoreným uhlom (H40.1)</t>
  </si>
  <si>
    <t>primárny glaukóm so zatvoreným uhlom (H40.2)</t>
  </si>
  <si>
    <t>sekundárny glaukóm po očnom poranení (H40.3)</t>
  </si>
  <si>
    <t>sekundárny glaukóm po očnom zápale (H40.4)</t>
  </si>
  <si>
    <t>sekundárny neovaskulárny glaukóm (z H40.5)</t>
  </si>
  <si>
    <t>sekundárny glaukóm vyvolaný liekmi (H40.6)</t>
  </si>
  <si>
    <t>sekundárny pigmentový glaukóm (z H40.8)</t>
  </si>
  <si>
    <t>sekundárny pseudoexfoliatívny glaukóm (z H40.9)</t>
  </si>
  <si>
    <t>glaukóm pri chorobách zatriedených inde (H42.0 – H42.8)</t>
  </si>
  <si>
    <t>nevyžadujúca liečbu</t>
  </si>
  <si>
    <t>po zákroku laserom</t>
  </si>
  <si>
    <t>po PPV (pars plana vitrektómia)</t>
  </si>
  <si>
    <t>VPDM suchá forma (H35.3)</t>
  </si>
  <si>
    <t>VPDM vlhká forma (H35.3)</t>
  </si>
  <si>
    <t>Vnútroočné zápaly (H20.0 – H20.9, H22.0 – H22.8,  H30.0 – H30.9)</t>
  </si>
  <si>
    <t>Keratokonus (H18.6)</t>
  </si>
  <si>
    <t>Cievne oklúzie sietnice (H34.1 – H34.9)</t>
  </si>
  <si>
    <t>Iné pozákrokové choroby oka a jeho adnexov (len chorioretinálne jazvy po operácii laserom a/alebo kyrom) (H59.8)</t>
  </si>
  <si>
    <t>Pozákrokové choroby oka a očných adnexov</t>
  </si>
  <si>
    <t>pseudofakia (Z96.1)</t>
  </si>
  <si>
    <t>iné očné protézy, implantáty a transplantáty (očný bulbus, rohovka, dúhovka) (T85.3)</t>
  </si>
  <si>
    <t>Nešpecifikované pozákrokové choroby oka a jeho adnexov, sledované len stavy po PPV  (H59.9)</t>
  </si>
  <si>
    <t>Zdroj: Ročný výkaz o činnosti oftalmologickej ambulancie A (MZ SR) 15-01, NCZI</t>
  </si>
  <si>
    <t>Počet sledovaných osôb k 31. 12.</t>
  </si>
  <si>
    <t xml:space="preserve">T 2.19.1 Chirurgické výkony v ústavnej zdravotnej starostlivosti </t>
  </si>
  <si>
    <t>Zameranie operácie</t>
  </si>
  <si>
    <t>operovaných</t>
  </si>
  <si>
    <t>z toho exitovaných</t>
  </si>
  <si>
    <t>Operácie nervového systému</t>
  </si>
  <si>
    <t>Operácie endokrinného systému</t>
  </si>
  <si>
    <t>Operácie oka</t>
  </si>
  <si>
    <t>Operácie ucha</t>
  </si>
  <si>
    <t>Operácie na nose, ústach a laryngu</t>
  </si>
  <si>
    <t>Operácie respiračného systému</t>
  </si>
  <si>
    <t>Operácie kardiovaskulárneho systému – cievy</t>
  </si>
  <si>
    <t>Operácie na krvnom a lymfatickom systéme</t>
  </si>
  <si>
    <t>Operácie tráviaceho systému</t>
  </si>
  <si>
    <t>Operácie močového systému a mužského pohlavného systému</t>
  </si>
  <si>
    <t>Operácie ženských pohlavných orgánov</t>
  </si>
  <si>
    <t>Operácie muskuloskeletárneho systému</t>
  </si>
  <si>
    <t>Operácie kožné</t>
  </si>
  <si>
    <t>Operácie mužských pohlavných orgánov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</si>
  <si>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pacientov, ktorým bola vykonaná aspoň jedna operácia daného typu počas jednej hospitalizácie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</si>
  <si>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zahŕňa viacdobé operácie a reoperácie pre komplikácie, ktoré boli vykonané počas jednej hospitalizácie na oddelení</t>
    </r>
  </si>
  <si>
    <t>Poznámka: Ide o vybrané (sledované) druhy operácií.</t>
  </si>
  <si>
    <t>Zdroj: Ročný výkaz o chirurgických výkonoch v posteľových oddeleniach P (MZ SR) 2-01, NCZI</t>
  </si>
  <si>
    <t>T 2.19.2 Neodkladná chirurgická pomoc pri niektorých ochoreniach</t>
  </si>
  <si>
    <t>Ochorenie</t>
  </si>
  <si>
    <t>Počet operovaných pacientov</t>
  </si>
  <si>
    <t>Počet prepustených, preložených na iné oddelenie a zomretých</t>
  </si>
  <si>
    <t>Počet zomretých pred operáciou</t>
  </si>
  <si>
    <t>operácia po 6 hodinách od diagnostikovania stavu</t>
  </si>
  <si>
    <t>Náhle brušné príhody</t>
  </si>
  <si>
    <t>Náhle cievne príhody</t>
  </si>
  <si>
    <t>Náhle hrudné príhody</t>
  </si>
  <si>
    <t>Úrazy</t>
  </si>
  <si>
    <t>Zdrojové údaje ku grafu 2.33</t>
  </si>
  <si>
    <t>Veková skupina 0 – 18 rokov</t>
  </si>
  <si>
    <t>2015</t>
  </si>
  <si>
    <t>2016</t>
  </si>
  <si>
    <t>2017</t>
  </si>
  <si>
    <t>2018</t>
  </si>
  <si>
    <t>2019</t>
  </si>
  <si>
    <t>rok 2020</t>
  </si>
  <si>
    <t>Ø 2015 – 2019</t>
  </si>
  <si>
    <t>muskuloskeletárny
systém</t>
  </si>
  <si>
    <t>nos, ústa a laryng</t>
  </si>
  <si>
    <t>tráviaci systém</t>
  </si>
  <si>
    <t>mužské pohlavné
orgány</t>
  </si>
  <si>
    <t>oko a ucho</t>
  </si>
  <si>
    <t xml:space="preserve">močový a mužský
pohlavný systém </t>
  </si>
  <si>
    <t>kožné operácie</t>
  </si>
  <si>
    <t>nervový systém</t>
  </si>
  <si>
    <t>ženské pohlavné
orgány</t>
  </si>
  <si>
    <t>kardiovaskulárny
systém (cievy)</t>
  </si>
  <si>
    <t>respiračný systém</t>
  </si>
  <si>
    <t>krvný a lymfatický
systém</t>
  </si>
  <si>
    <t>endokrinný systém</t>
  </si>
  <si>
    <t>Veková skupina 19 a viac rokov</t>
  </si>
  <si>
    <t>oko, ucho</t>
  </si>
  <si>
    <t>T 2.19.3 Výkony jednodňovej zdravotnej starostlivosti podľa špecializačného odboru</t>
  </si>
  <si>
    <t>Zameranie výkonu</t>
  </si>
  <si>
    <t>Počet pacientov</t>
  </si>
  <si>
    <t>z toho hospitalizovaných po operačnom zákroku</t>
  </si>
  <si>
    <t>Chirurgia</t>
  </si>
  <si>
    <t>Ortopédia a traumatológia</t>
  </si>
  <si>
    <t>Plastická chirurgia</t>
  </si>
  <si>
    <t>Gynekológia a pôrodníctvo</t>
  </si>
  <si>
    <t>Oftalmológia</t>
  </si>
  <si>
    <t>Otorinolaryngológia</t>
  </si>
  <si>
    <t>Urológia</t>
  </si>
  <si>
    <t>Zubné lekárstvo</t>
  </si>
  <si>
    <t>Gastroenterologická chirurgia a gastroenterológia</t>
  </si>
  <si>
    <t>Detská chirurgia</t>
  </si>
  <si>
    <t>Pediatrická ortopédia</t>
  </si>
  <si>
    <t>Plastická chirurgia – detská</t>
  </si>
  <si>
    <t>Pediatrická oftalmológia</t>
  </si>
  <si>
    <t>Pediatrická otorinolaryngológia</t>
  </si>
  <si>
    <t>Pediatrická urológia</t>
  </si>
  <si>
    <t>Zubné lekárstvo – detské</t>
  </si>
  <si>
    <t>Ďalšie výkony jednodňovej zdravotnej starostlivosti – detské</t>
  </si>
  <si>
    <t>Zdroj: Ročný výkaz o jednodňovej starostlivosti J (MZ SR) 1-01, NCZI</t>
  </si>
  <si>
    <t>rok 2019</t>
  </si>
  <si>
    <t>ďalšie výkony</t>
  </si>
  <si>
    <t>gastroenterologická chirurgia
a gastroenterológia</t>
  </si>
  <si>
    <t>gynekológia a pôrodníctvo</t>
  </si>
  <si>
    <t>oftalmológia</t>
  </si>
  <si>
    <t>zubné lekárstvo</t>
  </si>
  <si>
    <t>plastická chirurgia</t>
  </si>
  <si>
    <t>ortopédia a traumatológia</t>
  </si>
  <si>
    <t>urológia</t>
  </si>
  <si>
    <t>chirurgia</t>
  </si>
  <si>
    <t>otorinolaryngológia</t>
  </si>
  <si>
    <t>Zdrojové údaje ku grafu 2.34</t>
  </si>
  <si>
    <t>muskuloskeletárny systém</t>
  </si>
  <si>
    <t>T 2.19.4 Výkony jednodňovej zdravotnej starostlivosti podľa územia zdravotníckeho zariadenia</t>
  </si>
  <si>
    <t>Poznámka: Priemerný počet výkonov JZS za roky 2015 – 2019 nebolo možné uviesť kvôli zmenám v číselníku výkonov JZS v tomto období.</t>
  </si>
  <si>
    <t>T 2.20 Počet prípadov evidovaných v národnom artroplastickom registri v rokoch 2003 – 2021 podľa lokalizácie totálnej endoprotézy (TEP)</t>
  </si>
  <si>
    <t>Počet prípadov</t>
  </si>
  <si>
    <t>v tom totálna endoprotéza</t>
  </si>
  <si>
    <t xml:space="preserve">Ukazovateľ </t>
  </si>
  <si>
    <t>do 44  rokov</t>
  </si>
  <si>
    <t>TEP bedrového kĺbu</t>
  </si>
  <si>
    <t xml:space="preserve">TEP kolenného kĺbu </t>
  </si>
  <si>
    <t>TEP kolenného kĺbu</t>
  </si>
  <si>
    <t>primárna coxartróza</t>
  </si>
  <si>
    <t>zlomenina krčku stehnovej kosti</t>
  </si>
  <si>
    <t>dysplastická coxartróza</t>
  </si>
  <si>
    <t>poúrazová coxartróza</t>
  </si>
  <si>
    <t>reumatoidná artritída</t>
  </si>
  <si>
    <t>Totálna endoprotéza</t>
  </si>
  <si>
    <t>Zdroj: Národný artroplastický register, NCZI</t>
  </si>
  <si>
    <t>Zdrojové údaje ku grafu 2.35</t>
  </si>
  <si>
    <t>Primárne výkony TEP bedrového kĺbu za roky 2003 – 2021, primárne výkony TEP kolenného kĺbu za roky 2006 – 2021</t>
  </si>
  <si>
    <t>Podiel vekových skupín z celkového počtu vykonanej TEP podľa lokalizácie výkonu</t>
  </si>
  <si>
    <t xml:space="preserve">Indikácia primárnej náhrady bedra podľa diagnóz v rokoch 2003 – 2021     </t>
  </si>
  <si>
    <t>Zdrojové údaje ku grafu 2.37</t>
  </si>
  <si>
    <t>Zdrojové údaje ku grafu 2.36</t>
  </si>
  <si>
    <t>T 2.21.1 Úrazy – hospitalizácie podľa vonkajších príčin úrazu</t>
  </si>
  <si>
    <t>Diagnóza príčiny úrazu MCKH-10
(XX. kapitola)</t>
  </si>
  <si>
    <r>
      <t>Počet hospitalizácií</t>
    </r>
    <r>
      <rPr>
        <vertAlign val="superscript"/>
        <sz val="9"/>
        <rFont val="Arial"/>
        <family val="2"/>
        <charset val="238"/>
      </rPr>
      <t xml:space="preserve"> 1)</t>
    </r>
    <r>
      <rPr>
        <i/>
        <sz val="9"/>
        <rFont val="Arial"/>
        <family val="2"/>
        <charset val="238"/>
      </rPr>
      <t/>
    </r>
  </si>
  <si>
    <t>Počet hospitalizácií na 100 000 obyvateľov</t>
  </si>
  <si>
    <t>Dopravné nehody (V01 – V99)</t>
  </si>
  <si>
    <t>Iné vonkajšie príčiny náhodného poranenia (W00 – X59)</t>
  </si>
  <si>
    <t>z toho Pády (W00 – W19)</t>
  </si>
  <si>
    <t>Úmyselné sebapoškodenia
(X60 – X84)</t>
  </si>
  <si>
    <t>Napadnutia (X85 – Y09)</t>
  </si>
  <si>
    <t>Udalosti s neurčeným úmyslom (Y10 – Y34)</t>
  </si>
  <si>
    <t>Zákonné zákroky a vojnové operácie (Y35 – 36)</t>
  </si>
  <si>
    <t>Komplikácie lekárskej starostlivosti (Y40 – Y84)</t>
  </si>
  <si>
    <t>Neskoré následky vonkajších príčin chorobnosti a úmrtnosti
(Y85 – Y89)</t>
  </si>
  <si>
    <t>Pridružené faktory súvisiace s príčinami chorobnosti a úmrtnosti zatriedenými inde (Y90 – Y98)</t>
  </si>
  <si>
    <t>Neuvedené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</si>
  <si>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do počtu hospitalizácií sa nezapočítavajú preklady medzi oddeleniami v rámci zdravotníckeho zariadenia, ak mal pacient tú istú diagnózu</t>
    </r>
  </si>
  <si>
    <t>Počet hospitalizácií po páde</t>
  </si>
  <si>
    <t>1 - 24</t>
  </si>
  <si>
    <t>25 - 44</t>
  </si>
  <si>
    <t>45 - 64</t>
  </si>
  <si>
    <t>65 - 74</t>
  </si>
  <si>
    <t>75 - 84</t>
  </si>
  <si>
    <t>neznáme</t>
  </si>
  <si>
    <t>Počet hospitalizácií po páde na 100 000 obyvateľov</t>
  </si>
  <si>
    <t>Zomretí v ÚZZ na 1000 hospitalizácií</t>
  </si>
  <si>
    <t>Vonkajšie príčiny úrazov</t>
  </si>
  <si>
    <t>dopravné nehody (V01 – V99)</t>
  </si>
  <si>
    <t>iné vonkajšie príčiny náhodného poranenia okrem pádov (W20 – X59)</t>
  </si>
  <si>
    <t>pády (W00 – W19)</t>
  </si>
  <si>
    <t>Poranenia bicyklistu
(V10 – V19)</t>
  </si>
  <si>
    <t>Poranenia cestujúceho v osobnom aute
(V40 – V49)</t>
  </si>
  <si>
    <t>Poranenia chodca
(V01 – V09)</t>
  </si>
  <si>
    <t>Poranenia motocyklistu
(V20 – V29)</t>
  </si>
  <si>
    <t>Dopravné nehody pri použití iných suchozemských dopravných prostriedkov
(V80 – V89)</t>
  </si>
  <si>
    <t>Poranenia cestujúceho v trojkolesovom motorovom vozidle
(V30 – V39)</t>
  </si>
  <si>
    <t>Poranenia cestujúceho v nákladnom alebo dodávkovom aute 
(V50 – V59)</t>
  </si>
  <si>
    <t>Ostatné dopravné nehody</t>
  </si>
  <si>
    <t>T 2.21.2 Pády – hospitalizácie podľa diagnózy lokalizácie poranenia</t>
  </si>
  <si>
    <t>Skupina diagnóz lokalizácie poranenia
(XIX. kapitola MKCH-10)</t>
  </si>
  <si>
    <t>Skupina diagnóz MKCH-10
(XIX. kapitola)</t>
  </si>
  <si>
    <t>Poranenia hlavy (S00 - S09)</t>
  </si>
  <si>
    <t>Poranenia krku (S10 - S19)</t>
  </si>
  <si>
    <t>Poranenia hrudníka (S20 - S29)</t>
  </si>
  <si>
    <t>Poranenia brucha, drieku, driekovej chrbtice a panvy (S30 - S39)</t>
  </si>
  <si>
    <t>Poranenia pleca a ramena
(S40 - S49)</t>
  </si>
  <si>
    <t>Poranenia lakťa a predlaktia
(S50 - S59)</t>
  </si>
  <si>
    <t>Poranenia zápästia a ruky
(S60 - S69)</t>
  </si>
  <si>
    <t>Poranenia bedra a stehna
(S70 - S79)</t>
  </si>
  <si>
    <t>Poranenia kolena a predkolenia
(S80 - S89)</t>
  </si>
  <si>
    <t>Poranenia členkového kĺbu a nohy (S90 - S99)</t>
  </si>
  <si>
    <t>Poranenia postihujúce viaceré oblastí tela (T00 - T07)</t>
  </si>
  <si>
    <t>Poranenia bližšie neurčenej časti trupu, končatiny alebo oblasti tela
(T08 - T14)</t>
  </si>
  <si>
    <t>Poranenia bližšie neurčenej časti trupu, končatiny alebo oblasti tela (T08 - T14)</t>
  </si>
  <si>
    <t>Účinky cudzieho telesa, ktoré vniklo prirodzeným otvorom (T15 - T19)</t>
  </si>
  <si>
    <t>Popáleniny a poleptania (T20 - T32)</t>
  </si>
  <si>
    <t>Omrzliny (T33 - T35)</t>
  </si>
  <si>
    <t>Otrava liečivami, liekmi a biologickými látkami (T36 - T50)</t>
  </si>
  <si>
    <t>Toxické účinky látok používaných prevažne mimo lekárstva (T51 - T65)</t>
  </si>
  <si>
    <t>Iné a bližšie neurčené účinky vonkajších príčin (T66 - T78)</t>
  </si>
  <si>
    <t>Daktoré včasné komplikácie úrazov (T79)</t>
  </si>
  <si>
    <t>Daktoré včasné komplikácie úrazov
(T79)</t>
  </si>
  <si>
    <t>Komplikácie lekárskej starostlivosti nezatriedené inde (T80 - T88)</t>
  </si>
  <si>
    <t>Neskoré následky poranení, otráv a iné následky vonkajších príčin
(T90 - T98)</t>
  </si>
  <si>
    <t>T 2.21.3 Dopravné nehody – hospitalizácie podľa diagnózy lokalizácie poranenia</t>
  </si>
  <si>
    <t>Poranenia hlavy (S00 – S09)</t>
  </si>
  <si>
    <t>Poranenia krku (S10 – S19)</t>
  </si>
  <si>
    <t>Poranenia hrudníka (S20 – S29)</t>
  </si>
  <si>
    <t>Poranenia brucha, drieku, driekovej chrbtice a panvy
(S30 – S39)</t>
  </si>
  <si>
    <t>Poranenia pleca a ramena
(S40 – S49)</t>
  </si>
  <si>
    <t>Poranenia lakťa a predlaktia
(S50 – S59)</t>
  </si>
  <si>
    <t>Poranenia zápästia a ruky
(S60 – S69)</t>
  </si>
  <si>
    <t>Poranenia bedra a stehna
(S70 – S79)</t>
  </si>
  <si>
    <t>Poranenia kolena a predkolenia
(S80 – S89)</t>
  </si>
  <si>
    <t>Poranenia členkového kĺbu a nohy (S90 – S99)</t>
  </si>
  <si>
    <t>Poranenia postihujúce viaceré oblasti tela (T00 – T07)</t>
  </si>
  <si>
    <t>Účinky cudzieho telesa, ktoré vniklo prirodzeným otvorom
 (T15 – T19)</t>
  </si>
  <si>
    <t>Popáleniny a poleptania
(T20 – T32)</t>
  </si>
  <si>
    <t>Omrzliny (T33 – T35)</t>
  </si>
  <si>
    <t>Otrava liečivami, liekmi a biologickými látkami (T36 – T50)</t>
  </si>
  <si>
    <t>Iné a bližšie neurčené účinky vonkajších príčin (T66 – T78)</t>
  </si>
  <si>
    <t>Neskoré následky poranení, otráv a iné následky vonkajších príčin (T90 – T98)</t>
  </si>
  <si>
    <t>Počet hospitalizácií po páde (W00 - W19) vo vekovej skupine na 100 000 obyvateľov</t>
  </si>
  <si>
    <t>Zdrojové údaje ku grafu 2.38</t>
  </si>
  <si>
    <t>Počet hospitalizácií po úraze spolu</t>
  </si>
  <si>
    <t>Zdrojové údaje ku grafu 2.39</t>
  </si>
  <si>
    <t>Zdrojové údaje ku grafu 2.40</t>
  </si>
  <si>
    <t>Zdrojové údaje ku grafu 2.41</t>
  </si>
  <si>
    <t>Počet hospitalizácií po dopravných nehodách spolu</t>
  </si>
  <si>
    <t>0 – 18 rokov</t>
  </si>
  <si>
    <t>0 – 6 rokov</t>
  </si>
  <si>
    <t>7 – 14 rokov</t>
  </si>
  <si>
    <t>15 – 18 rokov</t>
  </si>
  <si>
    <t>Počet</t>
  </si>
  <si>
    <t xml:space="preserve">Zdroj: Národný register diabetes mellitus, NCZI  </t>
  </si>
  <si>
    <t>Podiel</t>
  </si>
  <si>
    <t xml:space="preserve">Incidencia
(počet na 100 000 detí) </t>
  </si>
  <si>
    <t>G 2.19 Vývoj počtu komplikácií diabetes mellitus a sprievodných chorôb s diagnózou zistenou v sledovanom roku</t>
  </si>
  <si>
    <t>G 2.21 Vývoj počtu sledovaných osôb s novodiagnostikovaným ochorením v neurologických ambulanciách</t>
  </si>
  <si>
    <t>G 2.22 Vyšetrené osoby v psychiatrických ambulanciách podľa vybraných skupín diagnóz zistených prvýkrát v živote</t>
  </si>
  <si>
    <t>G 2.23 Vyšetrené osoby v psychiatrických ambulanciách s diagnózou zistenou prvýkrát v živote podľa vekových skupín</t>
  </si>
  <si>
    <r>
      <t xml:space="preserve">T 2.7.4 </t>
    </r>
    <r>
      <rPr>
        <b/>
        <sz val="10"/>
        <rFont val="Arial"/>
        <family val="2"/>
        <charset val="238"/>
      </rPr>
      <t>Počet novodiagnostikovaných diabetikov vo veku 0 – 18 rokov k 31. 12. 2021 (intervalová prevalencia)</t>
    </r>
  </si>
  <si>
    <t>T 2.5.4 Sledované osoby pre chronické choroby dolných dýchacích ciest a pneumóniu</t>
  </si>
  <si>
    <t>T 2.5.5 Sledované osoby pre chronické choroby dolných dýchacích ciest a pneumóniu podľa územia zdravotníckeho zariadenia</t>
  </si>
  <si>
    <t>G 2.13 Vývoj počtu dispenzarizovaných osôb s bronchiálnou astmou a CHOCHP</t>
  </si>
  <si>
    <t>Angioneurotický edém T78.3</t>
  </si>
  <si>
    <t>T 2.7.1 Dispenzarizované osoby s diabetes mellitus podľa typu diabetu</t>
  </si>
  <si>
    <t xml:space="preserve">T 2.7.2 Dispenzarizované osoby s diabetes mellitus podľa typu diabetu – diagnóza zistená v sledovanom roku </t>
  </si>
  <si>
    <t>T 2.7.3 Dispenzarizované osoby s diabetes mellitus podľa územia zdravotníckeho zariadenia</t>
  </si>
  <si>
    <t>Parkinsonova choroba
(G20.00 – G20.91)</t>
  </si>
  <si>
    <t>Alzheimerova choroba
(G30.0 – G30.9)</t>
  </si>
  <si>
    <t>Epilepsia, epileptický stav
(G40.00 – G41.9)</t>
  </si>
  <si>
    <t>Migréna a iné syndrómy bolesti hlavy
(G43.0 – G44.8)</t>
  </si>
  <si>
    <t>Demyelinizačné choroby CNS
(G35.0 – G37.9)</t>
  </si>
  <si>
    <t>z toho 
roztrúsená skleróza
(G35.0 – G35.9)</t>
  </si>
  <si>
    <t>Demyelinizačné choroby centrálnej nervovej sústavy - roztrúsená skleróza (G35.0 - G35.9)</t>
  </si>
  <si>
    <t>Duševné poruchy a poruchy správania (F00.0 – F99)</t>
  </si>
  <si>
    <t>Poznámka: Ak bola osoba vyšetrená a liečená pre rôzne diagnózy, je započítaná v riadku F00.0 – F99 len raz; v nasledujúcich riadkoch sa táto osoba uvádza pri všetkých diagnózach, pre ktoré je liečená.</t>
  </si>
  <si>
    <t>vnútro-maternicová</t>
  </si>
  <si>
    <r>
      <rPr>
        <sz val="8"/>
        <rFont val="Arial"/>
        <family val="2"/>
        <charset val="238"/>
      </rPr>
      <t>Poznámka: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Ak je jedna osoba sledovaná z dôvodu viacerých chorôb, tak je započítaná vo viacerých skupinách ochorení.</t>
    </r>
  </si>
  <si>
    <t>Iné VCH</t>
  </si>
  <si>
    <t>Poznámka: Počet operovaných pacientov nezahŕňa operácie neodkladnej chirurgickej pomoci.</t>
  </si>
  <si>
    <t>aseptická nekróza hlavy stehennej kosti</t>
  </si>
  <si>
    <t>m. Perthes</t>
  </si>
  <si>
    <t>nezná-me</t>
  </si>
  <si>
    <t>T 2.3 Hlásené ochorenia na vybrané prenosné choroby</t>
  </si>
  <si>
    <t>Na 100 000 obyvateľov</t>
  </si>
  <si>
    <t>A01</t>
  </si>
  <si>
    <t>Brušný týfus a paratýfus</t>
  </si>
  <si>
    <t>A02</t>
  </si>
  <si>
    <t>Salmonelóza</t>
  </si>
  <si>
    <t>A03</t>
  </si>
  <si>
    <t>Šigelóza [dyzentéria]</t>
  </si>
  <si>
    <t>A04</t>
  </si>
  <si>
    <t>Iné baktériové črevné infekcie</t>
  </si>
  <si>
    <t>A05</t>
  </si>
  <si>
    <t xml:space="preserve">Iné bakteriálne otravy potravinami </t>
  </si>
  <si>
    <t>A08</t>
  </si>
  <si>
    <t>Vírusové a iné nešpecif. črevné infekcie</t>
  </si>
  <si>
    <t>A09</t>
  </si>
  <si>
    <t>Iná gastroenteritída a kolitída infekčného a bližšie neurčeného pôvodu</t>
  </si>
  <si>
    <t>A21</t>
  </si>
  <si>
    <t>Tularémia</t>
  </si>
  <si>
    <t>A23</t>
  </si>
  <si>
    <t>Brucelóza</t>
  </si>
  <si>
    <t>A27</t>
  </si>
  <si>
    <t>Leptospiróza</t>
  </si>
  <si>
    <t>A32, P37.2</t>
  </si>
  <si>
    <t>Listerióza</t>
  </si>
  <si>
    <t>A36</t>
  </si>
  <si>
    <t>A37</t>
  </si>
  <si>
    <t>A38</t>
  </si>
  <si>
    <t>A39</t>
  </si>
  <si>
    <t>Meningokoková infekcia</t>
  </si>
  <si>
    <t>A40, A41, B37.7, P36, O85</t>
  </si>
  <si>
    <t>Sepsa</t>
  </si>
  <si>
    <t>A48.0</t>
  </si>
  <si>
    <t>Plynová gangréna</t>
  </si>
  <si>
    <t>A48.1</t>
  </si>
  <si>
    <t>Legionárska choroba</t>
  </si>
  <si>
    <t>A69.2, G63.0, M01.2</t>
  </si>
  <si>
    <t>Lymská choroba</t>
  </si>
  <si>
    <t>A81.0</t>
  </si>
  <si>
    <t>Creutzfeldtova-Jakobova choroba</t>
  </si>
  <si>
    <t>A84.1</t>
  </si>
  <si>
    <t>Stredoeurópska kliešťová encefalitída</t>
  </si>
  <si>
    <t>A86</t>
  </si>
  <si>
    <t>Vírusová encefalitída, bližšie neurčená</t>
  </si>
  <si>
    <t>A87</t>
  </si>
  <si>
    <t>Vírusová meningitída</t>
  </si>
  <si>
    <t>B01</t>
  </si>
  <si>
    <t>Ovčie kiahne [Varicella]</t>
  </si>
  <si>
    <t>B02</t>
  </si>
  <si>
    <t>Pásový opar [Herpes zoster]</t>
  </si>
  <si>
    <t>B05</t>
  </si>
  <si>
    <t>Osýpky [Morbilli]</t>
  </si>
  <si>
    <t>B06</t>
  </si>
  <si>
    <t>Ružienka [Rubeola]</t>
  </si>
  <si>
    <t>B15</t>
  </si>
  <si>
    <t>Akútna hepatitída A</t>
  </si>
  <si>
    <t>B16</t>
  </si>
  <si>
    <t>Akútna hepatitída B</t>
  </si>
  <si>
    <t>B17.1</t>
  </si>
  <si>
    <t>Akútna hepatitída C</t>
  </si>
  <si>
    <t>B17.2</t>
  </si>
  <si>
    <t>Akútna hepatitída E</t>
  </si>
  <si>
    <t>B18.1</t>
  </si>
  <si>
    <t>Chronická hepatitída B</t>
  </si>
  <si>
    <t>B18.2</t>
  </si>
  <si>
    <t>Chronická hepatitída C</t>
  </si>
  <si>
    <t>B26</t>
  </si>
  <si>
    <t xml:space="preserve">B27 </t>
  </si>
  <si>
    <t>Infekčná mononukleóza</t>
  </si>
  <si>
    <t>B50 – B54</t>
  </si>
  <si>
    <t>Malária</t>
  </si>
  <si>
    <t>B58, P37.1</t>
  </si>
  <si>
    <t>Toxoplazmóza</t>
  </si>
  <si>
    <t>B86</t>
  </si>
  <si>
    <t>Scabies (Svrab)</t>
  </si>
  <si>
    <t>G00</t>
  </si>
  <si>
    <t>Baktériová meningitída</t>
  </si>
  <si>
    <t>G61</t>
  </si>
  <si>
    <t>Zápalová polyneuropatia</t>
  </si>
  <si>
    <t>J10</t>
  </si>
  <si>
    <t xml:space="preserve">Chrípka </t>
  </si>
  <si>
    <t xml:space="preserve">U07.1 </t>
  </si>
  <si>
    <t>Z20.3</t>
  </si>
  <si>
    <t>Kontakt a vystavenie besnote</t>
  </si>
  <si>
    <t>Z21</t>
  </si>
  <si>
    <t>Bezpríznakový stav infekcie HIV</t>
  </si>
  <si>
    <t>Zdroj: Národný register pacientov s prenosnými ochoreniami, RÚVZ v Banskej Bystrici</t>
  </si>
  <si>
    <t>Diftéria [Záškrt]</t>
  </si>
  <si>
    <t>Pertussis [Čierny kašeľ]</t>
  </si>
  <si>
    <t>Scarlatina [Šarlach]</t>
  </si>
  <si>
    <t>Mumps  [Parotitída]</t>
  </si>
  <si>
    <t>Potvrdená infekcia COVID – 19</t>
  </si>
  <si>
    <t>počet prípadov na 100 000 obyvateľov</t>
  </si>
  <si>
    <t>A37.0</t>
  </si>
  <si>
    <t>pertussis (A37.0)</t>
  </si>
  <si>
    <t>počet prípadov</t>
  </si>
  <si>
    <t>HIV infekcie</t>
  </si>
  <si>
    <t>občania SR</t>
  </si>
  <si>
    <t>cudzinci</t>
  </si>
  <si>
    <t>G 2.8 Vývoj výskytu vybraných nákaz preventabilných očkovaním</t>
  </si>
  <si>
    <t>osýpky (B05)</t>
  </si>
  <si>
    <t>ružienka (B06)</t>
  </si>
  <si>
    <t>mumps (B26)</t>
  </si>
  <si>
    <t>G 2.9 Vývoj počtu prípadov HIV infekcií diagnostikovaných v SR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</si>
  <si>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hospitalizovaných pacientov bez prekladov medzi oddeleniami v rámci toho istého zariadenia medzi zdravotníckymi zariadeniami a bez rehospitalizácií.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</si>
  <si>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hospitalizovaných pacientov bez prekladov medzi oddeleniami v rámci toho istého zariadenia a medzi zdravotníckymi zariadeniami a bez rehospitalizácií.</t>
    </r>
  </si>
  <si>
    <t>Počet operovaných pacientov vo veku 0 – 18 rokov</t>
  </si>
  <si>
    <t>Počet operovaných pacientov vo veku 19 a viac rokov</t>
  </si>
  <si>
    <t>ostatní pokračujúci v PDL</t>
  </si>
  <si>
    <r>
      <t>Počet pacientov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</si>
  <si>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>Celkový počet operácií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</si>
  <si>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r>
      <t>Počet jednotlivých VCH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  <scheme val="minor"/>
      </rPr>
      <t/>
    </r>
  </si>
  <si>
    <r>
      <rPr>
        <vertAlign val="superscript"/>
        <sz val="8"/>
        <color rgb="FF000000"/>
        <rFont val="Arial"/>
        <family val="2"/>
        <charset val="238"/>
        <scheme val="minor"/>
      </rPr>
      <t>1)</t>
    </r>
    <r>
      <rPr>
        <sz val="8"/>
        <color rgb="FF000000"/>
        <rFont val="Arial"/>
        <family val="2"/>
        <charset val="238"/>
        <scheme val="minor"/>
      </rPr>
      <t xml:space="preserve"> zahŕňa  primárne výkony aj  revízie </t>
    </r>
  </si>
  <si>
    <r>
      <t>Počet hospitalizácií</t>
    </r>
    <r>
      <rPr>
        <vertAlign val="superscript"/>
        <sz val="9"/>
        <color theme="1"/>
        <rFont val="Arial"/>
        <family val="2"/>
        <charset val="238"/>
        <scheme val="minor"/>
      </rPr>
      <t>1)</t>
    </r>
    <r>
      <rPr>
        <sz val="9"/>
        <color theme="1"/>
        <rFont val="Arial"/>
        <family val="2"/>
        <charset val="238"/>
        <scheme val="minor"/>
      </rPr>
      <t xml:space="preserve"> po páde (W00 - W19) vo vekovej skupine</t>
    </r>
  </si>
  <si>
    <r>
      <t>Počet hospitalizácií</t>
    </r>
    <r>
      <rPr>
        <vertAlign val="superscript"/>
        <sz val="9"/>
        <color theme="1"/>
        <rFont val="Arial"/>
        <family val="2"/>
        <charset val="238"/>
        <scheme val="minor"/>
      </rPr>
      <t>1)</t>
    </r>
    <r>
      <rPr>
        <sz val="9"/>
        <color theme="1"/>
        <rFont val="Arial"/>
        <family val="2"/>
        <charset val="238"/>
        <scheme val="minor"/>
      </rPr>
      <t xml:space="preserve"> po dopravnej nehode podľa skupiny diagnóz vonkajších príčin (XX. kapitola MKCH-10)</t>
    </r>
  </si>
  <si>
    <t xml:space="preserve">Skupina diagnóz
</t>
  </si>
  <si>
    <t>Popis  skupiny diagnóz</t>
  </si>
  <si>
    <t>počet hospitalizácií mužov</t>
  </si>
  <si>
    <t>Organické duševné poruchy vrátane symptomatických</t>
  </si>
  <si>
    <t>Porucha psychiky a správania zapríčinená užívaním alkoholu</t>
  </si>
  <si>
    <t>Poruchy psychiky a správania zapríčinené užívaním ostatných psychoaktívnych látok</t>
  </si>
  <si>
    <t>Schizofrénie, schizotypové poruchy a poruchy s bludmi</t>
  </si>
  <si>
    <t>Afektívne poruchy</t>
  </si>
  <si>
    <t>Neurotické, stresom podmienené a somatoformné poruchy</t>
  </si>
  <si>
    <t xml:space="preserve">na 10 000 mužov </t>
  </si>
  <si>
    <t>Skupina diagnóz</t>
  </si>
  <si>
    <t>počet hospitalizácií žien</t>
  </si>
  <si>
    <t>na 10 000 žien</t>
  </si>
  <si>
    <t>G 2.27  Vývoj počtu liečených užívateľov drog podľa vybraných skupín užívanej primárnej drogy</t>
  </si>
  <si>
    <t>G 2.28 Vývoj počtu samovrážd a samovražedných pokusov podľa vekových skupín</t>
  </si>
  <si>
    <t>G 2.29 Vývoj podielu samovražedných pokusov podľa motívu činu</t>
  </si>
  <si>
    <t>G 2.30 Vývoj užívania antikoncepcie</t>
  </si>
  <si>
    <t>G 2.33 Vývoj incidencie detí s vrodenou chybou na 1 000 živonarodených detí v SR podľa pohlavia</t>
  </si>
  <si>
    <t>G 2.37 Počet operovaných pacientov v jednodňovej zdravotnej starostlivosti podľa špecializačného odboru</t>
  </si>
  <si>
    <t>G 2.40 Podiel diagnóz indikovaných na primárnu TEP bedrového kĺbu v rokoch 2003 – 2021 (%)</t>
  </si>
  <si>
    <t>G 2.41 Vývoj počtu hospitalizácií na úrazy podľa vybraných vonkajších príčin úrazu</t>
  </si>
  <si>
    <t>G 2.42 Pády – počet hospitalizácií a počet zomretých v ÚZZ podľa vekových skupín, rok 2021</t>
  </si>
  <si>
    <t>G 2.43 Dopravné nehody – počet hospitalizácií a počet zomretých v ÚZZ podľa vekových skupín, rok 2021</t>
  </si>
  <si>
    <t>G 2.44 Dopravné nehody – podiel hospitalizácií podľa vonkajších príčin udalosti, rok 2021</t>
  </si>
  <si>
    <t>Zdrojové údaje ku grafu 2.42</t>
  </si>
  <si>
    <t>Zdrojové údaje ku grafu 2.43</t>
  </si>
  <si>
    <t>Zdrojové údaje ku grafu 2.44</t>
  </si>
  <si>
    <t>DM 1. typu</t>
  </si>
  <si>
    <t>DM 2. typu</t>
  </si>
  <si>
    <t>Tubulointersticiálne nefritídy (N10 - N16)</t>
  </si>
  <si>
    <t>zomretí v ÚZZ</t>
  </si>
  <si>
    <t>Zdrojové údaje ku grafu 2.1</t>
  </si>
  <si>
    <t>počet hospitalizácií spolu</t>
  </si>
  <si>
    <t>Choroby obehovej sústavy</t>
  </si>
  <si>
    <t>Nádory</t>
  </si>
  <si>
    <t>Choroby dýchacej sústavy</t>
  </si>
  <si>
    <t>Faktory, ovplyvňujúce zdravotný stav a styk so zdravotníckymi službami</t>
  </si>
  <si>
    <t>Choroby tráviacej sústavy</t>
  </si>
  <si>
    <t>Gravidita, pôrod a šestonedelie</t>
  </si>
  <si>
    <t>Poranenia, otravy a niektoré iné následky vonkajších príčin</t>
  </si>
  <si>
    <t>Choroby svalovej a kostrovej sústavy a spojivového tkaniva</t>
  </si>
  <si>
    <t>Choroby močovopohlavnej sústavy</t>
  </si>
  <si>
    <t>Duševné poruchy a poruchy správania</t>
  </si>
  <si>
    <t>Subjektívne a objektívne príznaky, abnormálne klinické a laboratórne nálezy, nezatriedené inde</t>
  </si>
  <si>
    <t>Choroby nervovej sústavy</t>
  </si>
  <si>
    <t>Infekčné a parazitové choroby</t>
  </si>
  <si>
    <t>Endokrinné, nutričné a metabolické choroby</t>
  </si>
  <si>
    <t>Určité choroby vzniknuté v perinatálnom období</t>
  </si>
  <si>
    <t>Kódy na osobitné účely</t>
  </si>
  <si>
    <t>Choroby krvi a krvotvorných ústrojov a niektoré poruchy s účasťou imunitných mechanizmov</t>
  </si>
  <si>
    <t>Choroby kože a podkožného tkaniva</t>
  </si>
  <si>
    <t>Choroby oka a očných adnexov</t>
  </si>
  <si>
    <t>Vrodené chyby, deformity a chromozómové anomálie</t>
  </si>
  <si>
    <t>Choroby ucha a hlávkového výbežku</t>
  </si>
  <si>
    <t>Vonkajšie príčiny chorobnosti a úmrtnosti</t>
  </si>
  <si>
    <t>Zdrojové údaje ku grafu 2.3</t>
  </si>
  <si>
    <r>
      <t>T 2.2.1 Pacienti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s akútnym koronárnym syndrómom hlásení do registra v danom roku podľa vekových skupín</t>
    </r>
  </si>
  <si>
    <r>
      <t xml:space="preserve">T 2.2.2 </t>
    </r>
    <r>
      <rPr>
        <b/>
        <sz val="10"/>
        <rFont val="Arial"/>
        <family val="2"/>
        <charset val="238"/>
      </rPr>
      <t>Pacienti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s cievnou mozgovou príhodou (CMP)</t>
    </r>
    <r>
      <rPr>
        <b/>
        <sz val="10"/>
        <color theme="1"/>
        <rFont val="Arial"/>
        <family val="2"/>
        <charset val="238"/>
      </rPr>
      <t xml:space="preserve"> hlásení do registra v danom roku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podľa vekových skupín</t>
    </r>
  </si>
  <si>
    <t>Zdrojové údaje ku grafu 2.9</t>
  </si>
  <si>
    <t>Zdrojové údaje ku grafu 2.8</t>
  </si>
  <si>
    <t>Syfilis - počet prípadov na 100 000 obyvateľov</t>
  </si>
  <si>
    <t>Gonokoková infekcia počet prípadov na 100 000 obyvateľov</t>
  </si>
  <si>
    <t>G 2.16 Vývoj počtu dispenzarizovaných osôb s diabetes mellitus 1. typu</t>
  </si>
  <si>
    <t>G 2.17 Vývoj počtu dispenzarizovaných osôb s diabetes mellitus 2. typu</t>
  </si>
  <si>
    <r>
      <t>z toho F11.2 – F19.2</t>
    </r>
    <r>
      <rPr>
        <vertAlign val="superscript"/>
        <sz val="9"/>
        <rFont val="Arial"/>
        <family val="2"/>
        <charset val="238"/>
      </rPr>
      <t>1)</t>
    </r>
  </si>
  <si>
    <t>halucino-gény</t>
  </si>
  <si>
    <t>Počet samovrážd na 100 000 obyvateľov</t>
  </si>
  <si>
    <t>Počet samovražedných pokusov na 100 000 obyvateľov</t>
  </si>
  <si>
    <t>na 100 žien v reprodukčnom veku (15 - 49 rokov)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</si>
  <si>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na 100 živonarodených detí ženám v danom veku</t>
    </r>
  </si>
  <si>
    <t>Poznámka: Od roku 2019 nastala zmena metodiky zaraďovania potratov. Potraty s dg. O02.1 (Missed abortion – zadržaný potrat) a O02.8 (Iný abnormálny výtvor počatia, bližšie určený) boli preradené z druhu potratu „ostatné“ do druhu potratu „spontánne“.</t>
  </si>
  <si>
    <r>
      <rPr>
        <sz val="8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>7 092</t>
    </r>
  </si>
  <si>
    <r>
      <rPr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>390</t>
    </r>
  </si>
  <si>
    <r>
      <t>INDEX POTRATOVOSTI PODĽA VEKU ŽENY</t>
    </r>
    <r>
      <rPr>
        <vertAlign val="superscript"/>
        <sz val="9"/>
        <rFont val="Arial"/>
        <family val="2"/>
        <charset val="238"/>
      </rPr>
      <t>2)</t>
    </r>
  </si>
  <si>
    <r>
      <t>Spolu</t>
    </r>
    <r>
      <rPr>
        <b/>
        <vertAlign val="superscript"/>
        <sz val="9"/>
        <rFont val="Arial"/>
        <family val="2"/>
        <charset val="238"/>
      </rPr>
      <t>1)</t>
    </r>
  </si>
  <si>
    <t>Mimo-maternicové tehotenstvá</t>
  </si>
  <si>
    <r>
      <rPr>
        <sz val="8"/>
        <rFont val="Webdings"/>
        <family val="1"/>
        <charset val="2"/>
      </rPr>
      <t>~</t>
    </r>
    <r>
      <rPr>
        <b/>
        <sz val="7.5"/>
        <rFont val="Webdings"/>
        <family val="1"/>
        <charset val="2"/>
      </rPr>
      <t xml:space="preserve"> </t>
    </r>
    <r>
      <rPr>
        <b/>
        <sz val="9"/>
        <rFont val="Arial"/>
        <family val="2"/>
        <charset val="238"/>
      </rPr>
      <t>7 078</t>
    </r>
  </si>
  <si>
    <r>
      <rPr>
        <sz val="8"/>
        <rFont val="Webdings"/>
        <family val="1"/>
        <charset val="2"/>
      </rPr>
      <t>~</t>
    </r>
    <r>
      <rPr>
        <b/>
        <sz val="8"/>
        <rFont val="Webdings"/>
        <family val="1"/>
        <charset val="2"/>
      </rPr>
      <t xml:space="preserve"> </t>
    </r>
    <r>
      <rPr>
        <b/>
        <sz val="9"/>
        <rFont val="Arial"/>
        <family val="2"/>
        <charset val="238"/>
      </rPr>
      <t>390</t>
    </r>
  </si>
  <si>
    <r>
      <rPr>
        <sz val="8"/>
        <rFont val="Webdings"/>
        <family val="1"/>
        <charset val="2"/>
      </rPr>
      <t>~</t>
    </r>
    <r>
      <rPr>
        <b/>
        <sz val="7"/>
        <rFont val="Webdings"/>
        <family val="1"/>
        <charset val="2"/>
      </rPr>
      <t xml:space="preserve"> </t>
    </r>
    <r>
      <rPr>
        <b/>
        <sz val="9"/>
        <rFont val="Arial"/>
        <family val="2"/>
        <charset val="238"/>
      </rPr>
      <t>5,5</t>
    </r>
  </si>
  <si>
    <r>
      <rPr>
        <sz val="8"/>
        <rFont val="Webdings"/>
        <family val="1"/>
        <charset val="2"/>
      </rPr>
      <t xml:space="preserve">~ </t>
    </r>
    <r>
      <rPr>
        <b/>
        <sz val="9"/>
        <rFont val="Arial"/>
        <family val="2"/>
        <charset val="238"/>
      </rPr>
      <t>0,3</t>
    </r>
  </si>
  <si>
    <t>Počet potratov žien s trvalým pobytom v SR</t>
  </si>
  <si>
    <r>
      <t>zápalové ochorenia obličiek a močových ciest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</si>
  <si>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operácia do 6 hodín
od diagnostikovania stavu</t>
  </si>
  <si>
    <t>z toho
0 − 7 dní po operácii</t>
  </si>
  <si>
    <r>
      <t>bedrového kĺbu</t>
    </r>
    <r>
      <rPr>
        <vertAlign val="superscript"/>
        <sz val="9"/>
        <color theme="1"/>
        <rFont val="Arial"/>
        <family val="2"/>
        <charset val="238"/>
        <scheme val="minor"/>
      </rPr>
      <t>1)</t>
    </r>
  </si>
  <si>
    <r>
      <t>kolenného kĺbu</t>
    </r>
    <r>
      <rPr>
        <vertAlign val="superscript"/>
        <sz val="9"/>
        <color theme="1"/>
        <rFont val="Arial"/>
        <family val="2"/>
        <charset val="238"/>
        <scheme val="minor"/>
      </rPr>
      <t>1)</t>
    </r>
  </si>
  <si>
    <r>
      <t>1)</t>
    </r>
    <r>
      <rPr>
        <sz val="8"/>
        <color theme="1"/>
        <rFont val="Arial"/>
        <family val="2"/>
        <charset val="238"/>
        <scheme val="minor"/>
      </rPr>
      <t xml:space="preserve"> primárne výkony aj revízie</t>
    </r>
  </si>
  <si>
    <t>Iná komplikácia úrazu, nezatriedená inde (T89)</t>
  </si>
  <si>
    <t>Zomretí v ÚZZ na
 1 000 hospitalizácií</t>
  </si>
  <si>
    <t>Počet hospitalizácií po dopravných nehodách</t>
  </si>
  <si>
    <t>Počet hospitalizácií po dopravných nehodách na 100 000 obyvateľov</t>
  </si>
  <si>
    <t xml:space="preserve">v tom </t>
  </si>
  <si>
    <t>Priemerný vek hospitali-zovaných</t>
  </si>
  <si>
    <t>Naspäť na obsah</t>
  </si>
  <si>
    <t>Zdravotnícka ročenka Slovenskej republiky 2021 / 2. Zdravotný stav obyvateľstva</t>
  </si>
  <si>
    <r>
      <t>kombinácia psycho-aktívnych látok
(dg. F19)</t>
    </r>
    <r>
      <rPr>
        <i/>
        <sz val="9"/>
        <rFont val="Arial"/>
        <family val="2"/>
        <charset val="238"/>
      </rPr>
      <t/>
    </r>
  </si>
  <si>
    <t>V01 - V09</t>
  </si>
  <si>
    <t>V10 - V19</t>
  </si>
  <si>
    <t>V20 - V29</t>
  </si>
  <si>
    <t>V30 - V39</t>
  </si>
  <si>
    <t>V40 - V49</t>
  </si>
  <si>
    <t>V50 - V59</t>
  </si>
  <si>
    <t>V60 - V69</t>
  </si>
  <si>
    <t>V70 - V79</t>
  </si>
  <si>
    <t>V80 - V89</t>
  </si>
  <si>
    <t>V90 - V94</t>
  </si>
  <si>
    <t>V95 - V97</t>
  </si>
  <si>
    <t>V98 - V99</t>
  </si>
  <si>
    <t>T 2.1.4 Hospitalizácie podľa územia trvalého pobytu pacienta</t>
  </si>
  <si>
    <t>T 2.5.2 Hlásené prípady tuberkulózy podľa územia trvalého pobytu</t>
  </si>
  <si>
    <t>T 2.7.4 Počet novodiagnostikovaných diabetikov vo veku 0 – 18 rokov k 31. 12. 2021 (intervalová prevalencia)</t>
  </si>
  <si>
    <t>G 2.36 Počet operovaných pacientov v ústavnej zdravotnej starostlivosti podľa zamerania operácie</t>
  </si>
  <si>
    <t>T 2.2.1 Pacienti s akútnym koronárnym syndrómom hlásení do registra v danom roku podľa vekových skupín</t>
  </si>
  <si>
    <t>T 2.2.2 Pacienti s cievnou mozgovou príhodou hlásení do registra v danom roku podľa vekových skupín</t>
  </si>
  <si>
    <t>G 2.20 Vývoj počtu pacientov v pravidelnej dialyzačnej liečbe</t>
  </si>
  <si>
    <t>G 2.31 Vývoj všeobecnej miery potratovosti</t>
  </si>
  <si>
    <t>G 2.32 Vývoj počtu potratov vo vekových skupinách žien</t>
  </si>
  <si>
    <t>G 2.35 Počet a podiel hlásených jednotlivých vrodených chýb u detí podľa orgánového postihnutia v roku 2020</t>
  </si>
  <si>
    <t>T 2.20 Počet prípadov evidovaných v národnom artroplastickom registri v rokoch 2003 – 2021 podľa lokalizácie totálnej endoprotézy</t>
  </si>
  <si>
    <t>G 2.38 Vývoj počtu evidovaných prípadov TEP bedrového a kolenného kĺbu v artroplastickom registri</t>
  </si>
  <si>
    <t>G 2.39 Počet vykonanej TEP podľa vekových skupín a lokalizácie výkonu v príslušných rokoch</t>
  </si>
  <si>
    <t>G 2.24 Neurotické poruchy, poruchy podmienené stresom a somatoformné poruchy - vyšetrené osoby v psychiatrických ambulanciách s diagnózou zistenou prvýkrát v živote podľa vekových skupín</t>
  </si>
  <si>
    <t>tabuľka</t>
  </si>
  <si>
    <t>graf</t>
  </si>
  <si>
    <t>T2_1_1</t>
  </si>
  <si>
    <t>T2_1_2</t>
  </si>
  <si>
    <t>T2_1_3</t>
  </si>
  <si>
    <t>T2_1_4</t>
  </si>
  <si>
    <t>G2_1</t>
  </si>
  <si>
    <t>G2_2</t>
  </si>
  <si>
    <t>G2_3</t>
  </si>
  <si>
    <t>T2_1_5</t>
  </si>
  <si>
    <t>G2_4</t>
  </si>
  <si>
    <t>G2_5</t>
  </si>
  <si>
    <t>T2_2_1</t>
  </si>
  <si>
    <t>T2_2_2</t>
  </si>
  <si>
    <t>G2_6</t>
  </si>
  <si>
    <t>G2_7</t>
  </si>
  <si>
    <t>T2_3</t>
  </si>
  <si>
    <t>G2_8</t>
  </si>
  <si>
    <t>G2_9</t>
  </si>
  <si>
    <t>T2_4_1</t>
  </si>
  <si>
    <t>T2_4_2</t>
  </si>
  <si>
    <t>G2_10</t>
  </si>
  <si>
    <t>G2_11</t>
  </si>
  <si>
    <t>T2_5_1</t>
  </si>
  <si>
    <t>T2_5_2</t>
  </si>
  <si>
    <t>G2_12</t>
  </si>
  <si>
    <t>T2_5_3</t>
  </si>
  <si>
    <t>T2_5_4</t>
  </si>
  <si>
    <t>G2_13</t>
  </si>
  <si>
    <t>G2_14</t>
  </si>
  <si>
    <t xml:space="preserve">T2_5_5 </t>
  </si>
  <si>
    <t>T2_6</t>
  </si>
  <si>
    <t>G2_15</t>
  </si>
  <si>
    <t>T2_7_1</t>
  </si>
  <si>
    <t>T2_7_2</t>
  </si>
  <si>
    <t>T2_7_3</t>
  </si>
  <si>
    <t>G2_16</t>
  </si>
  <si>
    <t>G2_17</t>
  </si>
  <si>
    <t>G2_18</t>
  </si>
  <si>
    <t>T2_7_4</t>
  </si>
  <si>
    <t>G2_19</t>
  </si>
  <si>
    <t>T2_8_1</t>
  </si>
  <si>
    <t>T2_8_2</t>
  </si>
  <si>
    <t>G2_20</t>
  </si>
  <si>
    <t>T2_9</t>
  </si>
  <si>
    <t>T2_10_1</t>
  </si>
  <si>
    <t>T2_10_2</t>
  </si>
  <si>
    <t>G2_21</t>
  </si>
  <si>
    <t>T2_11_1</t>
  </si>
  <si>
    <t>T2_11_2</t>
  </si>
  <si>
    <t>T2_11_3</t>
  </si>
  <si>
    <t>G2_22</t>
  </si>
  <si>
    <t>G2_23</t>
  </si>
  <si>
    <t>G2_24</t>
  </si>
  <si>
    <t>T2_11_4</t>
  </si>
  <si>
    <t>T2_11_5</t>
  </si>
  <si>
    <t>G2_25</t>
  </si>
  <si>
    <t>G2_26</t>
  </si>
  <si>
    <t>T2_12_1</t>
  </si>
  <si>
    <t>T2_12_2</t>
  </si>
  <si>
    <t>G2_27</t>
  </si>
  <si>
    <t>T2_13_1</t>
  </si>
  <si>
    <t>T2_13_2</t>
  </si>
  <si>
    <t>G2_28</t>
  </si>
  <si>
    <t>G2_29</t>
  </si>
  <si>
    <t>T2_14</t>
  </si>
  <si>
    <t>G2_30</t>
  </si>
  <si>
    <t>T2_15_1</t>
  </si>
  <si>
    <t>T2_15_2</t>
  </si>
  <si>
    <t>G2_31</t>
  </si>
  <si>
    <t>G2_32</t>
  </si>
  <si>
    <t>T2_16</t>
  </si>
  <si>
    <t>T2_17_1</t>
  </si>
  <si>
    <t>T2_17_2</t>
  </si>
  <si>
    <t>G2_33</t>
  </si>
  <si>
    <t>T2_17_3</t>
  </si>
  <si>
    <t>T2_17_4</t>
  </si>
  <si>
    <t>G2_34</t>
  </si>
  <si>
    <t>G2_35</t>
  </si>
  <si>
    <t>T2_18</t>
  </si>
  <si>
    <t>T2_19_1</t>
  </si>
  <si>
    <t>T2_19_2</t>
  </si>
  <si>
    <t>G2_36</t>
  </si>
  <si>
    <t>T2_19_3</t>
  </si>
  <si>
    <t>T2_19_4</t>
  </si>
  <si>
    <t>G2_37</t>
  </si>
  <si>
    <t>T2_20</t>
  </si>
  <si>
    <t>G2_38</t>
  </si>
  <si>
    <t>G2_39</t>
  </si>
  <si>
    <t>G2_40</t>
  </si>
  <si>
    <t>T2_21_1</t>
  </si>
  <si>
    <t>T2_21_2</t>
  </si>
  <si>
    <t>T2_21_3</t>
  </si>
  <si>
    <t>G2_41</t>
  </si>
  <si>
    <t>G2_42</t>
  </si>
  <si>
    <t>G2_43</t>
  </si>
  <si>
    <t>G2_44</t>
  </si>
  <si>
    <t>Názov</t>
  </si>
  <si>
    <t>Hárok</t>
  </si>
  <si>
    <t>G 2.14 Vývoj počtu sledovaných osôb s chronickými chorobami dolných dýchacích ciest a pneumóniou – novozistené v sledovanom roku</t>
  </si>
  <si>
    <t>G 2.34 Počet a podiel hlásených vrodených chýb u detí podľa orgánového postihnutia v roku 2020</t>
  </si>
  <si>
    <t>G 2.25 Vývoj počtu hospitalizácií na najčastejšie skupiny duševných porúch - muži</t>
  </si>
  <si>
    <t>G 2.26 Vývoj počtu hospitalizácií na najčastejšie skupiny duševných porúch - ženy</t>
  </si>
  <si>
    <t>Počet novodiagnostikovaných diabetikov vo veku 0 - 18 rokov</t>
  </si>
  <si>
    <t>G 2.18  Počet novodiagnostikovaných diabetikov vo veku 0 – 18 rokov a incidencia v populácii detí rovnakej vekovej skupiny v SR v rokoch 1986 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</si>
</sst>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-* #,##0.00_-;\-* #,##0.00_-;_-* &quot;-&quot;??_-;_-@_-"/>
    <numFmt numFmtId="164" formatCode="_-* #,##0\ &quot;EUR&quot;_-;\-* #,##0\ &quot;EUR&quot;_-;_-* &quot;-&quot;\ &quot;EUR&quot;_-;_-@_-"/>
    <numFmt numFmtId="165" formatCode="_-* #,##0\ _E_U_R_-;\-* #,##0\ _E_U_R_-;_-* &quot;-&quot;\ _E_U_R_-;_-@_-"/>
    <numFmt numFmtId="166" formatCode="_-* #,##0.00\ &quot;EUR&quot;_-;\-* #,##0.00\ &quot;EUR&quot;_-;_-* &quot;-&quot;??\ &quot;EUR&quot;_-;_-@_-"/>
    <numFmt numFmtId="167" formatCode="_-* #,##0.00\ _E_U_R_-;\-* #,##0.00\ _E_U_R_-;_-* &quot;-&quot;??\ _E_U_R_-;_-@_-"/>
    <numFmt numFmtId="168" formatCode="#,##0.0"/>
    <numFmt numFmtId="169" formatCode="0.0"/>
    <numFmt numFmtId="170" formatCode="###0;###0"/>
    <numFmt numFmtId="171" formatCode="0.0%"/>
    <numFmt numFmtId="172" formatCode="###0.0;###0.0"/>
    <numFmt numFmtId="173" formatCode="#,##0;\ \-\ #,##0;\ \-"/>
    <numFmt numFmtId="174" formatCode="0.0&quot; &quot;%"/>
    <numFmt numFmtId="175" formatCode="_-* #,##0.0_-;\-* #,##0.0_-;_-* &quot;-&quot;??_-;_-@_-"/>
    <numFmt numFmtId="176" formatCode="0.0000"/>
    <numFmt numFmtId="177" formatCode="0.0000000"/>
    <numFmt numFmtId="178" formatCode="0.00000"/>
    <numFmt numFmtId="179" formatCode="_-* #,##0_-;\-* #,##0_-;_-* &quot;-&quot;??_-;_-@_-"/>
    <numFmt numFmtId="180" formatCode="#,##0.0_ ;\-#,##0.0\ "/>
    <numFmt numFmtId="181" formatCode="_-* #,##0.00\ _€_-;\-* #,##0.00\ _€_-;_-* &quot;-&quot;??\ _€_-;_-@_-"/>
    <numFmt numFmtId="182" formatCode="_-* #,##0\ _€_-;\-* #,##0\ _€_-;_-* &quot;-&quot;??\ _€_-;_-@_-"/>
    <numFmt numFmtId="183" formatCode="[$-10409]0.00"/>
  </numFmts>
  <fonts count="150"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2"/>
      <name val="Arial CE"/>
      <charset val="238"/>
    </font>
    <font>
      <vertAlign val="superscript"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u/>
      <sz val="9"/>
      <color rgb="FF0000FF"/>
      <name val="Arial"/>
      <family val="2"/>
      <charset val="238"/>
    </font>
    <font>
      <sz val="10"/>
      <color rgb="FF000000"/>
      <name val="Times New Roman"/>
      <family val="1"/>
      <charset val="238"/>
    </font>
    <font>
      <strike/>
      <sz val="9"/>
      <name val="Arial"/>
      <family val="2"/>
      <charset val="238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scheme val="minor"/>
    </font>
    <font>
      <b/>
      <sz val="11"/>
      <name val="Calibri"/>
      <family val="2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b/>
      <sz val="9"/>
      <color rgb="FF1D1D1B"/>
      <name val="Arial"/>
      <family val="2"/>
      <charset val="238"/>
    </font>
    <font>
      <b/>
      <sz val="10"/>
      <color theme="1"/>
      <name val="Arial"/>
      <family val="2"/>
      <charset val="238"/>
      <scheme val="minor"/>
    </font>
    <font>
      <sz val="11"/>
      <color theme="1"/>
      <name val="Times New Roman"/>
      <family val="2"/>
      <charset val="238"/>
    </font>
    <font>
      <sz val="9"/>
      <color rgb="FF1D1D1B"/>
      <name val="Arial"/>
      <family val="2"/>
      <charset val="238"/>
    </font>
    <font>
      <i/>
      <sz val="11"/>
      <color theme="1"/>
      <name val="Arial"/>
      <family val="2"/>
      <charset val="238"/>
      <scheme val="minor"/>
    </font>
    <font>
      <sz val="10"/>
      <name val="Arial"/>
      <family val="2"/>
      <charset val="238"/>
    </font>
    <font>
      <b/>
      <sz val="9"/>
      <name val="Arial"/>
      <family val="1"/>
      <charset val="2"/>
    </font>
    <font>
      <sz val="10"/>
      <color theme="1"/>
      <name val="Tahoma"/>
      <family val="2"/>
    </font>
    <font>
      <u/>
      <sz val="11"/>
      <color theme="10"/>
      <name val="Arial"/>
      <family val="2"/>
      <charset val="238"/>
      <scheme val="minor"/>
    </font>
    <font>
      <b/>
      <vertAlign val="superscript"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  <scheme val="minor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name val="Arial"/>
      <family val="2"/>
      <charset val="238"/>
      <scheme val="major"/>
    </font>
    <font>
      <sz val="10"/>
      <name val="Times New Roman CE"/>
      <family val="1"/>
      <charset val="238"/>
    </font>
    <font>
      <sz val="10"/>
      <name val="Arial CE"/>
      <family val="2"/>
      <charset val="238"/>
    </font>
    <font>
      <i/>
      <sz val="10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  <scheme val="minor"/>
    </font>
    <font>
      <i/>
      <sz val="9"/>
      <name val="Arial"/>
      <family val="2"/>
      <charset val="238"/>
      <scheme val="minor"/>
    </font>
    <font>
      <sz val="8"/>
      <name val="Arial"/>
      <family val="2"/>
      <charset val="238"/>
      <scheme val="minor"/>
    </font>
    <font>
      <b/>
      <sz val="8"/>
      <name val="Arial"/>
      <family val="2"/>
      <charset val="238"/>
      <scheme val="minor"/>
    </font>
    <font>
      <i/>
      <sz val="8"/>
      <name val="Arial"/>
      <family val="2"/>
      <charset val="238"/>
    </font>
    <font>
      <b/>
      <sz val="10"/>
      <color rgb="FF000000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b/>
      <sz val="9"/>
      <color rgb="FFFF0000"/>
      <name val="Arial"/>
      <family val="2"/>
      <charset val="238"/>
    </font>
    <font>
      <b/>
      <sz val="9"/>
      <color rgb="FFFA0A2C"/>
      <name val="Arial"/>
      <family val="2"/>
      <charset val="238"/>
    </font>
    <font>
      <sz val="9"/>
      <color theme="4"/>
      <name val="Arial"/>
      <family val="2"/>
      <charset val="238"/>
    </font>
    <font>
      <sz val="9"/>
      <name val="Arial"/>
      <family val="2"/>
      <charset val="238"/>
      <scheme val="major"/>
    </font>
    <font>
      <u/>
      <sz val="9"/>
      <color theme="10"/>
      <name val="Arial"/>
      <family val="2"/>
      <charset val="238"/>
    </font>
    <font>
      <b/>
      <sz val="8"/>
      <name val="Webdings"/>
      <family val="1"/>
      <charset val="2"/>
    </font>
    <font>
      <i/>
      <sz val="8"/>
      <name val="Arial"/>
      <family val="2"/>
      <charset val="238"/>
      <scheme val="minor"/>
    </font>
    <font>
      <sz val="8"/>
      <color rgb="FF333333"/>
      <name val="Arial"/>
      <family val="2"/>
      <charset val="238"/>
    </font>
    <font>
      <sz val="8"/>
      <color rgb="FF454545"/>
      <name val="Arial"/>
      <family val="2"/>
      <charset val="238"/>
    </font>
    <font>
      <b/>
      <sz val="11"/>
      <color theme="0"/>
      <name val="Arial"/>
      <family val="2"/>
      <scheme val="minor"/>
    </font>
    <font>
      <sz val="10"/>
      <color rgb="FF000000"/>
      <name val="Trebuchet MS"/>
      <family val="2"/>
      <charset val="238"/>
    </font>
    <font>
      <b/>
      <sz val="10"/>
      <color rgb="FF000000"/>
      <name val="Trebuchet MS"/>
      <family val="2"/>
      <charset val="238"/>
    </font>
    <font>
      <sz val="8"/>
      <color rgb="FF000000"/>
      <name val="Arial"/>
      <family val="2"/>
      <charset val="238"/>
      <scheme val="minor"/>
    </font>
    <font>
      <sz val="8"/>
      <color rgb="FF000000"/>
      <name val="Arial"/>
      <family val="2"/>
      <charset val="238"/>
      <scheme val="major"/>
    </font>
    <font>
      <i/>
      <sz val="8"/>
      <color theme="1"/>
      <name val="Arial"/>
      <family val="2"/>
      <charset val="238"/>
    </font>
    <font>
      <i/>
      <sz val="8"/>
      <color rgb="FF000000"/>
      <name val="Arial"/>
      <family val="2"/>
      <charset val="238"/>
      <scheme val="minor"/>
    </font>
    <font>
      <i/>
      <sz val="8"/>
      <color rgb="FF000000"/>
      <name val="Arial"/>
      <family val="2"/>
      <charset val="238"/>
      <scheme val="major"/>
    </font>
    <font>
      <sz val="9"/>
      <name val="Arial"/>
      <family val="2"/>
      <scheme val="minor"/>
    </font>
    <font>
      <sz val="11"/>
      <name val="Arial"/>
      <family val="2"/>
      <scheme val="minor"/>
    </font>
    <font>
      <sz val="9"/>
      <name val="Arial"/>
      <family val="1"/>
      <charset val="2"/>
    </font>
    <font>
      <b/>
      <sz val="9"/>
      <color theme="1"/>
      <name val="Arial"/>
      <family val="2"/>
      <charset val="238"/>
      <scheme val="major"/>
    </font>
    <font>
      <sz val="8"/>
      <color rgb="FFFF0000"/>
      <name val="Arial"/>
      <family val="2"/>
      <charset val="238"/>
    </font>
    <font>
      <u/>
      <sz val="9"/>
      <color rgb="FF0000FF"/>
      <name val="Arial"/>
      <family val="2"/>
      <charset val="238"/>
      <scheme val="minor"/>
    </font>
    <font>
      <sz val="10"/>
      <color rgb="FFFF0000"/>
      <name val="Arial"/>
      <family val="2"/>
      <charset val="238"/>
    </font>
    <font>
      <sz val="8"/>
      <color theme="4"/>
      <name val="Arial"/>
      <family val="2"/>
      <charset val="238"/>
    </font>
    <font>
      <b/>
      <sz val="11"/>
      <color theme="1"/>
      <name val="Arial"/>
      <family val="2"/>
      <charset val="238"/>
      <scheme val="minor"/>
    </font>
    <font>
      <b/>
      <vertAlign val="superscript"/>
      <sz val="9"/>
      <name val="Arial"/>
      <family val="2"/>
      <charset val="238"/>
    </font>
    <font>
      <sz val="10"/>
      <color theme="7" tint="-0.499984740745262"/>
      <name val="Arial"/>
      <family val="2"/>
      <charset val="238"/>
    </font>
    <font>
      <sz val="9"/>
      <name val="Webdings"/>
      <family val="1"/>
      <charset val="2"/>
    </font>
    <font>
      <sz val="10"/>
      <color rgb="FFFF0000"/>
      <name val="Arial"/>
      <family val="2"/>
      <charset val="238"/>
      <scheme val="minor"/>
    </font>
    <font>
      <sz val="9"/>
      <color rgb="FFFF0000"/>
      <name val="Arial"/>
      <family val="2"/>
      <charset val="238"/>
      <scheme val="minor"/>
    </font>
    <font>
      <sz val="11"/>
      <color rgb="FF000000"/>
      <name val="Arial"/>
      <family val="2"/>
      <charset val="238"/>
      <scheme val="minor"/>
    </font>
    <font>
      <b/>
      <sz val="10"/>
      <color rgb="FF00B050"/>
      <name val="Arial"/>
      <family val="2"/>
      <charset val="238"/>
    </font>
    <font>
      <sz val="9"/>
      <color rgb="FF00B050"/>
      <name val="Arial"/>
      <family val="2"/>
      <charset val="238"/>
    </font>
    <font>
      <sz val="11"/>
      <color rgb="FFFF0000"/>
      <name val="Arial"/>
      <family val="2"/>
      <charset val="238"/>
      <scheme val="minor"/>
    </font>
    <font>
      <b/>
      <sz val="10"/>
      <name val="Arial"/>
      <family val="2"/>
      <charset val="238"/>
      <scheme val="minor"/>
    </font>
    <font>
      <i/>
      <sz val="8"/>
      <color theme="1"/>
      <name val="Arial"/>
      <family val="2"/>
      <charset val="238"/>
      <scheme val="minor"/>
    </font>
    <font>
      <b/>
      <sz val="7"/>
      <name val="Webdings"/>
      <family val="1"/>
      <charset val="2"/>
    </font>
    <font>
      <b/>
      <sz val="7.5"/>
      <name val="Webdings"/>
      <family val="1"/>
      <charset val="2"/>
    </font>
    <font>
      <b/>
      <strike/>
      <sz val="10"/>
      <name val="Arial"/>
      <family val="2"/>
      <charset val="238"/>
    </font>
    <font>
      <strike/>
      <sz val="9"/>
      <color theme="1"/>
      <name val="Arial"/>
      <family val="2"/>
      <charset val="238"/>
      <scheme val="minor"/>
    </font>
    <font>
      <sz val="11"/>
      <name val="Arial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9"/>
      <color theme="6"/>
      <name val="Arial"/>
      <family val="2"/>
      <charset val="238"/>
      <scheme val="minor"/>
    </font>
    <font>
      <vertAlign val="superscript"/>
      <sz val="9"/>
      <color theme="1"/>
      <name val="Arial"/>
      <family val="2"/>
      <charset val="238"/>
      <scheme val="minor"/>
    </font>
    <font>
      <sz val="9"/>
      <color rgb="FF000000"/>
      <name val="Arial"/>
      <family val="2"/>
      <charset val="238"/>
      <scheme val="minor"/>
    </font>
    <font>
      <vertAlign val="superscript"/>
      <sz val="11"/>
      <color theme="1"/>
      <name val="Arial"/>
      <family val="2"/>
      <charset val="238"/>
      <scheme val="minor"/>
    </font>
    <font>
      <sz val="9"/>
      <color theme="0"/>
      <name val="Arial"/>
      <family val="2"/>
      <charset val="238"/>
      <scheme val="minor"/>
    </font>
    <font>
      <vertAlign val="superscript"/>
      <sz val="11"/>
      <color theme="1"/>
      <name val="Arial"/>
      <family val="2"/>
      <scheme val="minor"/>
    </font>
    <font>
      <b/>
      <sz val="9"/>
      <color rgb="FF000000"/>
      <name val="Arial"/>
      <family val="2"/>
      <charset val="238"/>
      <scheme val="minor"/>
    </font>
    <font>
      <vertAlign val="superscript"/>
      <sz val="8"/>
      <color theme="1"/>
      <name val="Arial"/>
      <family val="2"/>
      <charset val="238"/>
    </font>
    <font>
      <b/>
      <sz val="9.6"/>
      <color rgb="FF000000"/>
      <name val="Arial"/>
      <family val="2"/>
      <charset val="238"/>
      <scheme val="minor"/>
    </font>
    <font>
      <sz val="9"/>
      <color theme="7" tint="-0.499984740745262"/>
      <name val="Arial"/>
      <family val="2"/>
      <charset val="238"/>
      <scheme val="minor"/>
    </font>
    <font>
      <b/>
      <sz val="12"/>
      <color theme="1"/>
      <name val="Arial"/>
      <family val="2"/>
      <charset val="238"/>
      <scheme val="minor"/>
    </font>
    <font>
      <b/>
      <sz val="11"/>
      <color rgb="FFFF0000"/>
      <name val="Arial"/>
      <family val="2"/>
      <charset val="238"/>
      <scheme val="minor"/>
    </font>
    <font>
      <vertAlign val="superscript"/>
      <sz val="8"/>
      <color theme="1"/>
      <name val="Arial"/>
      <family val="2"/>
      <charset val="238"/>
      <scheme val="minor"/>
    </font>
    <font>
      <vertAlign val="superscript"/>
      <sz val="8"/>
      <color theme="7" tint="-0.499984740745262"/>
      <name val="Arial"/>
      <family val="2"/>
      <charset val="238"/>
      <scheme val="minor"/>
    </font>
    <font>
      <sz val="10"/>
      <name val="Arial"/>
      <family val="2"/>
      <charset val="238"/>
    </font>
    <font>
      <sz val="9"/>
      <color indexed="8"/>
      <name val="Arial"/>
      <family val="2"/>
      <charset val="238"/>
      <scheme val="major"/>
    </font>
    <font>
      <sz val="9"/>
      <color theme="1"/>
      <name val="Arial"/>
      <family val="2"/>
      <charset val="238"/>
      <scheme val="major"/>
    </font>
    <font>
      <sz val="9"/>
      <color theme="4"/>
      <name val="Arial"/>
      <family val="2"/>
      <charset val="238"/>
      <scheme val="major"/>
    </font>
    <font>
      <sz val="9"/>
      <color theme="4"/>
      <name val="Arial"/>
      <family val="2"/>
      <charset val="238"/>
      <scheme val="minor"/>
    </font>
    <font>
      <b/>
      <sz val="9"/>
      <color theme="4"/>
      <name val="Arial"/>
      <family val="2"/>
      <charset val="238"/>
    </font>
    <font>
      <b/>
      <sz val="9"/>
      <color theme="4"/>
      <name val="Arial"/>
      <family val="2"/>
      <charset val="238"/>
      <scheme val="major"/>
    </font>
    <font>
      <sz val="9"/>
      <color indexed="18"/>
      <name val="Arial"/>
      <family val="2"/>
      <charset val="238"/>
    </font>
    <font>
      <vertAlign val="superscript"/>
      <sz val="8"/>
      <color rgb="FF000000"/>
      <name val="Arial"/>
      <family val="2"/>
      <charset val="238"/>
      <scheme val="minor"/>
    </font>
    <font>
      <b/>
      <sz val="10"/>
      <name val="Arial"/>
      <family val="2"/>
      <charset val="238"/>
      <scheme val="major"/>
    </font>
    <font>
      <u/>
      <sz val="9"/>
      <color theme="10"/>
      <name val="Arial"/>
      <family val="2"/>
      <charset val="238"/>
      <scheme val="minor"/>
    </font>
    <font>
      <b/>
      <sz val="9"/>
      <color indexed="8"/>
      <name val="Arial"/>
      <family val="2"/>
      <charset val="238"/>
    </font>
    <font>
      <sz val="8"/>
      <name val="Webdings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theme="0" tint="-0.14996795556505021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rgb="FF000000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rgb="FF000000"/>
      </right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1"/>
      </bottom>
      <diagonal/>
    </border>
    <border>
      <left style="thin">
        <color auto="1"/>
      </left>
      <right style="thin">
        <color indexed="8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4.9989318521683403E-2"/>
      </bottom>
      <diagonal/>
    </border>
    <border>
      <left style="thin">
        <color auto="1"/>
      </left>
      <right style="thin">
        <color auto="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auto="1"/>
      </left>
      <right style="thin">
        <color auto="1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84">
    <xf numFmtId="0" fontId="0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0" fillId="0" borderId="0"/>
    <xf numFmtId="0" fontId="25" fillId="0" borderId="0" applyNumberFormat="0" applyBorder="0" applyAlignment="0"/>
    <xf numFmtId="0" fontId="26" fillId="0" borderId="0"/>
    <xf numFmtId="0" fontId="28" fillId="0" borderId="0"/>
    <xf numFmtId="0" fontId="28" fillId="0" borderId="0"/>
    <xf numFmtId="0" fontId="33" fillId="0" borderId="0"/>
    <xf numFmtId="0" fontId="17" fillId="0" borderId="0"/>
    <xf numFmtId="0" fontId="35" fillId="0" borderId="0"/>
    <xf numFmtId="0" fontId="39" fillId="0" borderId="0" applyNumberFormat="0" applyFill="0" applyBorder="0" applyAlignment="0" applyProtection="0"/>
    <xf numFmtId="0" fontId="40" fillId="0" borderId="0"/>
    <xf numFmtId="0" fontId="20" fillId="0" borderId="0"/>
    <xf numFmtId="0" fontId="42" fillId="0" borderId="0"/>
    <xf numFmtId="0" fontId="43" fillId="0" borderId="0"/>
    <xf numFmtId="0" fontId="28" fillId="0" borderId="0"/>
    <xf numFmtId="0" fontId="20" fillId="0" borderId="0"/>
    <xf numFmtId="0" fontId="35" fillId="0" borderId="0"/>
    <xf numFmtId="0" fontId="20" fillId="0" borderId="0"/>
    <xf numFmtId="0" fontId="28" fillId="0" borderId="0"/>
    <xf numFmtId="0" fontId="49" fillId="0" borderId="0"/>
    <xf numFmtId="0" fontId="17" fillId="0" borderId="0"/>
    <xf numFmtId="0" fontId="28" fillId="0" borderId="0"/>
    <xf numFmtId="0" fontId="28" fillId="0" borderId="0"/>
    <xf numFmtId="3" fontId="20" fillId="0" borderId="0"/>
    <xf numFmtId="3" fontId="20" fillId="0" borderId="0">
      <alignment vertical="center"/>
    </xf>
    <xf numFmtId="3" fontId="20" fillId="0" borderId="0">
      <alignment vertical="center"/>
    </xf>
    <xf numFmtId="0" fontId="43" fillId="0" borderId="0"/>
    <xf numFmtId="0" fontId="42" fillId="0" borderId="0"/>
    <xf numFmtId="0" fontId="40" fillId="0" borderId="0"/>
    <xf numFmtId="0" fontId="52" fillId="0" borderId="0"/>
    <xf numFmtId="0" fontId="28" fillId="0" borderId="0"/>
    <xf numFmtId="0" fontId="17" fillId="0" borderId="0"/>
    <xf numFmtId="0" fontId="54" fillId="0" borderId="0"/>
    <xf numFmtId="0" fontId="55" fillId="0" borderId="0" applyNumberFormat="0" applyFill="0" applyBorder="0" applyAlignment="0" applyProtection="0"/>
    <xf numFmtId="0" fontId="54" fillId="0" borderId="0"/>
    <xf numFmtId="0" fontId="20" fillId="0" borderId="0"/>
    <xf numFmtId="0" fontId="17" fillId="0" borderId="0"/>
    <xf numFmtId="0" fontId="20" fillId="0" borderId="0"/>
    <xf numFmtId="0" fontId="68" fillId="0" borderId="0"/>
    <xf numFmtId="0" fontId="20" fillId="0" borderId="0"/>
    <xf numFmtId="0" fontId="69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69" fillId="0" borderId="0"/>
    <xf numFmtId="0" fontId="20" fillId="0" borderId="0"/>
    <xf numFmtId="0" fontId="17" fillId="0" borderId="0"/>
    <xf numFmtId="0" fontId="28" fillId="0" borderId="0"/>
    <xf numFmtId="0" fontId="54" fillId="0" borderId="0"/>
    <xf numFmtId="0" fontId="28" fillId="0" borderId="0"/>
    <xf numFmtId="0" fontId="28" fillId="0" borderId="0"/>
    <xf numFmtId="0" fontId="28" fillId="0" borderId="0"/>
    <xf numFmtId="43" fontId="42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2" fillId="0" borderId="0"/>
    <xf numFmtId="9" fontId="4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54" fillId="0" borderId="0"/>
    <xf numFmtId="0" fontId="54" fillId="0" borderId="0"/>
    <xf numFmtId="0" fontId="20" fillId="0" borderId="0"/>
    <xf numFmtId="0" fontId="102" fillId="0" borderId="0" applyNumberFormat="0" applyFill="0" applyBorder="0" applyAlignment="0" applyProtection="0"/>
    <xf numFmtId="0" fontId="38" fillId="0" borderId="0"/>
    <xf numFmtId="0" fontId="26" fillId="0" borderId="0"/>
    <xf numFmtId="0" fontId="42" fillId="0" borderId="0"/>
    <xf numFmtId="0" fontId="69" fillId="0" borderId="0"/>
    <xf numFmtId="0" fontId="20" fillId="0" borderId="0"/>
    <xf numFmtId="0" fontId="69" fillId="0" borderId="0"/>
    <xf numFmtId="0" fontId="69" fillId="0" borderId="0"/>
    <xf numFmtId="0" fontId="42" fillId="0" borderId="0"/>
    <xf numFmtId="9" fontId="42" fillId="0" borderId="0" applyFont="0" applyFill="0" applyBorder="0" applyAlignment="0" applyProtection="0"/>
    <xf numFmtId="0" fontId="137" fillId="0" borderId="0"/>
    <xf numFmtId="181" fontId="137" fillId="0" borderId="0" applyFont="0" applyFill="0" applyBorder="0" applyAlignment="0" applyProtection="0"/>
  </cellStyleXfs>
  <cellXfs count="2556">
    <xf numFmtId="0" fontId="0" fillId="0" borderId="0" xfId="0"/>
    <xf numFmtId="0" fontId="24" fillId="0" borderId="0" xfId="0" applyFont="1"/>
    <xf numFmtId="0" fontId="18" fillId="0" borderId="0" xfId="0" applyFont="1"/>
    <xf numFmtId="0" fontId="24" fillId="0" borderId="0" xfId="0" applyFont="1" applyBorder="1"/>
    <xf numFmtId="0" fontId="24" fillId="0" borderId="0" xfId="0" applyFont="1" applyBorder="1" applyAlignment="1">
      <alignment horizontal="right"/>
    </xf>
    <xf numFmtId="3" fontId="24" fillId="0" borderId="0" xfId="0" applyNumberFormat="1" applyFont="1" applyBorder="1" applyAlignment="1">
      <alignment horizontal="right"/>
    </xf>
    <xf numFmtId="169" fontId="24" fillId="0" borderId="0" xfId="0" applyNumberFormat="1" applyFont="1" applyBorder="1"/>
    <xf numFmtId="0" fontId="30" fillId="0" borderId="0" xfId="0" applyFont="1"/>
    <xf numFmtId="0" fontId="18" fillId="0" borderId="0" xfId="0" applyFont="1" applyFill="1"/>
    <xf numFmtId="0" fontId="41" fillId="0" borderId="0" xfId="0" applyFont="1"/>
    <xf numFmtId="0" fontId="18" fillId="0" borderId="0" xfId="0" applyFont="1" applyBorder="1"/>
    <xf numFmtId="3" fontId="18" fillId="0" borderId="0" xfId="1" applyNumberFormat="1" applyFont="1" applyFill="1" applyBorder="1"/>
    <xf numFmtId="0" fontId="27" fillId="0" borderId="0" xfId="7" applyNumberFormat="1" applyFont="1" applyFill="1" applyBorder="1" applyAlignment="1" applyProtection="1"/>
    <xf numFmtId="0" fontId="21" fillId="0" borderId="0" xfId="0" applyFont="1" applyBorder="1"/>
    <xf numFmtId="0" fontId="21" fillId="0" borderId="0" xfId="18" applyFont="1" applyFill="1" applyAlignment="1">
      <alignment horizontal="left" vertical="center"/>
    </xf>
    <xf numFmtId="0" fontId="18" fillId="0" borderId="0" xfId="18" applyFont="1"/>
    <xf numFmtId="0" fontId="24" fillId="0" borderId="0" xfId="18" applyFont="1"/>
    <xf numFmtId="0" fontId="22" fillId="0" borderId="0" xfId="18" applyFont="1"/>
    <xf numFmtId="0" fontId="18" fillId="0" borderId="1" xfId="0" applyFont="1" applyBorder="1" applyAlignment="1">
      <alignment horizontal="center"/>
    </xf>
    <xf numFmtId="0" fontId="21" fillId="0" borderId="0" xfId="0" applyFont="1"/>
    <xf numFmtId="0" fontId="38" fillId="0" borderId="0" xfId="0" applyFont="1"/>
    <xf numFmtId="0" fontId="21" fillId="0" borderId="0" xfId="2" applyFont="1" applyBorder="1" applyAlignment="1">
      <alignment vertical="center"/>
    </xf>
    <xf numFmtId="0" fontId="22" fillId="0" borderId="0" xfId="1" applyFont="1" applyFill="1"/>
    <xf numFmtId="0" fontId="22" fillId="0" borderId="0" xfId="1" applyFont="1" applyFill="1" applyBorder="1" applyAlignment="1">
      <alignment vertical="center"/>
    </xf>
    <xf numFmtId="0" fontId="22" fillId="0" borderId="0" xfId="1" applyFont="1" applyFill="1" applyBorder="1"/>
    <xf numFmtId="0" fontId="18" fillId="0" borderId="0" xfId="1" applyFont="1" applyFill="1" applyAlignment="1">
      <alignment wrapText="1"/>
    </xf>
    <xf numFmtId="0" fontId="18" fillId="0" borderId="0" xfId="1" applyFont="1" applyFill="1"/>
    <xf numFmtId="0" fontId="18" fillId="0" borderId="0" xfId="1" applyFont="1" applyFill="1" applyBorder="1" applyAlignment="1">
      <alignment vertical="center"/>
    </xf>
    <xf numFmtId="49" fontId="18" fillId="0" borderId="0" xfId="1" applyNumberFormat="1" applyFont="1" applyFill="1" applyBorder="1" applyAlignment="1">
      <alignment horizontal="right" vertical="center"/>
    </xf>
    <xf numFmtId="3" fontId="18" fillId="0" borderId="15" xfId="1" applyNumberFormat="1" applyFont="1" applyFill="1" applyBorder="1" applyAlignment="1" applyProtection="1">
      <alignment horizontal="center" vertical="center"/>
      <protection locked="0"/>
    </xf>
    <xf numFmtId="0" fontId="18" fillId="0" borderId="0" xfId="1" applyFont="1" applyFill="1" applyBorder="1"/>
    <xf numFmtId="3" fontId="18" fillId="0" borderId="15" xfId="1" applyNumberFormat="1" applyFont="1" applyFill="1" applyBorder="1" applyAlignment="1" applyProtection="1">
      <alignment horizontal="center" vertical="center" wrapText="1"/>
      <protection locked="0"/>
    </xf>
    <xf numFmtId="3" fontId="46" fillId="0" borderId="0" xfId="1" applyNumberFormat="1" applyFont="1" applyFill="1" applyBorder="1" applyAlignment="1" applyProtection="1">
      <alignment vertical="center" wrapText="1"/>
      <protection locked="0"/>
    </xf>
    <xf numFmtId="3" fontId="46" fillId="0" borderId="0" xfId="1" applyNumberFormat="1" applyFont="1" applyFill="1" applyBorder="1" applyAlignment="1" applyProtection="1">
      <alignment vertical="center"/>
      <protection locked="0"/>
    </xf>
    <xf numFmtId="3" fontId="18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23" fillId="0" borderId="7" xfId="0" applyNumberFormat="1" applyFont="1" applyFill="1" applyBorder="1" applyAlignment="1">
      <alignment horizontal="right"/>
    </xf>
    <xf numFmtId="0" fontId="21" fillId="0" borderId="0" xfId="1" applyFont="1"/>
    <xf numFmtId="0" fontId="18" fillId="0" borderId="0" xfId="1" applyFont="1"/>
    <xf numFmtId="0" fontId="18" fillId="0" borderId="1" xfId="2" applyFont="1" applyBorder="1" applyAlignment="1">
      <alignment horizontal="center" vertical="center" wrapText="1"/>
    </xf>
    <xf numFmtId="169" fontId="18" fillId="0" borderId="1" xfId="2" applyNumberFormat="1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0" xfId="1" applyFont="1" applyBorder="1"/>
    <xf numFmtId="0" fontId="30" fillId="0" borderId="0" xfId="1" applyFont="1"/>
    <xf numFmtId="3" fontId="22" fillId="0" borderId="7" xfId="1" applyNumberFormat="1" applyFont="1" applyFill="1" applyBorder="1"/>
    <xf numFmtId="3" fontId="18" fillId="0" borderId="0" xfId="1" applyNumberFormat="1" applyFont="1"/>
    <xf numFmtId="3" fontId="18" fillId="0" borderId="7" xfId="1" applyNumberFormat="1" applyFont="1" applyFill="1" applyBorder="1" applyAlignment="1">
      <alignment horizontal="right"/>
    </xf>
    <xf numFmtId="0" fontId="18" fillId="0" borderId="0" xfId="1" applyFont="1" applyBorder="1" applyAlignment="1">
      <alignment horizontal="left" wrapText="1" indent="1"/>
    </xf>
    <xf numFmtId="3" fontId="18" fillId="0" borderId="0" xfId="1" applyNumberFormat="1" applyFont="1" applyBorder="1" applyAlignment="1">
      <alignment horizontal="right" wrapText="1"/>
    </xf>
    <xf numFmtId="3" fontId="18" fillId="0" borderId="0" xfId="1" applyNumberFormat="1" applyFont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3" fontId="30" fillId="0" borderId="0" xfId="1" applyNumberFormat="1" applyFont="1"/>
    <xf numFmtId="168" fontId="18" fillId="0" borderId="0" xfId="1" applyNumberFormat="1" applyFont="1" applyBorder="1"/>
    <xf numFmtId="169" fontId="18" fillId="0" borderId="0" xfId="1" applyNumberFormat="1" applyFont="1" applyBorder="1"/>
    <xf numFmtId="169" fontId="18" fillId="0" borderId="0" xfId="1" applyNumberFormat="1" applyFont="1" applyBorder="1" applyAlignment="1">
      <alignment horizontal="right" wrapText="1"/>
    </xf>
    <xf numFmtId="168" fontId="30" fillId="0" borderId="0" xfId="1" applyNumberFormat="1" applyFont="1" applyBorder="1"/>
    <xf numFmtId="0" fontId="46" fillId="0" borderId="0" xfId="1" applyFont="1" applyBorder="1"/>
    <xf numFmtId="0" fontId="46" fillId="0" borderId="0" xfId="1" applyFont="1" applyBorder="1" applyAlignment="1"/>
    <xf numFmtId="0" fontId="46" fillId="0" borderId="0" xfId="1" applyNumberFormat="1" applyFont="1" applyFill="1" applyBorder="1"/>
    <xf numFmtId="0" fontId="24" fillId="0" borderId="0" xfId="0" applyFont="1" applyBorder="1" applyAlignment="1">
      <alignment vertical="center"/>
    </xf>
    <xf numFmtId="0" fontId="22" fillId="0" borderId="0" xfId="0" applyFont="1"/>
    <xf numFmtId="0" fontId="44" fillId="0" borderId="0" xfId="7" applyNumberFormat="1" applyFont="1" applyFill="1" applyBorder="1" applyAlignment="1" applyProtection="1"/>
    <xf numFmtId="0" fontId="22" fillId="0" borderId="0" xfId="0" applyFont="1" applyFill="1" applyBorder="1" applyAlignment="1">
      <alignment horizontal="left" vertical="center"/>
    </xf>
    <xf numFmtId="169" fontId="18" fillId="0" borderId="0" xfId="0" applyNumberFormat="1" applyFont="1" applyBorder="1"/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29" fillId="0" borderId="0" xfId="0" applyFont="1" applyBorder="1"/>
    <xf numFmtId="0" fontId="24" fillId="0" borderId="0" xfId="0" applyFont="1" applyBorder="1" applyAlignment="1">
      <alignment horizontal="left" wrapText="1" indent="1"/>
    </xf>
    <xf numFmtId="0" fontId="23" fillId="0" borderId="0" xfId="0" applyFont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right"/>
    </xf>
    <xf numFmtId="0" fontId="23" fillId="0" borderId="0" xfId="0" applyNumberFormat="1" applyFont="1" applyBorder="1" applyAlignment="1">
      <alignment horizontal="right"/>
    </xf>
    <xf numFmtId="0" fontId="18" fillId="0" borderId="0" xfId="0" applyFont="1" applyFill="1" applyBorder="1" applyAlignment="1">
      <alignment horizontal="left" vertical="center" wrapText="1" indent="1"/>
    </xf>
    <xf numFmtId="0" fontId="24" fillId="0" borderId="0" xfId="0" applyNumberFormat="1" applyFont="1" applyBorder="1" applyAlignment="1">
      <alignment horizontal="right"/>
    </xf>
    <xf numFmtId="0" fontId="24" fillId="0" borderId="0" xfId="0" applyFont="1" applyBorder="1" applyAlignment="1">
      <alignment horizontal="right" vertical="center"/>
    </xf>
    <xf numFmtId="0" fontId="47" fillId="0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right" vertical="center"/>
    </xf>
    <xf numFmtId="0" fontId="32" fillId="0" borderId="0" xfId="0" applyFont="1" applyBorder="1"/>
    <xf numFmtId="0" fontId="48" fillId="0" borderId="0" xfId="0" applyFont="1"/>
    <xf numFmtId="0" fontId="24" fillId="0" borderId="0" xfId="23" applyFont="1"/>
    <xf numFmtId="0" fontId="45" fillId="0" borderId="0" xfId="23" applyFont="1"/>
    <xf numFmtId="170" fontId="50" fillId="0" borderId="7" xfId="23" applyNumberFormat="1" applyFont="1" applyFill="1" applyBorder="1" applyAlignment="1">
      <alignment horizontal="left" vertical="center" wrapText="1"/>
    </xf>
    <xf numFmtId="172" fontId="50" fillId="0" borderId="0" xfId="23" applyNumberFormat="1" applyFont="1" applyFill="1" applyBorder="1" applyAlignment="1">
      <alignment horizontal="right" vertical="center" wrapText="1"/>
    </xf>
    <xf numFmtId="0" fontId="24" fillId="0" borderId="0" xfId="23" applyFont="1" applyBorder="1"/>
    <xf numFmtId="0" fontId="22" fillId="0" borderId="0" xfId="24" applyFont="1"/>
    <xf numFmtId="49" fontId="22" fillId="0" borderId="5" xfId="0" applyNumberFormat="1" applyFont="1" applyBorder="1"/>
    <xf numFmtId="3" fontId="22" fillId="0" borderId="5" xfId="25" applyNumberFormat="1" applyFont="1" applyFill="1" applyBorder="1" applyAlignment="1">
      <alignment horizontal="right"/>
    </xf>
    <xf numFmtId="0" fontId="18" fillId="0" borderId="0" xfId="0" applyFont="1" applyBorder="1" applyAlignment="1">
      <alignment horizontal="left" indent="1"/>
    </xf>
    <xf numFmtId="169" fontId="18" fillId="0" borderId="0" xfId="0" applyNumberFormat="1" applyFont="1" applyBorder="1" applyAlignment="1">
      <alignment horizontal="right"/>
    </xf>
    <xf numFmtId="169" fontId="18" fillId="0" borderId="0" xfId="0" applyNumberFormat="1" applyFont="1"/>
    <xf numFmtId="0" fontId="18" fillId="0" borderId="0" xfId="0" applyFont="1" applyAlignment="1"/>
    <xf numFmtId="168" fontId="18" fillId="0" borderId="0" xfId="0" applyNumberFormat="1" applyFont="1" applyFill="1" applyProtection="1">
      <protection locked="0"/>
    </xf>
    <xf numFmtId="0" fontId="51" fillId="0" borderId="0" xfId="0" applyFont="1"/>
    <xf numFmtId="0" fontId="30" fillId="0" borderId="0" xfId="23" applyFont="1"/>
    <xf numFmtId="49" fontId="30" fillId="2" borderId="3" xfId="0" applyNumberFormat="1" applyFont="1" applyFill="1" applyBorder="1" applyAlignment="1"/>
    <xf numFmtId="49" fontId="18" fillId="2" borderId="3" xfId="0" applyNumberFormat="1" applyFont="1" applyFill="1" applyBorder="1" applyAlignment="1">
      <alignment horizontal="left" indent="1"/>
    </xf>
    <xf numFmtId="0" fontId="28" fillId="0" borderId="0" xfId="2" applyFont="1" applyBorder="1" applyAlignment="1">
      <alignment vertical="center"/>
    </xf>
    <xf numFmtId="0" fontId="18" fillId="0" borderId="12" xfId="0" applyFont="1" applyFill="1" applyBorder="1"/>
    <xf numFmtId="3" fontId="18" fillId="0" borderId="12" xfId="0" applyNumberFormat="1" applyFont="1" applyBorder="1" applyAlignment="1">
      <alignment horizontal="right"/>
    </xf>
    <xf numFmtId="0" fontId="37" fillId="0" borderId="0" xfId="1" applyFont="1" applyFill="1"/>
    <xf numFmtId="0" fontId="2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18" applyFont="1" applyFill="1" applyBorder="1" applyAlignment="1">
      <alignment horizontal="center" vertical="center"/>
    </xf>
    <xf numFmtId="0" fontId="18" fillId="0" borderId="1" xfId="18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0" applyFont="1" applyBorder="1"/>
    <xf numFmtId="0" fontId="18" fillId="0" borderId="0" xfId="1" applyFont="1" applyFill="1" applyAlignment="1">
      <alignment horizontal="centerContinuous"/>
    </xf>
    <xf numFmtId="0" fontId="18" fillId="0" borderId="0" xfId="1" applyFont="1" applyFill="1" applyBorder="1" applyAlignment="1">
      <alignment horizontal="centerContinuous" vertical="center"/>
    </xf>
    <xf numFmtId="0" fontId="18" fillId="0" borderId="0" xfId="18" applyFont="1" applyFill="1"/>
    <xf numFmtId="3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1" applyFont="1" applyBorder="1" applyAlignment="1">
      <alignment horizontal="center" vertical="center" wrapText="1"/>
    </xf>
    <xf numFmtId="0" fontId="22" fillId="0" borderId="18" xfId="18" applyFont="1" applyBorder="1"/>
    <xf numFmtId="0" fontId="22" fillId="0" borderId="14" xfId="18" applyFont="1" applyBorder="1"/>
    <xf numFmtId="0" fontId="22" fillId="0" borderId="7" xfId="1" applyFont="1" applyFill="1" applyBorder="1" applyAlignment="1">
      <alignment wrapText="1"/>
    </xf>
    <xf numFmtId="3" fontId="22" fillId="0" borderId="9" xfId="1" applyNumberFormat="1" applyFont="1" applyFill="1" applyBorder="1"/>
    <xf numFmtId="3" fontId="22" fillId="0" borderId="7" xfId="1" applyNumberFormat="1" applyFont="1" applyFill="1" applyBorder="1" applyAlignment="1">
      <alignment horizontal="right"/>
    </xf>
    <xf numFmtId="0" fontId="22" fillId="0" borderId="9" xfId="1" applyFont="1" applyFill="1" applyBorder="1" applyAlignment="1">
      <alignment horizontal="right"/>
    </xf>
    <xf numFmtId="3" fontId="22" fillId="0" borderId="6" xfId="1" applyNumberFormat="1" applyFont="1" applyFill="1" applyBorder="1" applyAlignment="1" applyProtection="1">
      <alignment horizontal="left" vertical="center" wrapText="1"/>
      <protection locked="0"/>
    </xf>
    <xf numFmtId="3" fontId="22" fillId="0" borderId="7" xfId="1" applyNumberFormat="1" applyFont="1" applyFill="1" applyBorder="1" applyAlignment="1" applyProtection="1">
      <alignment horizontal="left" vertical="center" wrapText="1" indent="1"/>
      <protection locked="0"/>
    </xf>
    <xf numFmtId="3" fontId="22" fillId="0" borderId="7" xfId="1" applyNumberFormat="1" applyFont="1" applyFill="1" applyBorder="1" applyAlignment="1" applyProtection="1">
      <alignment horizontal="right" wrapText="1"/>
      <protection locked="0"/>
    </xf>
    <xf numFmtId="3" fontId="18" fillId="0" borderId="7" xfId="1" applyNumberFormat="1" applyFont="1" applyFill="1" applyBorder="1" applyAlignment="1" applyProtection="1">
      <alignment horizontal="left" vertical="center" wrapText="1" indent="2"/>
      <protection locked="0"/>
    </xf>
    <xf numFmtId="3" fontId="18" fillId="0" borderId="7" xfId="1" applyNumberFormat="1" applyFont="1" applyFill="1" applyBorder="1" applyAlignment="1" applyProtection="1">
      <alignment horizontal="right" wrapText="1"/>
      <protection locked="0"/>
    </xf>
    <xf numFmtId="3" fontId="22" fillId="0" borderId="9" xfId="1" applyNumberFormat="1" applyFont="1" applyFill="1" applyBorder="1" applyAlignment="1" applyProtection="1">
      <alignment horizontal="left" vertical="center" wrapText="1" indent="1"/>
      <protection locked="0"/>
    </xf>
    <xf numFmtId="3" fontId="22" fillId="0" borderId="9" xfId="1" applyNumberFormat="1" applyFont="1" applyFill="1" applyBorder="1" applyAlignment="1" applyProtection="1">
      <alignment horizontal="right" wrapText="1"/>
      <protection locked="0"/>
    </xf>
    <xf numFmtId="3" fontId="22" fillId="0" borderId="1" xfId="0" applyNumberFormat="1" applyFont="1" applyFill="1" applyBorder="1" applyAlignment="1">
      <alignment horizontal="right"/>
    </xf>
    <xf numFmtId="0" fontId="15" fillId="0" borderId="0" xfId="0" applyFont="1"/>
    <xf numFmtId="0" fontId="18" fillId="0" borderId="1" xfId="0" applyFont="1" applyBorder="1" applyAlignment="1">
      <alignment horizontal="center" vertical="center"/>
    </xf>
    <xf numFmtId="0" fontId="45" fillId="0" borderId="0" xfId="0" applyFont="1" applyAlignment="1">
      <alignment vertical="top" wrapText="1"/>
    </xf>
    <xf numFmtId="0" fontId="15" fillId="0" borderId="0" xfId="0" applyFont="1" applyBorder="1"/>
    <xf numFmtId="0" fontId="38" fillId="0" borderId="0" xfId="0" applyFont="1" applyBorder="1"/>
    <xf numFmtId="0" fontId="0" fillId="0" borderId="0" xfId="0" applyBorder="1"/>
    <xf numFmtId="0" fontId="23" fillId="0" borderId="0" xfId="0" applyFont="1"/>
    <xf numFmtId="0" fontId="23" fillId="0" borderId="0" xfId="0" applyFont="1" applyBorder="1" applyAlignment="1">
      <alignment horizontal="center"/>
    </xf>
    <xf numFmtId="0" fontId="22" fillId="0" borderId="0" xfId="30" applyFont="1" applyFill="1" applyBorder="1" applyAlignment="1">
      <alignment horizontal="left" wrapText="1"/>
    </xf>
    <xf numFmtId="0" fontId="18" fillId="0" borderId="0" xfId="30" applyFont="1"/>
    <xf numFmtId="0" fontId="18" fillId="0" borderId="0" xfId="30" applyFont="1" applyBorder="1"/>
    <xf numFmtId="0" fontId="21" fillId="0" borderId="0" xfId="14" applyFont="1" applyFill="1" applyBorder="1" applyAlignment="1">
      <alignment horizontal="left" vertical="top"/>
    </xf>
    <xf numFmtId="0" fontId="58" fillId="0" borderId="0" xfId="14" applyFont="1" applyFill="1" applyBorder="1" applyAlignment="1">
      <alignment horizontal="left" vertical="top"/>
    </xf>
    <xf numFmtId="0" fontId="60" fillId="0" borderId="0" xfId="14" applyFont="1" applyFill="1" applyBorder="1" applyAlignment="1">
      <alignment horizontal="left" vertical="top"/>
    </xf>
    <xf numFmtId="0" fontId="61" fillId="0" borderId="0" xfId="14" applyFont="1" applyFill="1" applyBorder="1" applyAlignment="1">
      <alignment horizontal="left" vertical="top"/>
    </xf>
    <xf numFmtId="3" fontId="62" fillId="0" borderId="0" xfId="0" applyNumberFormat="1" applyFont="1" applyFill="1" applyBorder="1" applyAlignment="1">
      <alignment horizontal="right"/>
    </xf>
    <xf numFmtId="3" fontId="22" fillId="0" borderId="0" xfId="7" applyNumberFormat="1" applyFont="1" applyFill="1" applyBorder="1" applyAlignment="1" applyProtection="1"/>
    <xf numFmtId="16" fontId="58" fillId="0" borderId="0" xfId="14" applyNumberFormat="1" applyFont="1" applyFill="1" applyBorder="1" applyAlignment="1">
      <alignment horizontal="left" vertical="top"/>
    </xf>
    <xf numFmtId="17" fontId="58" fillId="0" borderId="0" xfId="14" applyNumberFormat="1" applyFont="1" applyFill="1" applyBorder="1" applyAlignment="1">
      <alignment horizontal="left" vertical="top"/>
    </xf>
    <xf numFmtId="0" fontId="21" fillId="0" borderId="0" xfId="31" applyFont="1" applyFill="1"/>
    <xf numFmtId="0" fontId="18" fillId="0" borderId="0" xfId="31" applyFont="1" applyFill="1"/>
    <xf numFmtId="0" fontId="22" fillId="0" borderId="0" xfId="26" applyFont="1" applyFill="1"/>
    <xf numFmtId="0" fontId="18" fillId="0" borderId="0" xfId="26" applyFont="1" applyFill="1"/>
    <xf numFmtId="0" fontId="30" fillId="0" borderId="0" xfId="31" applyFont="1" applyFill="1"/>
    <xf numFmtId="0" fontId="18" fillId="0" borderId="0" xfId="31" applyFont="1" applyFill="1" applyBorder="1"/>
    <xf numFmtId="0" fontId="18" fillId="0" borderId="0" xfId="26" applyFont="1" applyFill="1" applyBorder="1" applyAlignment="1">
      <alignment horizontal="center"/>
    </xf>
    <xf numFmtId="0" fontId="18" fillId="0" borderId="0" xfId="26" applyFont="1" applyFill="1" applyBorder="1" applyAlignment="1"/>
    <xf numFmtId="0" fontId="18" fillId="0" borderId="1" xfId="0" applyFont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center" vertical="center" wrapText="1"/>
    </xf>
    <xf numFmtId="0" fontId="31" fillId="0" borderId="0" xfId="0" applyFont="1" applyFill="1"/>
    <xf numFmtId="0" fontId="18" fillId="0" borderId="0" xfId="11" applyFont="1"/>
    <xf numFmtId="49" fontId="18" fillId="0" borderId="0" xfId="11" applyNumberFormat="1" applyFont="1" applyAlignment="1">
      <alignment horizontal="right"/>
    </xf>
    <xf numFmtId="49" fontId="22" fillId="0" borderId="0" xfId="11" applyNumberFormat="1" applyFont="1" applyAlignment="1">
      <alignment horizontal="right"/>
    </xf>
    <xf numFmtId="0" fontId="22" fillId="0" borderId="0" xfId="11" applyFont="1"/>
    <xf numFmtId="0" fontId="18" fillId="0" borderId="0" xfId="11" applyFont="1" applyBorder="1" applyAlignment="1">
      <alignment horizontal="center" vertical="center" wrapText="1"/>
    </xf>
    <xf numFmtId="0" fontId="18" fillId="0" borderId="5" xfId="11" applyFont="1" applyBorder="1" applyAlignment="1">
      <alignment horizontal="center" vertical="center" wrapText="1"/>
    </xf>
    <xf numFmtId="0" fontId="18" fillId="0" borderId="0" xfId="11" applyFont="1" applyBorder="1"/>
    <xf numFmtId="0" fontId="18" fillId="2" borderId="0" xfId="11" applyFont="1" applyFill="1" applyBorder="1" applyAlignment="1">
      <alignment horizontal="center" vertical="center" wrapText="1"/>
    </xf>
    <xf numFmtId="0" fontId="18" fillId="2" borderId="0" xfId="11" applyFont="1" applyFill="1" applyBorder="1"/>
    <xf numFmtId="0" fontId="18" fillId="2" borderId="0" xfId="11" applyFont="1" applyFill="1"/>
    <xf numFmtId="3" fontId="22" fillId="0" borderId="0" xfId="11" applyNumberFormat="1" applyFont="1" applyBorder="1" applyAlignment="1">
      <alignment horizontal="right" wrapText="1"/>
    </xf>
    <xf numFmtId="0" fontId="18" fillId="0" borderId="0" xfId="12" applyFont="1" applyBorder="1" applyAlignment="1">
      <alignment horizontal="right"/>
    </xf>
    <xf numFmtId="3" fontId="18" fillId="0" borderId="0" xfId="11" applyNumberFormat="1" applyFont="1" applyBorder="1" applyAlignment="1">
      <alignment horizontal="right" wrapText="1"/>
    </xf>
    <xf numFmtId="0" fontId="18" fillId="2" borderId="0" xfId="11" applyFont="1" applyFill="1" applyBorder="1" applyAlignment="1">
      <alignment horizontal="center"/>
    </xf>
    <xf numFmtId="168" fontId="22" fillId="0" borderId="0" xfId="11" applyNumberFormat="1" applyFont="1" applyBorder="1" applyAlignment="1">
      <alignment horizontal="right" wrapText="1"/>
    </xf>
    <xf numFmtId="168" fontId="18" fillId="0" borderId="0" xfId="11" applyNumberFormat="1" applyFont="1" applyBorder="1" applyAlignment="1">
      <alignment horizontal="right" wrapText="1"/>
    </xf>
    <xf numFmtId="0" fontId="18" fillId="0" borderId="0" xfId="11" applyFont="1" applyAlignment="1">
      <alignment horizontal="right"/>
    </xf>
    <xf numFmtId="0" fontId="18" fillId="0" borderId="0" xfId="12" applyFont="1" applyBorder="1"/>
    <xf numFmtId="0" fontId="18" fillId="0" borderId="0" xfId="12" applyNumberFormat="1" applyFont="1" applyBorder="1"/>
    <xf numFmtId="0" fontId="14" fillId="0" borderId="0" xfId="12" applyFont="1" applyBorder="1"/>
    <xf numFmtId="0" fontId="63" fillId="0" borderId="0" xfId="12" applyFont="1" applyBorder="1"/>
    <xf numFmtId="0" fontId="63" fillId="0" borderId="0" xfId="12" applyNumberFormat="1" applyFont="1" applyBorder="1"/>
    <xf numFmtId="168" fontId="14" fillId="0" borderId="0" xfId="12" applyNumberFormat="1" applyFont="1" applyFill="1" applyBorder="1"/>
    <xf numFmtId="0" fontId="18" fillId="0" borderId="0" xfId="11" applyFont="1" applyBorder="1" applyAlignment="1">
      <alignment horizontal="left" vertical="center" wrapText="1"/>
    </xf>
    <xf numFmtId="0" fontId="21" fillId="0" borderId="0" xfId="11" applyFont="1"/>
    <xf numFmtId="0" fontId="18" fillId="0" borderId="0" xfId="12" applyFont="1"/>
    <xf numFmtId="0" fontId="21" fillId="0" borderId="0" xfId="11" applyFont="1" applyBorder="1"/>
    <xf numFmtId="0" fontId="18" fillId="0" borderId="5" xfId="5" applyFont="1" applyFill="1" applyBorder="1" applyAlignment="1">
      <alignment horizontal="center" vertical="center" wrapText="1"/>
    </xf>
    <xf numFmtId="0" fontId="18" fillId="0" borderId="1" xfId="10" applyFont="1" applyBorder="1" applyAlignment="1">
      <alignment horizontal="center" vertical="center" wrapText="1"/>
    </xf>
    <xf numFmtId="0" fontId="18" fillId="0" borderId="0" xfId="12" applyFont="1" applyBorder="1" applyAlignment="1">
      <alignment horizontal="left" indent="1"/>
    </xf>
    <xf numFmtId="169" fontId="18" fillId="0" borderId="0" xfId="12" applyNumberFormat="1" applyFont="1"/>
    <xf numFmtId="0" fontId="21" fillId="0" borderId="0" xfId="20" applyFont="1"/>
    <xf numFmtId="0" fontId="18" fillId="0" borderId="0" xfId="40" applyFont="1"/>
    <xf numFmtId="0" fontId="18" fillId="0" borderId="0" xfId="40" applyFont="1" applyBorder="1"/>
    <xf numFmtId="0" fontId="18" fillId="0" borderId="1" xfId="21" applyFont="1" applyFill="1" applyBorder="1" applyAlignment="1">
      <alignment horizontal="center" vertical="center" wrapText="1"/>
    </xf>
    <xf numFmtId="0" fontId="18" fillId="0" borderId="1" xfId="40" applyFont="1" applyFill="1" applyBorder="1" applyAlignment="1">
      <alignment horizontal="center" vertical="center"/>
    </xf>
    <xf numFmtId="0" fontId="18" fillId="0" borderId="0" xfId="21" applyFont="1" applyFill="1" applyBorder="1" applyAlignment="1">
      <alignment horizontal="left" vertical="top" wrapText="1"/>
    </xf>
    <xf numFmtId="3" fontId="18" fillId="0" borderId="0" xfId="21" applyNumberFormat="1" applyFont="1" applyFill="1" applyBorder="1" applyAlignment="1">
      <alignment vertical="top"/>
    </xf>
    <xf numFmtId="0" fontId="18" fillId="0" borderId="0" xfId="40" applyFont="1" applyFill="1" applyBorder="1" applyAlignment="1">
      <alignment horizontal="right" vertical="top"/>
    </xf>
    <xf numFmtId="0" fontId="30" fillId="0" borderId="0" xfId="21" applyFont="1" applyFill="1" applyBorder="1" applyAlignment="1">
      <alignment horizontal="left" vertical="top" wrapText="1"/>
    </xf>
    <xf numFmtId="0" fontId="18" fillId="0" borderId="0" xfId="20" applyFont="1" applyBorder="1" applyAlignment="1">
      <alignment vertical="center" wrapText="1"/>
    </xf>
    <xf numFmtId="0" fontId="29" fillId="0" borderId="0" xfId="20" applyFont="1" applyAlignment="1">
      <alignment horizontal="left" vertical="center" wrapText="1"/>
    </xf>
    <xf numFmtId="0" fontId="18" fillId="0" borderId="0" xfId="21" applyFont="1" applyFill="1" applyBorder="1" applyAlignment="1">
      <alignment vertical="center"/>
    </xf>
    <xf numFmtId="0" fontId="22" fillId="0" borderId="0" xfId="41" applyFont="1" applyFill="1" applyBorder="1" applyAlignment="1">
      <alignment vertical="center"/>
    </xf>
    <xf numFmtId="0" fontId="18" fillId="0" borderId="0" xfId="21" applyFont="1" applyFill="1"/>
    <xf numFmtId="0" fontId="18" fillId="0" borderId="0" xfId="21" applyFont="1" applyFill="1" applyAlignment="1">
      <alignment vertical="center" wrapText="1"/>
    </xf>
    <xf numFmtId="3" fontId="18" fillId="0" borderId="0" xfId="40" applyNumberFormat="1" applyFont="1"/>
    <xf numFmtId="0" fontId="21" fillId="0" borderId="0" xfId="20" applyFont="1" applyAlignment="1">
      <alignment horizontal="left"/>
    </xf>
    <xf numFmtId="0" fontId="29" fillId="0" borderId="0" xfId="20" applyFont="1"/>
    <xf numFmtId="0" fontId="66" fillId="0" borderId="0" xfId="20" applyFont="1" applyAlignment="1">
      <alignment vertical="center"/>
    </xf>
    <xf numFmtId="0" fontId="18" fillId="0" borderId="1" xfId="40" applyFont="1" applyBorder="1" applyAlignment="1">
      <alignment horizontal="center"/>
    </xf>
    <xf numFmtId="169" fontId="18" fillId="0" borderId="0" xfId="20" applyNumberFormat="1" applyFont="1" applyFill="1" applyBorder="1"/>
    <xf numFmtId="0" fontId="21" fillId="0" borderId="0" xfId="5" applyFont="1" applyFill="1" applyAlignment="1"/>
    <xf numFmtId="0" fontId="18" fillId="0" borderId="0" xfId="5" applyFont="1" applyFill="1"/>
    <xf numFmtId="0" fontId="18" fillId="0" borderId="0" xfId="5" applyFont="1" applyFill="1" applyBorder="1"/>
    <xf numFmtId="3" fontId="22" fillId="0" borderId="6" xfId="5" applyNumberFormat="1" applyFont="1" applyFill="1" applyBorder="1" applyAlignment="1">
      <alignment horizontal="right"/>
    </xf>
    <xf numFmtId="3" fontId="18" fillId="0" borderId="7" xfId="5" applyNumberFormat="1" applyFont="1" applyFill="1" applyBorder="1" applyAlignment="1">
      <alignment horizontal="right"/>
    </xf>
    <xf numFmtId="168" fontId="18" fillId="0" borderId="7" xfId="5" applyNumberFormat="1" applyFont="1" applyFill="1" applyBorder="1" applyAlignment="1">
      <alignment horizontal="right"/>
    </xf>
    <xf numFmtId="3" fontId="18" fillId="0" borderId="9" xfId="5" applyNumberFormat="1" applyFont="1" applyFill="1" applyBorder="1" applyAlignment="1">
      <alignment horizontal="right"/>
    </xf>
    <xf numFmtId="0" fontId="18" fillId="0" borderId="3" xfId="5" applyFont="1" applyFill="1" applyBorder="1" applyAlignment="1"/>
    <xf numFmtId="0" fontId="18" fillId="0" borderId="3" xfId="5" applyFont="1" applyFill="1" applyBorder="1"/>
    <xf numFmtId="168" fontId="22" fillId="0" borderId="3" xfId="5" applyNumberFormat="1" applyFont="1" applyFill="1" applyBorder="1"/>
    <xf numFmtId="0" fontId="22" fillId="0" borderId="0" xfId="5" applyFont="1" applyFill="1" applyAlignment="1"/>
    <xf numFmtId="0" fontId="18" fillId="0" borderId="0" xfId="5" quotePrefix="1" applyFont="1" applyFill="1" applyAlignment="1"/>
    <xf numFmtId="0" fontId="13" fillId="0" borderId="0" xfId="0" applyFont="1"/>
    <xf numFmtId="0" fontId="18" fillId="0" borderId="0" xfId="5" applyFont="1" applyFill="1" applyAlignment="1">
      <alignment horizontal="center"/>
    </xf>
    <xf numFmtId="49" fontId="18" fillId="0" borderId="10" xfId="5" applyNumberFormat="1" applyFont="1" applyFill="1" applyBorder="1" applyAlignment="1">
      <alignment horizontal="right" vertical="center" wrapText="1"/>
    </xf>
    <xf numFmtId="0" fontId="18" fillId="0" borderId="0" xfId="5" applyFont="1" applyFill="1" applyBorder="1" applyAlignment="1">
      <alignment horizontal="center" vertical="center" wrapText="1"/>
    </xf>
    <xf numFmtId="0" fontId="18" fillId="0" borderId="0" xfId="5" applyFont="1" applyFill="1" applyBorder="1" applyAlignment="1">
      <alignment horizontal="center" vertical="center"/>
    </xf>
    <xf numFmtId="0" fontId="18" fillId="0" borderId="0" xfId="6" applyFont="1" applyFill="1" applyBorder="1" applyAlignment="1" applyProtection="1">
      <alignment horizontal="center" vertical="center"/>
    </xf>
    <xf numFmtId="0" fontId="13" fillId="0" borderId="0" xfId="0" applyFont="1" applyFill="1"/>
    <xf numFmtId="0" fontId="21" fillId="0" borderId="0" xfId="5" applyFont="1"/>
    <xf numFmtId="0" fontId="18" fillId="0" borderId="0" xfId="5" applyFont="1"/>
    <xf numFmtId="0" fontId="18" fillId="0" borderId="0" xfId="5" applyFont="1" applyAlignment="1">
      <alignment horizontal="left" indent="1"/>
    </xf>
    <xf numFmtId="0" fontId="30" fillId="0" borderId="0" xfId="0" applyFont="1" applyFill="1"/>
    <xf numFmtId="0" fontId="13" fillId="0" borderId="0" xfId="0" applyFont="1" applyBorder="1" applyAlignment="1">
      <alignment horizontal="right"/>
    </xf>
    <xf numFmtId="0" fontId="18" fillId="0" borderId="0" xfId="5" applyFont="1" applyFill="1" applyAlignment="1">
      <alignment wrapText="1"/>
    </xf>
    <xf numFmtId="168" fontId="18" fillId="0" borderId="9" xfId="5" applyNumberFormat="1" applyFont="1" applyFill="1" applyBorder="1" applyAlignment="1">
      <alignment horizontal="right"/>
    </xf>
    <xf numFmtId="0" fontId="21" fillId="0" borderId="0" xfId="8" applyFont="1" applyBorder="1" applyAlignment="1">
      <alignment horizontal="left" vertical="center"/>
    </xf>
    <xf numFmtId="0" fontId="58" fillId="0" borderId="0" xfId="0" applyFont="1" applyFill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8" fillId="0" borderId="1" xfId="8" applyFont="1" applyBorder="1" applyAlignment="1">
      <alignment horizontal="center" vertical="center" wrapText="1"/>
    </xf>
    <xf numFmtId="0" fontId="18" fillId="0" borderId="0" xfId="8" applyFont="1" applyBorder="1" applyAlignment="1">
      <alignment horizontal="centerContinuous"/>
    </xf>
    <xf numFmtId="0" fontId="30" fillId="0" borderId="0" xfId="5" applyFont="1" applyFill="1"/>
    <xf numFmtId="0" fontId="18" fillId="0" borderId="0" xfId="8" applyFont="1" applyBorder="1" applyAlignment="1"/>
    <xf numFmtId="49" fontId="22" fillId="0" borderId="7" xfId="5" applyNumberFormat="1" applyFont="1" applyFill="1" applyBorder="1" applyAlignment="1">
      <alignment horizontal="left" vertical="center" wrapText="1"/>
    </xf>
    <xf numFmtId="3" fontId="22" fillId="0" borderId="7" xfId="5" applyNumberFormat="1" applyFont="1" applyFill="1" applyBorder="1" applyAlignment="1">
      <alignment horizontal="right"/>
    </xf>
    <xf numFmtId="168" fontId="23" fillId="0" borderId="7" xfId="0" applyNumberFormat="1" applyFont="1" applyBorder="1"/>
    <xf numFmtId="168" fontId="22" fillId="0" borderId="7" xfId="5" applyNumberFormat="1" applyFont="1" applyFill="1" applyBorder="1"/>
    <xf numFmtId="169" fontId="22" fillId="0" borderId="7" xfId="5" applyNumberFormat="1" applyFont="1" applyFill="1" applyBorder="1"/>
    <xf numFmtId="3" fontId="23" fillId="0" borderId="9" xfId="0" applyNumberFormat="1" applyFont="1" applyFill="1" applyBorder="1"/>
    <xf numFmtId="168" fontId="23" fillId="0" borderId="9" xfId="0" applyNumberFormat="1" applyFont="1" applyBorder="1"/>
    <xf numFmtId="168" fontId="22" fillId="0" borderId="9" xfId="5" applyNumberFormat="1" applyFont="1" applyFill="1" applyBorder="1"/>
    <xf numFmtId="0" fontId="23" fillId="0" borderId="7" xfId="0" applyFont="1" applyBorder="1"/>
    <xf numFmtId="49" fontId="21" fillId="0" borderId="0" xfId="5" applyNumberFormat="1" applyFont="1" applyFill="1" applyAlignment="1">
      <alignment wrapText="1"/>
    </xf>
    <xf numFmtId="49" fontId="21" fillId="0" borderId="0" xfId="5" applyNumberFormat="1" applyFont="1" applyFill="1" applyAlignment="1">
      <alignment horizontal="left"/>
    </xf>
    <xf numFmtId="168" fontId="13" fillId="0" borderId="0" xfId="5" applyNumberFormat="1" applyFont="1" applyFill="1" applyBorder="1" applyAlignment="1">
      <alignment horizontal="right"/>
    </xf>
    <xf numFmtId="0" fontId="30" fillId="0" borderId="0" xfId="5" applyFont="1" applyFill="1" applyBorder="1"/>
    <xf numFmtId="0" fontId="22" fillId="0" borderId="17" xfId="0" applyFont="1" applyFill="1" applyBorder="1"/>
    <xf numFmtId="3" fontId="22" fillId="0" borderId="7" xfId="0" applyNumberFormat="1" applyFont="1" applyFill="1" applyBorder="1"/>
    <xf numFmtId="3" fontId="22" fillId="0" borderId="7" xfId="0" applyNumberFormat="1" applyFont="1" applyFill="1" applyBorder="1" applyAlignment="1">
      <alignment horizontal="right"/>
    </xf>
    <xf numFmtId="0" fontId="22" fillId="0" borderId="7" xfId="0" applyFont="1" applyFill="1" applyBorder="1" applyAlignment="1">
      <alignment horizontal="right"/>
    </xf>
    <xf numFmtId="0" fontId="21" fillId="0" borderId="0" xfId="0" applyFont="1" applyFill="1"/>
    <xf numFmtId="0" fontId="22" fillId="0" borderId="0" xfId="0" applyFont="1" applyFill="1"/>
    <xf numFmtId="3" fontId="18" fillId="0" borderId="1" xfId="0" applyNumberFormat="1" applyFont="1" applyBorder="1" applyAlignment="1">
      <alignment horizontal="center" vertical="center" wrapText="1"/>
    </xf>
    <xf numFmtId="168" fontId="18" fillId="0" borderId="0" xfId="0" applyNumberFormat="1" applyFont="1" applyFill="1"/>
    <xf numFmtId="3" fontId="22" fillId="0" borderId="0" xfId="0" applyNumberFormat="1" applyFont="1" applyFill="1" applyBorder="1"/>
    <xf numFmtId="169" fontId="18" fillId="0" borderId="0" xfId="0" applyNumberFormat="1" applyFont="1" applyFill="1"/>
    <xf numFmtId="0" fontId="18" fillId="0" borderId="0" xfId="0" applyFont="1" applyFill="1" applyBorder="1"/>
    <xf numFmtId="0" fontId="18" fillId="0" borderId="0" xfId="0" applyFont="1" applyFill="1" applyBorder="1" applyAlignment="1"/>
    <xf numFmtId="3" fontId="18" fillId="0" borderId="0" xfId="0" applyNumberFormat="1" applyFont="1" applyFill="1"/>
    <xf numFmtId="169" fontId="22" fillId="0" borderId="0" xfId="0" applyNumberFormat="1" applyFont="1" applyFill="1"/>
    <xf numFmtId="0" fontId="21" fillId="0" borderId="0" xfId="0" applyFont="1" applyFill="1" applyBorder="1"/>
    <xf numFmtId="3" fontId="18" fillId="0" borderId="0" xfId="0" applyNumberFormat="1" applyFont="1" applyBorder="1"/>
    <xf numFmtId="0" fontId="0" fillId="0" borderId="0" xfId="0" applyNumberFormat="1"/>
    <xf numFmtId="3" fontId="22" fillId="0" borderId="0" xfId="42" applyNumberFormat="1" applyFont="1" applyFill="1" applyBorder="1" applyAlignment="1" applyProtection="1">
      <alignment vertical="top"/>
      <protection hidden="1"/>
    </xf>
    <xf numFmtId="3" fontId="22" fillId="0" borderId="0" xfId="0" applyNumberFormat="1" applyFont="1" applyBorder="1" applyAlignment="1">
      <alignment vertical="top"/>
    </xf>
    <xf numFmtId="3" fontId="22" fillId="0" borderId="0" xfId="42" applyNumberFormat="1" applyFont="1" applyFill="1" applyBorder="1" applyAlignment="1" applyProtection="1">
      <alignment vertical="center"/>
      <protection hidden="1"/>
    </xf>
    <xf numFmtId="0" fontId="70" fillId="0" borderId="0" xfId="0" applyFont="1" applyFill="1"/>
    <xf numFmtId="0" fontId="29" fillId="0" borderId="0" xfId="0" applyFont="1" applyFill="1"/>
    <xf numFmtId="0" fontId="12" fillId="0" borderId="0" xfId="0" applyNumberFormat="1" applyFont="1" applyBorder="1"/>
    <xf numFmtId="0" fontId="22" fillId="0" borderId="7" xfId="0" applyFont="1" applyFill="1" applyBorder="1"/>
    <xf numFmtId="0" fontId="18" fillId="0" borderId="1" xfId="0" applyFont="1" applyFill="1" applyBorder="1" applyAlignment="1">
      <alignment horizontal="center" vertical="center" wrapText="1"/>
    </xf>
    <xf numFmtId="0" fontId="21" fillId="0" borderId="0" xfId="19" applyFont="1"/>
    <xf numFmtId="0" fontId="28" fillId="0" borderId="0" xfId="19" applyFont="1"/>
    <xf numFmtId="0" fontId="18" fillId="0" borderId="0" xfId="19" applyFont="1" applyBorder="1"/>
    <xf numFmtId="0" fontId="18" fillId="0" borderId="1" xfId="19" applyFont="1" applyFill="1" applyBorder="1" applyAlignment="1">
      <alignment horizontal="center" vertical="center" wrapText="1"/>
    </xf>
    <xf numFmtId="0" fontId="18" fillId="0" borderId="4" xfId="19" applyFont="1" applyFill="1" applyBorder="1" applyAlignment="1">
      <alignment horizontal="center" vertical="center" wrapText="1"/>
    </xf>
    <xf numFmtId="1" fontId="18" fillId="0" borderId="1" xfId="46" applyNumberFormat="1" applyFont="1" applyFill="1" applyBorder="1" applyAlignment="1">
      <alignment horizontal="center" vertical="center" wrapText="1"/>
    </xf>
    <xf numFmtId="0" fontId="18" fillId="0" borderId="0" xfId="19" applyFont="1" applyFill="1"/>
    <xf numFmtId="0" fontId="18" fillId="0" borderId="0" xfId="19" applyFont="1"/>
    <xf numFmtId="0" fontId="18" fillId="0" borderId="0" xfId="19" applyFont="1" applyBorder="1" applyAlignment="1">
      <alignment horizontal="left" indent="1"/>
    </xf>
    <xf numFmtId="3" fontId="18" fillId="0" borderId="0" xfId="46" applyNumberFormat="1" applyFont="1" applyBorder="1" applyAlignment="1" applyProtection="1">
      <protection hidden="1"/>
    </xf>
    <xf numFmtId="0" fontId="22" fillId="0" borderId="0" xfId="19" applyFont="1" applyBorder="1"/>
    <xf numFmtId="3" fontId="22" fillId="0" borderId="0" xfId="46" applyNumberFormat="1" applyFont="1" applyBorder="1" applyAlignment="1" applyProtection="1">
      <protection hidden="1"/>
    </xf>
    <xf numFmtId="0" fontId="18" fillId="0" borderId="0" xfId="47" applyFont="1" applyFill="1" applyBorder="1" applyAlignment="1">
      <alignment vertical="center" wrapText="1"/>
    </xf>
    <xf numFmtId="0" fontId="18" fillId="0" borderId="1" xfId="48" applyFont="1" applyFill="1" applyBorder="1" applyAlignment="1">
      <alignment horizontal="center" vertical="center" wrapText="1"/>
    </xf>
    <xf numFmtId="3" fontId="22" fillId="0" borderId="0" xfId="0" applyNumberFormat="1" applyFont="1" applyFill="1"/>
    <xf numFmtId="0" fontId="18" fillId="0" borderId="0" xfId="0" applyFont="1" applyFill="1" applyBorder="1" applyAlignment="1">
      <alignment horizontal="left" indent="1"/>
    </xf>
    <xf numFmtId="3" fontId="18" fillId="0" borderId="0" xfId="0" applyNumberFormat="1" applyFont="1" applyFill="1" applyBorder="1"/>
    <xf numFmtId="3" fontId="18" fillId="0" borderId="0" xfId="48" applyNumberFormat="1" applyFont="1" applyFill="1" applyBorder="1" applyAlignment="1" applyProtection="1">
      <alignment vertical="center"/>
      <protection hidden="1"/>
    </xf>
    <xf numFmtId="168" fontId="18" fillId="0" borderId="0" xfId="0" applyNumberFormat="1" applyFont="1" applyFill="1" applyBorder="1"/>
    <xf numFmtId="168" fontId="18" fillId="0" borderId="0" xfId="0" applyNumberFormat="1" applyFont="1" applyFill="1" applyBorder="1" applyAlignment="1"/>
    <xf numFmtId="0" fontId="41" fillId="0" borderId="0" xfId="0" applyFont="1" applyFill="1"/>
    <xf numFmtId="3" fontId="21" fillId="0" borderId="0" xfId="27" applyFont="1" applyFill="1"/>
    <xf numFmtId="3" fontId="22" fillId="0" borderId="0" xfId="27" applyFont="1" applyFill="1"/>
    <xf numFmtId="3" fontId="18" fillId="0" borderId="0" xfId="28" applyFont="1" applyFill="1">
      <alignment vertical="center"/>
    </xf>
    <xf numFmtId="0" fontId="11" fillId="0" borderId="0" xfId="0" applyFont="1"/>
    <xf numFmtId="3" fontId="70" fillId="0" borderId="0" xfId="27" applyFont="1" applyFill="1"/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3" fontId="18" fillId="0" borderId="0" xfId="27" applyFont="1" applyFill="1" applyBorder="1" applyAlignment="1">
      <alignment horizontal="left" wrapText="1"/>
    </xf>
    <xf numFmtId="3" fontId="18" fillId="0" borderId="0" xfId="27" applyNumberFormat="1" applyFont="1" applyFill="1" applyBorder="1" applyAlignment="1">
      <alignment horizontal="right" vertical="top"/>
    </xf>
    <xf numFmtId="168" fontId="11" fillId="0" borderId="0" xfId="0" applyNumberFormat="1" applyFont="1" applyFill="1" applyBorder="1" applyAlignment="1">
      <alignment horizontal="right" vertical="top"/>
    </xf>
    <xf numFmtId="0" fontId="18" fillId="0" borderId="0" xfId="49" applyFont="1" applyAlignment="1">
      <alignment vertical="center"/>
    </xf>
    <xf numFmtId="3" fontId="22" fillId="0" borderId="0" xfId="27" applyFont="1" applyFill="1" applyBorder="1" applyAlignment="1">
      <alignment horizontal="right" vertical="center"/>
    </xf>
    <xf numFmtId="3" fontId="18" fillId="0" borderId="0" xfId="28" applyFont="1">
      <alignment vertical="center"/>
    </xf>
    <xf numFmtId="3" fontId="18" fillId="0" borderId="0" xfId="27" applyNumberFormat="1" applyFont="1" applyFill="1"/>
    <xf numFmtId="4" fontId="18" fillId="0" borderId="0" xfId="27" applyNumberFormat="1" applyFont="1" applyFill="1"/>
    <xf numFmtId="0" fontId="71" fillId="0" borderId="0" xfId="0" applyFont="1"/>
    <xf numFmtId="3" fontId="18" fillId="0" borderId="0" xfId="29" applyFont="1" applyBorder="1">
      <alignment vertical="center"/>
    </xf>
    <xf numFmtId="3" fontId="18" fillId="0" borderId="0" xfId="29" applyFont="1" applyFill="1" applyBorder="1">
      <alignment vertical="center"/>
    </xf>
    <xf numFmtId="0" fontId="18" fillId="0" borderId="0" xfId="0" applyFont="1" applyFill="1" applyBorder="1" applyAlignment="1">
      <alignment vertical="center"/>
    </xf>
    <xf numFmtId="168" fontId="18" fillId="0" borderId="0" xfId="0" applyNumberFormat="1" applyFont="1" applyFill="1" applyBorder="1" applyAlignment="1">
      <alignment horizontal="right" vertical="center"/>
    </xf>
    <xf numFmtId="3" fontId="30" fillId="0" borderId="0" xfId="27" applyFont="1" applyFill="1"/>
    <xf numFmtId="0" fontId="70" fillId="0" borderId="0" xfId="0" applyFont="1" applyAlignment="1">
      <alignment vertical="center"/>
    </xf>
    <xf numFmtId="168" fontId="22" fillId="0" borderId="0" xfId="0" applyNumberFormat="1" applyFont="1" applyFill="1" applyBorder="1"/>
    <xf numFmtId="168" fontId="22" fillId="0" borderId="0" xfId="27" applyNumberFormat="1" applyFont="1" applyFill="1"/>
    <xf numFmtId="168" fontId="18" fillId="0" borderId="0" xfId="28" applyNumberFormat="1" applyFont="1" applyFill="1">
      <alignment vertical="center"/>
    </xf>
    <xf numFmtId="3" fontId="18" fillId="0" borderId="0" xfId="42" applyNumberFormat="1" applyFont="1" applyFill="1" applyBorder="1" applyAlignment="1" applyProtection="1">
      <alignment vertical="center"/>
      <protection hidden="1"/>
    </xf>
    <xf numFmtId="0" fontId="10" fillId="0" borderId="0" xfId="0" applyNumberFormat="1" applyFont="1" applyBorder="1"/>
    <xf numFmtId="0" fontId="21" fillId="0" borderId="0" xfId="22" applyFont="1"/>
    <xf numFmtId="0" fontId="28" fillId="0" borderId="0" xfId="22"/>
    <xf numFmtId="0" fontId="28" fillId="0" borderId="0" xfId="22" applyBorder="1"/>
    <xf numFmtId="3" fontId="23" fillId="0" borderId="0" xfId="0" applyNumberFormat="1" applyFont="1" applyFill="1" applyBorder="1" applyAlignment="1">
      <alignment horizontal="right" vertical="center"/>
    </xf>
    <xf numFmtId="3" fontId="18" fillId="0" borderId="0" xfId="42" applyNumberFormat="1" applyFont="1" applyFill="1" applyBorder="1" applyAlignment="1" applyProtection="1">
      <alignment horizontal="right" vertical="center"/>
      <protection hidden="1"/>
    </xf>
    <xf numFmtId="0" fontId="18" fillId="0" borderId="0" xfId="41" applyFont="1" applyFill="1" applyBorder="1" applyAlignment="1">
      <alignment vertical="center"/>
    </xf>
    <xf numFmtId="168" fontId="18" fillId="0" borderId="0" xfId="21" applyNumberFormat="1" applyFont="1" applyFill="1" applyBorder="1" applyAlignment="1">
      <alignment horizontal="right"/>
    </xf>
    <xf numFmtId="0" fontId="37" fillId="0" borderId="0" xfId="0" applyFont="1"/>
    <xf numFmtId="0" fontId="18" fillId="0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3" fontId="18" fillId="0" borderId="0" xfId="0" applyNumberFormat="1" applyFont="1"/>
    <xf numFmtId="3" fontId="22" fillId="0" borderId="0" xfId="0" applyNumberFormat="1" applyFont="1" applyFill="1" applyBorder="1" applyAlignment="1">
      <alignment horizontal="right"/>
    </xf>
    <xf numFmtId="0" fontId="21" fillId="0" borderId="0" xfId="51" applyFont="1" applyBorder="1" applyAlignment="1">
      <alignment vertical="center"/>
    </xf>
    <xf numFmtId="0" fontId="22" fillId="0" borderId="0" xfId="51" applyFont="1" applyBorder="1" applyAlignment="1">
      <alignment vertical="center"/>
    </xf>
    <xf numFmtId="0" fontId="22" fillId="0" borderId="0" xfId="51" applyFont="1" applyBorder="1" applyAlignment="1">
      <alignment vertical="center" wrapText="1"/>
    </xf>
    <xf numFmtId="0" fontId="18" fillId="0" borderId="1" xfId="51" applyFont="1" applyBorder="1" applyAlignment="1">
      <alignment horizontal="center" vertical="center" wrapText="1"/>
    </xf>
    <xf numFmtId="0" fontId="18" fillId="0" borderId="0" xfId="51" applyFont="1" applyBorder="1" applyAlignment="1">
      <alignment horizontal="left" vertical="top" wrapText="1" indent="1"/>
    </xf>
    <xf numFmtId="0" fontId="18" fillId="0" borderId="0" xfId="51" applyFont="1" applyBorder="1" applyAlignment="1">
      <alignment wrapText="1"/>
    </xf>
    <xf numFmtId="3" fontId="18" fillId="0" borderId="0" xfId="51" applyNumberFormat="1" applyFont="1" applyBorder="1" applyAlignment="1" applyProtection="1">
      <alignment vertical="center"/>
      <protection hidden="1"/>
    </xf>
    <xf numFmtId="0" fontId="18" fillId="0" borderId="12" xfId="39" applyFont="1" applyFill="1" applyBorder="1" applyAlignment="1">
      <alignment horizontal="left" vertical="center" indent="1"/>
    </xf>
    <xf numFmtId="3" fontId="18" fillId="0" borderId="12" xfId="0" applyNumberFormat="1" applyFont="1" applyFill="1" applyBorder="1"/>
    <xf numFmtId="0" fontId="21" fillId="0" borderId="0" xfId="53" applyFont="1"/>
    <xf numFmtId="0" fontId="18" fillId="0" borderId="0" xfId="53" applyFont="1"/>
    <xf numFmtId="0" fontId="18" fillId="0" borderId="0" xfId="53" applyFont="1" applyBorder="1"/>
    <xf numFmtId="0" fontId="30" fillId="0" borderId="0" xfId="53" applyFont="1"/>
    <xf numFmtId="0" fontId="21" fillId="0" borderId="0" xfId="53" applyFont="1" applyBorder="1" applyAlignment="1"/>
    <xf numFmtId="0" fontId="18" fillId="0" borderId="0" xfId="15" applyFont="1"/>
    <xf numFmtId="0" fontId="18" fillId="0" borderId="0" xfId="15" applyFont="1" applyBorder="1"/>
    <xf numFmtId="169" fontId="18" fillId="0" borderId="0" xfId="15" applyNumberFormat="1" applyFont="1" applyBorder="1"/>
    <xf numFmtId="0" fontId="18" fillId="0" borderId="0" xfId="0" applyFont="1" applyFill="1" applyBorder="1" applyAlignment="1">
      <alignment horizontal="left" vertical="center"/>
    </xf>
    <xf numFmtId="169" fontId="18" fillId="0" borderId="0" xfId="0" applyNumberFormat="1" applyFont="1" applyFill="1" applyBorder="1"/>
    <xf numFmtId="0" fontId="22" fillId="0" borderId="0" xfId="17" applyFont="1" applyFill="1" applyAlignment="1">
      <alignment horizontal="left" vertical="center"/>
    </xf>
    <xf numFmtId="0" fontId="18" fillId="0" borderId="0" xfId="17" applyFont="1" applyFill="1"/>
    <xf numFmtId="0" fontId="18" fillId="0" borderId="0" xfId="17" applyFont="1" applyFill="1" applyAlignment="1">
      <alignment wrapText="1"/>
    </xf>
    <xf numFmtId="0" fontId="18" fillId="0" borderId="0" xfId="17" applyFont="1" applyFill="1" applyBorder="1"/>
    <xf numFmtId="0" fontId="30" fillId="0" borderId="0" xfId="17" applyFont="1" applyFill="1" applyBorder="1" applyAlignment="1">
      <alignment wrapText="1"/>
    </xf>
    <xf numFmtId="0" fontId="22" fillId="0" borderId="0" xfId="17" applyFont="1" applyFill="1" applyBorder="1" applyAlignment="1"/>
    <xf numFmtId="0" fontId="18" fillId="0" borderId="0" xfId="17" applyFont="1" applyFill="1" applyBorder="1" applyAlignment="1"/>
    <xf numFmtId="3" fontId="18" fillId="0" borderId="0" xfId="17" applyNumberFormat="1" applyFont="1" applyFill="1" applyBorder="1" applyAlignment="1">
      <alignment horizontal="right" vertical="center"/>
    </xf>
    <xf numFmtId="0" fontId="65" fillId="0" borderId="0" xfId="17" applyFont="1" applyFill="1" applyBorder="1" applyAlignment="1">
      <alignment vertical="top"/>
    </xf>
    <xf numFmtId="0" fontId="65" fillId="0" borderId="0" xfId="17" applyFont="1" applyFill="1" applyAlignment="1"/>
    <xf numFmtId="0" fontId="65" fillId="0" borderId="0" xfId="17" applyFont="1" applyFill="1"/>
    <xf numFmtId="0" fontId="21" fillId="0" borderId="0" xfId="17" applyFont="1" applyFill="1" applyAlignment="1">
      <alignment vertical="center"/>
    </xf>
    <xf numFmtId="0" fontId="22" fillId="0" borderId="0" xfId="17" applyFont="1" applyFill="1" applyAlignment="1">
      <alignment vertical="center"/>
    </xf>
    <xf numFmtId="0" fontId="18" fillId="0" borderId="1" xfId="17" applyFont="1" applyFill="1" applyBorder="1" applyAlignment="1">
      <alignment horizontal="center" vertical="center" wrapText="1"/>
    </xf>
    <xf numFmtId="3" fontId="22" fillId="0" borderId="0" xfId="17" applyNumberFormat="1" applyFont="1" applyFill="1" applyBorder="1" applyAlignment="1">
      <alignment horizontal="right" vertical="center" wrapText="1"/>
    </xf>
    <xf numFmtId="0" fontId="65" fillId="0" borderId="0" xfId="17" applyFont="1" applyFill="1" applyAlignment="1">
      <alignment horizontal="left"/>
    </xf>
    <xf numFmtId="0" fontId="29" fillId="0" borderId="0" xfId="17" applyFont="1" applyFill="1" applyBorder="1"/>
    <xf numFmtId="0" fontId="30" fillId="0" borderId="0" xfId="17" applyFont="1" applyFill="1" applyBorder="1"/>
    <xf numFmtId="0" fontId="18" fillId="0" borderId="0" xfId="17" applyFont="1" applyFill="1" applyBorder="1" applyAlignment="1">
      <alignment horizontal="center" vertical="center"/>
    </xf>
    <xf numFmtId="0" fontId="22" fillId="0" borderId="0" xfId="17" applyFont="1" applyFill="1" applyBorder="1" applyAlignment="1">
      <alignment horizontal="center" vertical="center"/>
    </xf>
    <xf numFmtId="0" fontId="22" fillId="0" borderId="10" xfId="17" applyFont="1" applyFill="1" applyBorder="1" applyAlignment="1">
      <alignment vertical="center"/>
    </xf>
    <xf numFmtId="0" fontId="22" fillId="0" borderId="10" xfId="17" applyFont="1" applyFill="1" applyBorder="1" applyAlignment="1">
      <alignment vertical="center" wrapText="1"/>
    </xf>
    <xf numFmtId="0" fontId="30" fillId="0" borderId="0" xfId="17" applyFont="1" applyFill="1"/>
    <xf numFmtId="0" fontId="41" fillId="0" borderId="12" xfId="17" applyFont="1" applyFill="1" applyBorder="1" applyAlignment="1">
      <alignment vertical="top" wrapText="1"/>
    </xf>
    <xf numFmtId="0" fontId="41" fillId="0" borderId="0" xfId="17" applyFont="1" applyFill="1" applyBorder="1" applyAlignment="1">
      <alignment horizontal="left" vertical="top" wrapText="1"/>
    </xf>
    <xf numFmtId="0" fontId="29" fillId="0" borderId="0" xfId="17" applyFont="1" applyFill="1"/>
    <xf numFmtId="3" fontId="75" fillId="0" borderId="0" xfId="17" applyNumberFormat="1" applyFont="1" applyFill="1" applyBorder="1" applyAlignment="1">
      <alignment vertical="center"/>
    </xf>
    <xf numFmtId="0" fontId="29" fillId="0" borderId="0" xfId="17" applyFont="1" applyAlignment="1">
      <alignment vertical="center"/>
    </xf>
    <xf numFmtId="0" fontId="29" fillId="0" borderId="0" xfId="17" applyFont="1" applyBorder="1" applyAlignment="1">
      <alignment vertical="center"/>
    </xf>
    <xf numFmtId="3" fontId="76" fillId="0" borderId="0" xfId="17" applyNumberFormat="1" applyFont="1" applyFill="1" applyBorder="1" applyAlignment="1">
      <alignment vertical="center"/>
    </xf>
    <xf numFmtId="0" fontId="18" fillId="0" borderId="0" xfId="17" applyFont="1" applyFill="1" applyBorder="1" applyAlignment="1">
      <alignment horizontal="left"/>
    </xf>
    <xf numFmtId="0" fontId="18" fillId="0" borderId="0" xfId="17" applyFont="1" applyFill="1" applyAlignment="1">
      <alignment horizontal="left"/>
    </xf>
    <xf numFmtId="0" fontId="30" fillId="0" borderId="0" xfId="17" applyFont="1" applyFill="1" applyAlignment="1">
      <alignment horizontal="left"/>
    </xf>
    <xf numFmtId="0" fontId="21" fillId="0" borderId="0" xfId="17" applyFont="1" applyFill="1" applyAlignment="1"/>
    <xf numFmtId="0" fontId="9" fillId="0" borderId="0" xfId="17" applyFont="1"/>
    <xf numFmtId="0" fontId="9" fillId="0" borderId="0" xfId="17" applyFont="1" applyAlignment="1">
      <alignment horizontal="center" vertical="center"/>
    </xf>
    <xf numFmtId="169" fontId="9" fillId="0" borderId="0" xfId="17" applyNumberFormat="1" applyFont="1" applyBorder="1"/>
    <xf numFmtId="0" fontId="72" fillId="0" borderId="0" xfId="17" applyFont="1" applyBorder="1" applyAlignment="1"/>
    <xf numFmtId="0" fontId="77" fillId="0" borderId="0" xfId="17" applyFont="1" applyFill="1"/>
    <xf numFmtId="0" fontId="58" fillId="0" borderId="1" xfId="14" applyFont="1" applyFill="1" applyBorder="1" applyAlignment="1">
      <alignment horizontal="center" vertical="center" wrapText="1"/>
    </xf>
    <xf numFmtId="0" fontId="18" fillId="0" borderId="1" xfId="14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2" fillId="0" borderId="7" xfId="0" applyFont="1" applyBorder="1"/>
    <xf numFmtId="0" fontId="22" fillId="0" borderId="9" xfId="0" applyFont="1" applyBorder="1"/>
    <xf numFmtId="3" fontId="53" fillId="0" borderId="1" xfId="0" applyNumberFormat="1" applyFont="1" applyFill="1" applyBorder="1" applyAlignment="1">
      <alignment horizontal="right" vertical="top"/>
    </xf>
    <xf numFmtId="0" fontId="18" fillId="0" borderId="5" xfId="5" applyFont="1" applyFill="1" applyBorder="1" applyAlignment="1">
      <alignment horizontal="center" vertical="center" wrapText="1"/>
    </xf>
    <xf numFmtId="0" fontId="65" fillId="0" borderId="0" xfId="12" applyFont="1" applyFill="1" applyBorder="1" applyAlignment="1">
      <alignment horizontal="left" vertical="center"/>
    </xf>
    <xf numFmtId="3" fontId="22" fillId="0" borderId="6" xfId="0" applyNumberFormat="1" applyFont="1" applyFill="1" applyBorder="1" applyAlignment="1">
      <alignment horizontal="right"/>
    </xf>
    <xf numFmtId="168" fontId="22" fillId="0" borderId="6" xfId="5" applyNumberFormat="1" applyFont="1" applyFill="1" applyBorder="1" applyAlignment="1">
      <alignment horizontal="right"/>
    </xf>
    <xf numFmtId="3" fontId="22" fillId="0" borderId="7" xfId="5" applyNumberFormat="1" applyFont="1" applyFill="1" applyBorder="1" applyAlignment="1">
      <alignment horizontal="right" vertical="center" wrapText="1"/>
    </xf>
    <xf numFmtId="168" fontId="22" fillId="0" borderId="7" xfId="5" applyNumberFormat="1" applyFont="1" applyFill="1" applyBorder="1" applyAlignment="1">
      <alignment horizontal="right"/>
    </xf>
    <xf numFmtId="169" fontId="22" fillId="0" borderId="7" xfId="0" applyNumberFormat="1" applyFont="1" applyFill="1" applyBorder="1" applyAlignment="1">
      <alignment horizontal="right"/>
    </xf>
    <xf numFmtId="168" fontId="22" fillId="0" borderId="7" xfId="5" applyNumberFormat="1" applyFont="1" applyFill="1" applyBorder="1" applyAlignment="1">
      <alignment horizontal="right" vertical="center" wrapText="1"/>
    </xf>
    <xf numFmtId="3" fontId="6" fillId="0" borderId="0" xfId="5" applyNumberFormat="1" applyFont="1" applyFill="1" applyBorder="1" applyAlignment="1">
      <alignment horizontal="right"/>
    </xf>
    <xf numFmtId="0" fontId="18" fillId="0" borderId="6" xfId="5" applyNumberFormat="1" applyFont="1" applyFill="1" applyBorder="1" applyAlignment="1">
      <alignment horizontal="left"/>
    </xf>
    <xf numFmtId="0" fontId="18" fillId="0" borderId="6" xfId="0" applyFont="1" applyBorder="1"/>
    <xf numFmtId="173" fontId="18" fillId="0" borderId="6" xfId="5" applyNumberFormat="1" applyFont="1" applyBorder="1" applyAlignment="1">
      <alignment horizontal="right"/>
    </xf>
    <xf numFmtId="168" fontId="18" fillId="0" borderId="6" xfId="5" applyNumberFormat="1" applyFont="1" applyBorder="1" applyAlignment="1">
      <alignment horizontal="right"/>
    </xf>
    <xf numFmtId="3" fontId="18" fillId="0" borderId="6" xfId="5" applyNumberFormat="1" applyFont="1" applyBorder="1" applyAlignment="1">
      <alignment horizontal="right"/>
    </xf>
    <xf numFmtId="0" fontId="18" fillId="0" borderId="7" xfId="5" applyNumberFormat="1" applyFont="1" applyFill="1" applyBorder="1" applyAlignment="1">
      <alignment horizontal="left"/>
    </xf>
    <xf numFmtId="0" fontId="18" fillId="0" borderId="7" xfId="0" applyFont="1" applyBorder="1"/>
    <xf numFmtId="173" fontId="18" fillId="0" borderId="7" xfId="5" applyNumberFormat="1" applyFont="1" applyBorder="1" applyAlignment="1">
      <alignment horizontal="right"/>
    </xf>
    <xf numFmtId="168" fontId="18" fillId="0" borderId="7" xfId="5" applyNumberFormat="1" applyFont="1" applyBorder="1" applyAlignment="1">
      <alignment horizontal="right"/>
    </xf>
    <xf numFmtId="169" fontId="18" fillId="0" borderId="7" xfId="5" applyNumberFormat="1" applyFont="1" applyFill="1" applyBorder="1"/>
    <xf numFmtId="3" fontId="18" fillId="0" borderId="7" xfId="5" applyNumberFormat="1" applyFont="1" applyBorder="1" applyAlignment="1">
      <alignment horizontal="right"/>
    </xf>
    <xf numFmtId="0" fontId="18" fillId="0" borderId="7" xfId="5" applyFont="1" applyFill="1" applyBorder="1" applyAlignment="1">
      <alignment horizontal="left"/>
    </xf>
    <xf numFmtId="0" fontId="18" fillId="0" borderId="7" xfId="5" applyFont="1" applyFill="1" applyBorder="1"/>
    <xf numFmtId="3" fontId="18" fillId="0" borderId="7" xfId="5" applyNumberFormat="1" applyFont="1" applyFill="1" applyBorder="1"/>
    <xf numFmtId="0" fontId="18" fillId="0" borderId="9" xfId="5" applyNumberFormat="1" applyFont="1" applyFill="1" applyBorder="1" applyAlignment="1">
      <alignment horizontal="left"/>
    </xf>
    <xf numFmtId="0" fontId="18" fillId="0" borderId="9" xfId="0" applyFont="1" applyBorder="1"/>
    <xf numFmtId="168" fontId="18" fillId="0" borderId="9" xfId="5" applyNumberFormat="1" applyFont="1" applyBorder="1" applyAlignment="1">
      <alignment horizontal="right"/>
    </xf>
    <xf numFmtId="0" fontId="18" fillId="0" borderId="0" xfId="5" applyFont="1" applyBorder="1"/>
    <xf numFmtId="168" fontId="30" fillId="0" borderId="0" xfId="5" applyNumberFormat="1" applyFont="1" applyFill="1" applyBorder="1" applyAlignment="1">
      <alignment horizontal="right"/>
    </xf>
    <xf numFmtId="0" fontId="22" fillId="0" borderId="6" xfId="5" applyFont="1" applyFill="1" applyBorder="1" applyAlignment="1">
      <alignment horizontal="left" vertical="center" wrapText="1"/>
    </xf>
    <xf numFmtId="0" fontId="18" fillId="0" borderId="7" xfId="5" applyFont="1" applyFill="1" applyBorder="1" applyAlignment="1">
      <alignment horizontal="left" vertical="center" indent="1"/>
    </xf>
    <xf numFmtId="169" fontId="18" fillId="0" borderId="7" xfId="5" applyNumberFormat="1" applyFont="1" applyBorder="1"/>
    <xf numFmtId="0" fontId="18" fillId="0" borderId="7" xfId="5" applyFont="1" applyFill="1" applyBorder="1" applyAlignment="1">
      <alignment horizontal="left" indent="1"/>
    </xf>
    <xf numFmtId="0" fontId="18" fillId="0" borderId="9" xfId="5" applyFont="1" applyBorder="1" applyAlignment="1">
      <alignment horizontal="left" indent="1"/>
    </xf>
    <xf numFmtId="169" fontId="18" fillId="0" borderId="9" xfId="5" applyNumberFormat="1" applyFont="1" applyFill="1" applyBorder="1"/>
    <xf numFmtId="3" fontId="18" fillId="0" borderId="9" xfId="5" applyNumberFormat="1" applyFont="1" applyFill="1" applyBorder="1"/>
    <xf numFmtId="168" fontId="79" fillId="0" borderId="0" xfId="0" applyNumberFormat="1" applyFont="1" applyBorder="1"/>
    <xf numFmtId="168" fontId="18" fillId="0" borderId="7" xfId="0" applyNumberFormat="1" applyFont="1" applyFill="1" applyBorder="1" applyAlignment="1">
      <alignment horizontal="right"/>
    </xf>
    <xf numFmtId="168" fontId="22" fillId="0" borderId="6" xfId="0" applyNumberFormat="1" applyFont="1" applyFill="1" applyBorder="1" applyAlignment="1">
      <alignment horizontal="right"/>
    </xf>
    <xf numFmtId="169" fontId="18" fillId="0" borderId="6" xfId="5" applyNumberFormat="1" applyFont="1" applyFill="1" applyBorder="1" applyAlignment="1">
      <alignment horizontal="right"/>
    </xf>
    <xf numFmtId="169" fontId="18" fillId="0" borderId="7" xfId="5" applyNumberFormat="1" applyFont="1" applyFill="1" applyBorder="1" applyAlignment="1">
      <alignment horizontal="right"/>
    </xf>
    <xf numFmtId="3" fontId="22" fillId="0" borderId="6" xfId="5" applyNumberFormat="1" applyFont="1" applyFill="1" applyBorder="1"/>
    <xf numFmtId="0" fontId="23" fillId="0" borderId="7" xfId="0" applyFont="1" applyBorder="1" applyAlignment="1">
      <alignment horizontal="right"/>
    </xf>
    <xf numFmtId="169" fontId="23" fillId="0" borderId="7" xfId="0" applyNumberFormat="1" applyFont="1" applyFill="1" applyBorder="1" applyAlignment="1">
      <alignment horizontal="right"/>
    </xf>
    <xf numFmtId="169" fontId="23" fillId="0" borderId="7" xfId="0" applyNumberFormat="1" applyFont="1" applyBorder="1" applyAlignment="1">
      <alignment horizontal="right"/>
    </xf>
    <xf numFmtId="3" fontId="23" fillId="0" borderId="7" xfId="0" applyNumberFormat="1" applyFont="1" applyBorder="1" applyAlignment="1">
      <alignment horizontal="right"/>
    </xf>
    <xf numFmtId="0" fontId="5" fillId="0" borderId="0" xfId="0" applyFont="1"/>
    <xf numFmtId="0" fontId="23" fillId="0" borderId="0" xfId="0" applyFont="1" applyFill="1" applyBorder="1" applyAlignment="1">
      <alignment horizontal="center"/>
    </xf>
    <xf numFmtId="0" fontId="5" fillId="0" borderId="0" xfId="0" applyFont="1" applyBorder="1"/>
    <xf numFmtId="0" fontId="5" fillId="0" borderId="0" xfId="0" applyFont="1" applyFill="1" applyBorder="1"/>
    <xf numFmtId="0" fontId="5" fillId="0" borderId="1" xfId="0" applyFont="1" applyBorder="1" applyAlignment="1">
      <alignment horizontal="center" vertical="center"/>
    </xf>
    <xf numFmtId="3" fontId="5" fillId="0" borderId="0" xfId="0" applyNumberFormat="1" applyFont="1" applyFill="1" applyBorder="1"/>
    <xf numFmtId="0" fontId="5" fillId="0" borderId="0" xfId="0" applyFont="1" applyFill="1"/>
    <xf numFmtId="0" fontId="22" fillId="0" borderId="0" xfId="0" applyFont="1" applyFill="1" applyBorder="1" applyAlignment="1">
      <alignment horizontal="right"/>
    </xf>
    <xf numFmtId="169" fontId="5" fillId="0" borderId="0" xfId="0" applyNumberFormat="1" applyFont="1" applyFill="1"/>
    <xf numFmtId="0" fontId="5" fillId="0" borderId="0" xfId="0" applyFont="1" applyFill="1" applyBorder="1" applyAlignment="1">
      <alignment vertical="top"/>
    </xf>
    <xf numFmtId="2" fontId="5" fillId="0" borderId="0" xfId="0" applyNumberFormat="1" applyFont="1" applyFill="1"/>
    <xf numFmtId="2" fontId="18" fillId="0" borderId="0" xfId="7" applyNumberFormat="1" applyFont="1" applyFill="1" applyBorder="1" applyAlignment="1" applyProtection="1"/>
    <xf numFmtId="0" fontId="80" fillId="0" borderId="0" xfId="0" applyFont="1" applyFill="1" applyBorder="1" applyAlignment="1">
      <alignment horizontal="right"/>
    </xf>
    <xf numFmtId="2" fontId="5" fillId="0" borderId="0" xfId="0" applyNumberFormat="1" applyFont="1" applyFill="1" applyBorder="1"/>
    <xf numFmtId="0" fontId="81" fillId="0" borderId="0" xfId="0" applyFont="1" applyFill="1" applyBorder="1" applyAlignment="1">
      <alignment horizontal="right"/>
    </xf>
    <xf numFmtId="49" fontId="18" fillId="0" borderId="0" xfId="0" applyNumberFormat="1" applyFont="1" applyFill="1" applyBorder="1" applyAlignment="1">
      <alignment horizontal="left"/>
    </xf>
    <xf numFmtId="3" fontId="38" fillId="0" borderId="0" xfId="0" applyNumberFormat="1" applyFont="1"/>
    <xf numFmtId="0" fontId="38" fillId="0" borderId="0" xfId="0" applyFont="1" applyAlignment="1">
      <alignment horizontal="left"/>
    </xf>
    <xf numFmtId="0" fontId="0" fillId="0" borderId="0" xfId="0"/>
    <xf numFmtId="0" fontId="18" fillId="0" borderId="0" xfId="0" applyFont="1" applyFill="1" applyAlignment="1">
      <alignment horizontal="center"/>
    </xf>
    <xf numFmtId="3" fontId="22" fillId="0" borderId="7" xfId="0" applyNumberFormat="1" applyFont="1" applyBorder="1" applyAlignment="1">
      <alignment horizontal="right"/>
    </xf>
    <xf numFmtId="3" fontId="4" fillId="0" borderId="6" xfId="0" applyNumberFormat="1" applyFont="1" applyBorder="1"/>
    <xf numFmtId="3" fontId="63" fillId="0" borderId="6" xfId="54" applyNumberFormat="1" applyFont="1" applyBorder="1" applyAlignment="1" applyProtection="1">
      <alignment vertical="center"/>
      <protection hidden="1"/>
    </xf>
    <xf numFmtId="3" fontId="18" fillId="0" borderId="6" xfId="15" applyNumberFormat="1" applyFont="1" applyBorder="1"/>
    <xf numFmtId="1" fontId="63" fillId="0" borderId="29" xfId="54" applyNumberFormat="1" applyFont="1" applyBorder="1" applyAlignment="1">
      <alignment vertical="center" wrapText="1"/>
    </xf>
    <xf numFmtId="3" fontId="4" fillId="0" borderId="7" xfId="0" applyNumberFormat="1" applyFont="1" applyBorder="1"/>
    <xf numFmtId="3" fontId="63" fillId="0" borderId="7" xfId="54" applyNumberFormat="1" applyFont="1" applyBorder="1" applyAlignment="1" applyProtection="1">
      <alignment vertical="center"/>
      <protection hidden="1"/>
    </xf>
    <xf numFmtId="3" fontId="18" fillId="0" borderId="7" xfId="15" applyNumberFormat="1" applyFont="1" applyBorder="1"/>
    <xf numFmtId="0" fontId="4" fillId="0" borderId="5" xfId="0" applyFont="1" applyFill="1" applyBorder="1" applyAlignment="1">
      <alignment horizontal="center" vertical="center"/>
    </xf>
    <xf numFmtId="0" fontId="63" fillId="0" borderId="28" xfId="54" applyNumberFormat="1" applyFont="1" applyBorder="1" applyAlignment="1">
      <alignment horizontal="left" vertical="center" indent="1"/>
    </xf>
    <xf numFmtId="0" fontId="63" fillId="0" borderId="29" xfId="54" applyNumberFormat="1" applyFont="1" applyBorder="1" applyAlignment="1">
      <alignment horizontal="left" vertical="center"/>
    </xf>
    <xf numFmtId="3" fontId="18" fillId="0" borderId="9" xfId="15" applyNumberFormat="1" applyFont="1" applyBorder="1"/>
    <xf numFmtId="3" fontId="63" fillId="0" borderId="9" xfId="54" applyNumberFormat="1" applyFont="1" applyBorder="1" applyAlignment="1" applyProtection="1">
      <alignment vertical="center"/>
      <protection hidden="1"/>
    </xf>
    <xf numFmtId="0" fontId="63" fillId="0" borderId="3" xfId="54" applyNumberFormat="1" applyFont="1" applyBorder="1" applyAlignment="1">
      <alignment horizontal="centerContinuous" wrapText="1"/>
    </xf>
    <xf numFmtId="0" fontId="63" fillId="0" borderId="0" xfId="54" applyNumberFormat="1" applyFont="1" applyBorder="1" applyAlignment="1">
      <alignment horizontal="centerContinuous" wrapText="1"/>
    </xf>
    <xf numFmtId="168" fontId="18" fillId="0" borderId="6" xfId="15" applyNumberFormat="1" applyFont="1" applyBorder="1"/>
    <xf numFmtId="169" fontId="18" fillId="0" borderId="0" xfId="15" applyNumberFormat="1" applyFont="1"/>
    <xf numFmtId="1" fontId="63" fillId="0" borderId="29" xfId="54" applyNumberFormat="1" applyFont="1" applyBorder="1" applyAlignment="1">
      <alignment wrapText="1"/>
    </xf>
    <xf numFmtId="168" fontId="18" fillId="0" borderId="7" xfId="15" applyNumberFormat="1" applyFont="1" applyBorder="1"/>
    <xf numFmtId="168" fontId="18" fillId="0" borderId="9" xfId="15" applyNumberFormat="1" applyFont="1" applyBorder="1"/>
    <xf numFmtId="0" fontId="18" fillId="0" borderId="0" xfId="15" applyFont="1" applyFill="1"/>
    <xf numFmtId="0" fontId="78" fillId="0" borderId="0" xfId="0" applyFont="1" applyAlignment="1">
      <alignment horizontal="center" vertical="center" readingOrder="1"/>
    </xf>
    <xf numFmtId="3" fontId="18" fillId="0" borderId="0" xfId="15" applyNumberFormat="1" applyFont="1" applyBorder="1" applyAlignment="1">
      <alignment horizontal="left"/>
    </xf>
    <xf numFmtId="3" fontId="22" fillId="0" borderId="7" xfId="0" applyNumberFormat="1" applyFont="1" applyBorder="1"/>
    <xf numFmtId="0" fontId="4" fillId="0" borderId="0" xfId="0" applyFont="1" applyBorder="1"/>
    <xf numFmtId="3" fontId="18" fillId="0" borderId="7" xfId="0" applyNumberFormat="1" applyFont="1" applyFill="1" applyBorder="1"/>
    <xf numFmtId="3" fontId="22" fillId="0" borderId="14" xfId="18" applyNumberFormat="1" applyFont="1" applyFill="1" applyBorder="1" applyAlignment="1">
      <alignment horizontal="right"/>
    </xf>
    <xf numFmtId="0" fontId="22" fillId="0" borderId="19" xfId="18" applyFont="1" applyBorder="1"/>
    <xf numFmtId="0" fontId="22" fillId="0" borderId="7" xfId="18" applyFont="1" applyBorder="1" applyAlignment="1">
      <alignment horizontal="right"/>
    </xf>
    <xf numFmtId="0" fontId="18" fillId="0" borderId="7" xfId="18" applyFont="1" applyBorder="1" applyAlignment="1">
      <alignment horizontal="right"/>
    </xf>
    <xf numFmtId="0" fontId="73" fillId="0" borderId="0" xfId="0" applyFont="1"/>
    <xf numFmtId="3" fontId="73" fillId="0" borderId="0" xfId="0" applyNumberFormat="1" applyFont="1"/>
    <xf numFmtId="169" fontId="18" fillId="0" borderId="0" xfId="40" applyNumberFormat="1" applyFont="1"/>
    <xf numFmtId="3" fontId="22" fillId="0" borderId="6" xfId="40" applyNumberFormat="1" applyFont="1" applyBorder="1"/>
    <xf numFmtId="168" fontId="22" fillId="0" borderId="6" xfId="21" applyNumberFormat="1" applyFont="1" applyFill="1" applyBorder="1"/>
    <xf numFmtId="3" fontId="18" fillId="0" borderId="7" xfId="40" applyNumberFormat="1" applyFont="1" applyBorder="1"/>
    <xf numFmtId="168" fontId="18" fillId="0" borderId="7" xfId="21" applyNumberFormat="1" applyFont="1" applyFill="1" applyBorder="1"/>
    <xf numFmtId="3" fontId="18" fillId="0" borderId="9" xfId="40" applyNumberFormat="1" applyFont="1" applyBorder="1"/>
    <xf numFmtId="168" fontId="18" fillId="0" borderId="9" xfId="21" applyNumberFormat="1" applyFont="1" applyFill="1" applyBorder="1"/>
    <xf numFmtId="0" fontId="38" fillId="0" borderId="0" xfId="0" applyFont="1" applyBorder="1" applyAlignment="1">
      <alignment horizontal="center"/>
    </xf>
    <xf numFmtId="0" fontId="28" fillId="0" borderId="0" xfId="22" applyBorder="1" applyAlignment="1">
      <alignment horizontal="center"/>
    </xf>
    <xf numFmtId="168" fontId="18" fillId="0" borderId="0" xfId="21" applyNumberFormat="1" applyFont="1" applyFill="1" applyBorder="1" applyAlignment="1">
      <alignment horizontal="center"/>
    </xf>
    <xf numFmtId="0" fontId="28" fillId="0" borderId="0" xfId="22" applyAlignment="1">
      <alignment horizontal="center"/>
    </xf>
    <xf numFmtId="169" fontId="22" fillId="0" borderId="7" xfId="0" applyNumberFormat="1" applyFont="1" applyBorder="1"/>
    <xf numFmtId="3" fontId="23" fillId="0" borderId="9" xfId="0" applyNumberFormat="1" applyFont="1" applyFill="1" applyBorder="1" applyAlignment="1">
      <alignment horizontal="right"/>
    </xf>
    <xf numFmtId="169" fontId="0" fillId="0" borderId="0" xfId="0" applyNumberFormat="1"/>
    <xf numFmtId="3" fontId="22" fillId="0" borderId="9" xfId="1" applyNumberFormat="1" applyFont="1" applyFill="1" applyBorder="1" applyAlignment="1">
      <alignment horizontal="right"/>
    </xf>
    <xf numFmtId="0" fontId="18" fillId="0" borderId="7" xfId="1" applyFont="1" applyFill="1" applyBorder="1" applyAlignment="1">
      <alignment horizontal="right"/>
    </xf>
    <xf numFmtId="3" fontId="2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7" xfId="1" applyFont="1" applyFill="1" applyBorder="1" applyAlignment="1">
      <alignment horizontal="right"/>
    </xf>
    <xf numFmtId="3" fontId="83" fillId="0" borderId="0" xfId="1" applyNumberFormat="1" applyFont="1" applyBorder="1" applyAlignment="1">
      <alignment horizontal="right"/>
    </xf>
    <xf numFmtId="0" fontId="18" fillId="0" borderId="0" xfId="35" applyFont="1"/>
    <xf numFmtId="0" fontId="29" fillId="0" borderId="0" xfId="35" applyFont="1"/>
    <xf numFmtId="169" fontId="18" fillId="0" borderId="0" xfId="35" applyNumberFormat="1" applyFont="1"/>
    <xf numFmtId="169" fontId="38" fillId="0" borderId="0" xfId="0" applyNumberFormat="1" applyFont="1" applyFill="1"/>
    <xf numFmtId="0" fontId="18" fillId="0" borderId="1" xfId="35" applyFont="1" applyFill="1" applyBorder="1" applyAlignment="1">
      <alignment horizontal="center" vertical="center"/>
    </xf>
    <xf numFmtId="0" fontId="18" fillId="0" borderId="1" xfId="35" applyFont="1" applyFill="1" applyBorder="1" applyAlignment="1">
      <alignment horizontal="center" vertical="center" wrapText="1"/>
    </xf>
    <xf numFmtId="169" fontId="18" fillId="0" borderId="1" xfId="35" applyNumberFormat="1" applyFont="1" applyFill="1" applyBorder="1" applyAlignment="1">
      <alignment horizontal="center" vertical="center" wrapText="1"/>
    </xf>
    <xf numFmtId="171" fontId="18" fillId="0" borderId="0" xfId="35" applyNumberFormat="1" applyFont="1"/>
    <xf numFmtId="0" fontId="18" fillId="0" borderId="0" xfId="35" applyFont="1" applyBorder="1"/>
    <xf numFmtId="0" fontId="21" fillId="0" borderId="0" xfId="35" applyFont="1" applyAlignment="1"/>
    <xf numFmtId="3" fontId="38" fillId="0" borderId="9" xfId="0" applyNumberFormat="1" applyFont="1" applyBorder="1"/>
    <xf numFmtId="0" fontId="18" fillId="0" borderId="7" xfId="0" applyFont="1" applyBorder="1" applyAlignment="1">
      <alignment horizontal="left" indent="1"/>
    </xf>
    <xf numFmtId="170" fontId="18" fillId="0" borderId="7" xfId="23" applyNumberFormat="1" applyFont="1" applyFill="1" applyBorder="1" applyAlignment="1">
      <alignment horizontal="left" vertical="center" wrapText="1"/>
    </xf>
    <xf numFmtId="0" fontId="3" fillId="0" borderId="0" xfId="23" applyFont="1" applyFill="1"/>
    <xf numFmtId="2" fontId="3" fillId="0" borderId="0" xfId="23" applyNumberFormat="1" applyFont="1"/>
    <xf numFmtId="0" fontId="18" fillId="0" borderId="0" xfId="23" applyFont="1" applyFill="1" applyBorder="1"/>
    <xf numFmtId="10" fontId="3" fillId="0" borderId="0" xfId="67" applyNumberFormat="1" applyFont="1"/>
    <xf numFmtId="0" fontId="3" fillId="0" borderId="0" xfId="23" applyFont="1"/>
    <xf numFmtId="2" fontId="3" fillId="0" borderId="0" xfId="23" applyNumberFormat="1" applyFont="1" applyFill="1"/>
    <xf numFmtId="10" fontId="3" fillId="0" borderId="0" xfId="67" applyNumberFormat="1" applyFont="1" applyFill="1"/>
    <xf numFmtId="169" fontId="18" fillId="0" borderId="6" xfId="0" applyNumberFormat="1" applyFont="1" applyFill="1" applyBorder="1"/>
    <xf numFmtId="169" fontId="18" fillId="0" borderId="7" xfId="0" applyNumberFormat="1" applyFont="1" applyFill="1" applyBorder="1"/>
    <xf numFmtId="49" fontId="22" fillId="0" borderId="6" xfId="0" applyNumberFormat="1" applyFont="1" applyBorder="1"/>
    <xf numFmtId="3" fontId="22" fillId="0" borderId="6" xfId="0" applyNumberFormat="1" applyFont="1" applyFill="1" applyBorder="1" applyAlignment="1">
      <alignment horizontal="right" vertical="center"/>
    </xf>
    <xf numFmtId="3" fontId="53" fillId="0" borderId="6" xfId="0" applyNumberFormat="1" applyFont="1" applyFill="1" applyBorder="1" applyAlignment="1">
      <alignment horizontal="right" vertical="top"/>
    </xf>
    <xf numFmtId="3" fontId="22" fillId="0" borderId="6" xfId="25" applyNumberFormat="1" applyFont="1" applyFill="1" applyBorder="1" applyAlignment="1">
      <alignment horizontal="right"/>
    </xf>
    <xf numFmtId="49" fontId="18" fillId="0" borderId="7" xfId="26" applyNumberFormat="1" applyFont="1" applyFill="1" applyBorder="1" applyAlignment="1">
      <alignment horizontal="left" indent="1"/>
    </xf>
    <xf numFmtId="3" fontId="18" fillId="0" borderId="7" xfId="0" applyNumberFormat="1" applyFont="1" applyBorder="1" applyAlignment="1">
      <alignment horizontal="right"/>
    </xf>
    <xf numFmtId="3" fontId="18" fillId="0" borderId="7" xfId="25" applyNumberFormat="1" applyFont="1" applyFill="1" applyBorder="1" applyAlignment="1">
      <alignment horizontal="right"/>
    </xf>
    <xf numFmtId="49" fontId="18" fillId="0" borderId="7" xfId="26" applyNumberFormat="1" applyFont="1" applyBorder="1" applyAlignment="1">
      <alignment horizontal="left" indent="1"/>
    </xf>
    <xf numFmtId="49" fontId="18" fillId="0" borderId="9" xfId="26" applyNumberFormat="1" applyFont="1" applyBorder="1" applyAlignment="1">
      <alignment horizontal="left" indent="1"/>
    </xf>
    <xf numFmtId="3" fontId="18" fillId="0" borderId="9" xfId="0" applyNumberFormat="1" applyFont="1" applyBorder="1" applyAlignment="1">
      <alignment horizontal="right"/>
    </xf>
    <xf numFmtId="3" fontId="18" fillId="0" borderId="9" xfId="25" applyNumberFormat="1" applyFont="1" applyFill="1" applyBorder="1" applyAlignment="1">
      <alignment horizontal="right"/>
    </xf>
    <xf numFmtId="169" fontId="18" fillId="0" borderId="7" xfId="0" applyNumberFormat="1" applyFont="1" applyBorder="1"/>
    <xf numFmtId="169" fontId="38" fillId="0" borderId="0" xfId="0" applyNumberFormat="1" applyFont="1"/>
    <xf numFmtId="0" fontId="18" fillId="0" borderId="7" xfId="0" applyFont="1" applyBorder="1" applyAlignment="1">
      <alignment horizontal="left"/>
    </xf>
    <xf numFmtId="0" fontId="18" fillId="0" borderId="31" xfId="0" applyFont="1" applyBorder="1" applyAlignment="1">
      <alignment horizontal="center"/>
    </xf>
    <xf numFmtId="169" fontId="18" fillId="0" borderId="7" xfId="0" applyNumberFormat="1" applyFont="1" applyBorder="1" applyAlignment="1">
      <alignment horizontal="right"/>
    </xf>
    <xf numFmtId="169" fontId="18" fillId="0" borderId="7" xfId="0" applyNumberFormat="1" applyFont="1" applyFill="1" applyBorder="1" applyAlignment="1">
      <alignment horizontal="right"/>
    </xf>
    <xf numFmtId="169" fontId="18" fillId="0" borderId="9" xfId="0" applyNumberFormat="1" applyFont="1" applyFill="1" applyBorder="1" applyAlignment="1">
      <alignment horizontal="right"/>
    </xf>
    <xf numFmtId="0" fontId="18" fillId="0" borderId="31" xfId="0" applyFont="1" applyBorder="1" applyAlignment="1">
      <alignment horizontal="center" vertical="center"/>
    </xf>
    <xf numFmtId="0" fontId="75" fillId="0" borderId="0" xfId="0" applyFont="1" applyFill="1"/>
    <xf numFmtId="0" fontId="75" fillId="0" borderId="0" xfId="0" applyFont="1" applyFill="1" applyBorder="1"/>
    <xf numFmtId="0" fontId="76" fillId="0" borderId="0" xfId="0" applyFont="1" applyFill="1" applyBorder="1" applyAlignment="1"/>
    <xf numFmtId="0" fontId="75" fillId="0" borderId="0" xfId="0" applyFont="1" applyFill="1" applyBorder="1" applyAlignment="1"/>
    <xf numFmtId="0" fontId="30" fillId="0" borderId="0" xfId="17" applyFont="1"/>
    <xf numFmtId="0" fontId="75" fillId="0" borderId="0" xfId="0" applyFont="1" applyFill="1" applyBorder="1" applyAlignment="1">
      <alignment horizontal="left"/>
    </xf>
    <xf numFmtId="0" fontId="76" fillId="0" borderId="0" xfId="0" applyFont="1" applyFill="1" applyBorder="1" applyAlignment="1">
      <alignment vertical="center"/>
    </xf>
    <xf numFmtId="169" fontId="75" fillId="0" borderId="0" xfId="0" applyNumberFormat="1" applyFont="1" applyFill="1" applyBorder="1" applyAlignment="1">
      <alignment horizontal="center" vertical="center"/>
    </xf>
    <xf numFmtId="0" fontId="86" fillId="0" borderId="0" xfId="0" applyFont="1" applyFill="1" applyBorder="1" applyAlignment="1">
      <alignment horizontal="left" vertical="center"/>
    </xf>
    <xf numFmtId="0" fontId="9" fillId="0" borderId="0" xfId="17" applyFont="1" applyFill="1" applyBorder="1"/>
    <xf numFmtId="169" fontId="75" fillId="0" borderId="0" xfId="0" applyNumberFormat="1" applyFont="1" applyFill="1" applyBorder="1" applyAlignment="1"/>
    <xf numFmtId="0" fontId="9" fillId="0" borderId="0" xfId="17" applyFont="1" applyFill="1" applyBorder="1" applyAlignment="1"/>
    <xf numFmtId="3" fontId="22" fillId="0" borderId="9" xfId="17" applyNumberFormat="1" applyFont="1" applyFill="1" applyBorder="1" applyAlignment="1">
      <alignment horizontal="right"/>
    </xf>
    <xf numFmtId="3" fontId="18" fillId="0" borderId="7" xfId="0" applyNumberFormat="1" applyFont="1" applyFill="1" applyBorder="1" applyAlignment="1">
      <alignment horizontal="right"/>
    </xf>
    <xf numFmtId="0" fontId="18" fillId="0" borderId="7" xfId="0" applyFont="1" applyFill="1" applyBorder="1" applyAlignment="1">
      <alignment horizontal="left" wrapText="1" indent="1"/>
    </xf>
    <xf numFmtId="0" fontId="5" fillId="0" borderId="7" xfId="30" applyFont="1" applyBorder="1" applyAlignment="1">
      <alignment horizontal="left"/>
    </xf>
    <xf numFmtId="3" fontId="5" fillId="0" borderId="7" xfId="30" applyNumberFormat="1" applyFont="1" applyBorder="1"/>
    <xf numFmtId="0" fontId="5" fillId="0" borderId="7" xfId="30" applyFont="1" applyFill="1" applyBorder="1" applyAlignment="1">
      <alignment horizontal="left"/>
    </xf>
    <xf numFmtId="0" fontId="18" fillId="0" borderId="7" xfId="30" applyFont="1" applyBorder="1" applyAlignment="1">
      <alignment horizontal="left"/>
    </xf>
    <xf numFmtId="3" fontId="18" fillId="0" borderId="7" xfId="30" applyNumberFormat="1" applyFont="1" applyBorder="1"/>
    <xf numFmtId="0" fontId="18" fillId="0" borderId="9" xfId="30" applyFont="1" applyBorder="1" applyAlignment="1">
      <alignment horizontal="left"/>
    </xf>
    <xf numFmtId="3" fontId="18" fillId="0" borderId="9" xfId="0" applyNumberFormat="1" applyFont="1" applyBorder="1" applyAlignment="1">
      <alignment vertical="center"/>
    </xf>
    <xf numFmtId="171" fontId="18" fillId="0" borderId="7" xfId="30" applyNumberFormat="1" applyFont="1" applyBorder="1"/>
    <xf numFmtId="171" fontId="18" fillId="0" borderId="9" xfId="30" applyNumberFormat="1" applyFont="1" applyBorder="1"/>
    <xf numFmtId="0" fontId="5" fillId="0" borderId="7" xfId="0" applyFont="1" applyBorder="1"/>
    <xf numFmtId="0" fontId="22" fillId="0" borderId="6" xfId="11" applyFont="1" applyBorder="1" applyAlignment="1">
      <alignment horizontal="left" vertical="center" wrapText="1"/>
    </xf>
    <xf numFmtId="0" fontId="22" fillId="0" borderId="6" xfId="11" applyFont="1" applyFill="1" applyBorder="1" applyAlignment="1">
      <alignment horizontal="right" vertical="center" wrapText="1"/>
    </xf>
    <xf numFmtId="3" fontId="22" fillId="0" borderId="6" xfId="11" applyNumberFormat="1" applyFont="1" applyFill="1" applyBorder="1" applyAlignment="1">
      <alignment horizontal="right" vertical="center" wrapText="1"/>
    </xf>
    <xf numFmtId="0" fontId="18" fillId="0" borderId="7" xfId="11" applyFont="1" applyBorder="1" applyAlignment="1">
      <alignment horizontal="left" vertical="center" wrapText="1" indent="1"/>
    </xf>
    <xf numFmtId="0" fontId="18" fillId="0" borderId="7" xfId="11" applyFont="1" applyFill="1" applyBorder="1" applyAlignment="1">
      <alignment horizontal="right" vertical="center" wrapText="1"/>
    </xf>
    <xf numFmtId="0" fontId="18" fillId="0" borderId="7" xfId="11" applyFont="1" applyBorder="1" applyAlignment="1">
      <alignment horizontal="right" vertical="center" wrapText="1"/>
    </xf>
    <xf numFmtId="0" fontId="18" fillId="0" borderId="9" xfId="11" applyFont="1" applyBorder="1" applyAlignment="1">
      <alignment horizontal="left" vertical="center" wrapText="1" indent="1"/>
    </xf>
    <xf numFmtId="0" fontId="18" fillId="0" borderId="9" xfId="11" applyFont="1" applyBorder="1" applyAlignment="1">
      <alignment horizontal="right" vertical="center" wrapText="1"/>
    </xf>
    <xf numFmtId="0" fontId="18" fillId="0" borderId="34" xfId="11" applyFont="1" applyBorder="1" applyAlignment="1">
      <alignment horizontal="left" vertical="center" wrapText="1" indent="1"/>
    </xf>
    <xf numFmtId="0" fontId="22" fillId="0" borderId="6" xfId="11" applyFont="1" applyFill="1" applyBorder="1" applyAlignment="1">
      <alignment horizontal="left" vertical="center" wrapText="1"/>
    </xf>
    <xf numFmtId="0" fontId="22" fillId="0" borderId="6" xfId="11" applyNumberFormat="1" applyFont="1" applyFill="1" applyBorder="1" applyAlignment="1">
      <alignment horizontal="right"/>
    </xf>
    <xf numFmtId="0" fontId="18" fillId="0" borderId="34" xfId="11" applyFont="1" applyFill="1" applyBorder="1" applyAlignment="1">
      <alignment horizontal="left" vertical="center" wrapText="1" indent="1"/>
    </xf>
    <xf numFmtId="0" fontId="63" fillId="0" borderId="34" xfId="12" applyNumberFormat="1" applyFont="1" applyFill="1" applyBorder="1" applyAlignment="1">
      <alignment horizontal="right"/>
    </xf>
    <xf numFmtId="0" fontId="18" fillId="0" borderId="34" xfId="12" applyNumberFormat="1" applyFont="1" applyFill="1" applyBorder="1" applyAlignment="1">
      <alignment horizontal="right"/>
    </xf>
    <xf numFmtId="0" fontId="18" fillId="0" borderId="35" xfId="11" applyFont="1" applyFill="1" applyBorder="1" applyAlignment="1">
      <alignment horizontal="left" vertical="center" wrapText="1" indent="1"/>
    </xf>
    <xf numFmtId="0" fontId="63" fillId="0" borderId="35" xfId="12" applyNumberFormat="1" applyFont="1" applyFill="1" applyBorder="1" applyAlignment="1">
      <alignment horizontal="right"/>
    </xf>
    <xf numFmtId="0" fontId="18" fillId="0" borderId="35" xfId="12" applyNumberFormat="1" applyFont="1" applyFill="1" applyBorder="1" applyAlignment="1">
      <alignment horizontal="right"/>
    </xf>
    <xf numFmtId="169" fontId="18" fillId="0" borderId="36" xfId="11" applyNumberFormat="1" applyFont="1" applyFill="1" applyBorder="1" applyAlignment="1">
      <alignment horizontal="right" wrapText="1"/>
    </xf>
    <xf numFmtId="0" fontId="22" fillId="0" borderId="37" xfId="11" applyFont="1" applyFill="1" applyBorder="1" applyAlignment="1">
      <alignment horizontal="left" vertical="center" wrapText="1"/>
    </xf>
    <xf numFmtId="0" fontId="63" fillId="0" borderId="34" xfId="12" applyNumberFormat="1" applyFont="1" applyBorder="1" applyAlignment="1">
      <alignment horizontal="right"/>
    </xf>
    <xf numFmtId="0" fontId="18" fillId="0" borderId="35" xfId="11" applyFont="1" applyBorder="1" applyAlignment="1">
      <alignment horizontal="left" vertical="center" wrapText="1" indent="1"/>
    </xf>
    <xf numFmtId="0" fontId="63" fillId="0" borderId="35" xfId="12" applyNumberFormat="1" applyFont="1" applyBorder="1" applyAlignment="1">
      <alignment horizontal="right"/>
    </xf>
    <xf numFmtId="0" fontId="22" fillId="0" borderId="37" xfId="12" applyFont="1" applyBorder="1"/>
    <xf numFmtId="3" fontId="22" fillId="0" borderId="37" xfId="0" applyNumberFormat="1" applyFont="1" applyFill="1" applyBorder="1" applyAlignment="1">
      <alignment horizontal="right"/>
    </xf>
    <xf numFmtId="0" fontId="18" fillId="0" borderId="34" xfId="12" applyFont="1" applyBorder="1" applyAlignment="1">
      <alignment horizontal="left" indent="1"/>
    </xf>
    <xf numFmtId="3" fontId="18" fillId="0" borderId="34" xfId="11" applyNumberFormat="1" applyFont="1" applyFill="1" applyBorder="1" applyAlignment="1">
      <alignment horizontal="right" wrapText="1"/>
    </xf>
    <xf numFmtId="0" fontId="18" fillId="0" borderId="38" xfId="12" applyFont="1" applyBorder="1" applyAlignment="1">
      <alignment horizontal="left" indent="1"/>
    </xf>
    <xf numFmtId="3" fontId="18" fillId="0" borderId="38" xfId="11" applyNumberFormat="1" applyFont="1" applyFill="1" applyBorder="1" applyAlignment="1">
      <alignment horizontal="right" wrapText="1"/>
    </xf>
    <xf numFmtId="168" fontId="22" fillId="0" borderId="37" xfId="0" applyNumberFormat="1" applyFont="1" applyBorder="1" applyAlignment="1">
      <alignment horizontal="right" vertical="center"/>
    </xf>
    <xf numFmtId="168" fontId="18" fillId="0" borderId="34" xfId="0" applyNumberFormat="1" applyFont="1" applyBorder="1" applyAlignment="1">
      <alignment horizontal="right" vertical="center"/>
    </xf>
    <xf numFmtId="168" fontId="18" fillId="0" borderId="38" xfId="0" applyNumberFormat="1" applyFont="1" applyBorder="1" applyAlignment="1">
      <alignment horizontal="right" vertical="center"/>
    </xf>
    <xf numFmtId="3" fontId="18" fillId="0" borderId="37" xfId="0" applyNumberFormat="1" applyFont="1" applyFill="1" applyBorder="1" applyAlignment="1">
      <alignment horizontal="right"/>
    </xf>
    <xf numFmtId="168" fontId="18" fillId="0" borderId="37" xfId="0" applyNumberFormat="1" applyFont="1" applyFill="1" applyBorder="1" applyAlignment="1">
      <alignment horizontal="right"/>
    </xf>
    <xf numFmtId="0" fontId="18" fillId="0" borderId="29" xfId="50" applyFont="1" applyFill="1" applyBorder="1" applyAlignment="1"/>
    <xf numFmtId="3" fontId="18" fillId="0" borderId="34" xfId="0" applyNumberFormat="1" applyFont="1" applyFill="1" applyBorder="1" applyAlignment="1">
      <alignment horizontal="right"/>
    </xf>
    <xf numFmtId="3" fontId="18" fillId="0" borderId="34" xfId="0" applyNumberFormat="1" applyFont="1" applyFill="1" applyBorder="1"/>
    <xf numFmtId="168" fontId="18" fillId="0" borderId="34" xfId="0" applyNumberFormat="1" applyFont="1" applyFill="1" applyBorder="1"/>
    <xf numFmtId="3" fontId="18" fillId="0" borderId="38" xfId="0" applyNumberFormat="1" applyFont="1" applyFill="1" applyBorder="1"/>
    <xf numFmtId="168" fontId="18" fillId="0" borderId="38" xfId="0" applyNumberFormat="1" applyFont="1" applyFill="1" applyBorder="1"/>
    <xf numFmtId="0" fontId="22" fillId="0" borderId="37" xfId="51" applyFont="1" applyBorder="1" applyAlignment="1">
      <alignment wrapText="1"/>
    </xf>
    <xf numFmtId="3" fontId="22" fillId="0" borderId="37" xfId="51" applyNumberFormat="1" applyFont="1" applyBorder="1" applyAlignment="1">
      <alignment horizontal="right" wrapText="1"/>
    </xf>
    <xf numFmtId="0" fontId="22" fillId="0" borderId="34" xfId="51" applyFont="1" applyBorder="1" applyAlignment="1">
      <alignment wrapText="1"/>
    </xf>
    <xf numFmtId="0" fontId="18" fillId="0" borderId="34" xfId="51" applyFont="1" applyBorder="1" applyAlignment="1">
      <alignment wrapText="1"/>
    </xf>
    <xf numFmtId="0" fontId="18" fillId="0" borderId="38" xfId="51" applyFont="1" applyBorder="1" applyAlignment="1">
      <alignment wrapText="1"/>
    </xf>
    <xf numFmtId="0" fontId="22" fillId="0" borderId="38" xfId="0" applyFont="1" applyFill="1" applyBorder="1" applyAlignment="1">
      <alignment horizontal="left"/>
    </xf>
    <xf numFmtId="168" fontId="22" fillId="0" borderId="37" xfId="0" applyNumberFormat="1" applyFont="1" applyFill="1" applyBorder="1"/>
    <xf numFmtId="168" fontId="22" fillId="0" borderId="38" xfId="0" applyNumberFormat="1" applyFont="1" applyBorder="1" applyAlignment="1"/>
    <xf numFmtId="3" fontId="18" fillId="0" borderId="0" xfId="0" applyNumberFormat="1" applyFont="1" applyBorder="1" applyAlignment="1">
      <alignment horizontal="center" vertical="center"/>
    </xf>
    <xf numFmtId="168" fontId="22" fillId="0" borderId="0" xfId="0" applyNumberFormat="1" applyFont="1" applyBorder="1" applyAlignment="1">
      <alignment horizontal="right"/>
    </xf>
    <xf numFmtId="168" fontId="18" fillId="0" borderId="0" xfId="0" applyNumberFormat="1" applyFont="1" applyBorder="1" applyAlignment="1">
      <alignment horizontal="right"/>
    </xf>
    <xf numFmtId="0" fontId="18" fillId="0" borderId="1" xfId="0" applyFont="1" applyFill="1" applyBorder="1" applyAlignment="1">
      <alignment horizontal="center" vertical="center" wrapText="1"/>
    </xf>
    <xf numFmtId="169" fontId="18" fillId="0" borderId="38" xfId="0" applyNumberFormat="1" applyFont="1" applyBorder="1"/>
    <xf numFmtId="49" fontId="22" fillId="0" borderId="37" xfId="0" applyNumberFormat="1" applyFont="1" applyBorder="1"/>
    <xf numFmtId="49" fontId="18" fillId="0" borderId="38" xfId="26" applyNumberFormat="1" applyFont="1" applyBorder="1" applyAlignment="1">
      <alignment horizontal="left" indent="1"/>
    </xf>
    <xf numFmtId="168" fontId="22" fillId="0" borderId="37" xfId="0" applyNumberFormat="1" applyFont="1" applyBorder="1" applyAlignment="1">
      <alignment horizontal="right"/>
    </xf>
    <xf numFmtId="169" fontId="18" fillId="0" borderId="38" xfId="0" applyNumberFormat="1" applyFont="1" applyBorder="1" applyAlignment="1">
      <alignment horizontal="right"/>
    </xf>
    <xf numFmtId="0" fontId="38" fillId="0" borderId="0" xfId="0" applyFont="1" applyFill="1" applyBorder="1"/>
    <xf numFmtId="0" fontId="87" fillId="0" borderId="0" xfId="69" applyFont="1" applyFill="1" applyBorder="1" applyAlignment="1">
      <alignment horizontal="center" vertical="center"/>
    </xf>
    <xf numFmtId="3" fontId="88" fillId="0" borderId="0" xfId="69" applyNumberFormat="1" applyFont="1" applyFill="1" applyBorder="1" applyAlignment="1">
      <alignment horizontal="right" vertical="top"/>
    </xf>
    <xf numFmtId="3" fontId="18" fillId="0" borderId="28" xfId="27" applyFont="1" applyFill="1" applyBorder="1" applyAlignment="1">
      <alignment horizontal="center" wrapText="1"/>
    </xf>
    <xf numFmtId="3" fontId="18" fillId="0" borderId="39" xfId="27" applyFont="1" applyFill="1" applyBorder="1" applyAlignment="1">
      <alignment horizontal="center" wrapText="1"/>
    </xf>
    <xf numFmtId="3" fontId="18" fillId="0" borderId="29" xfId="27" applyFont="1" applyFill="1" applyBorder="1" applyAlignment="1">
      <alignment horizontal="left" wrapText="1"/>
    </xf>
    <xf numFmtId="3" fontId="18" fillId="0" borderId="40" xfId="27" applyFont="1" applyFill="1" applyBorder="1" applyAlignment="1">
      <alignment horizontal="center" wrapText="1"/>
    </xf>
    <xf numFmtId="3" fontId="18" fillId="0" borderId="33" xfId="27" applyFont="1" applyFill="1" applyBorder="1" applyAlignment="1">
      <alignment horizontal="left" wrapText="1"/>
    </xf>
    <xf numFmtId="0" fontId="18" fillId="0" borderId="34" xfId="0" applyFont="1" applyFill="1" applyBorder="1" applyAlignment="1">
      <alignment horizontal="left"/>
    </xf>
    <xf numFmtId="0" fontId="1" fillId="0" borderId="0" xfId="0" applyFont="1" applyFill="1"/>
    <xf numFmtId="168" fontId="18" fillId="0" borderId="37" xfId="0" applyNumberFormat="1" applyFont="1" applyFill="1" applyBorder="1"/>
    <xf numFmtId="168" fontId="18" fillId="0" borderId="38" xfId="0" applyNumberFormat="1" applyFont="1" applyBorder="1"/>
    <xf numFmtId="3" fontId="18" fillId="0" borderId="37" xfId="0" applyNumberFormat="1" applyFont="1" applyFill="1" applyBorder="1"/>
    <xf numFmtId="0" fontId="18" fillId="0" borderId="37" xfId="0" applyFont="1" applyFill="1" applyBorder="1" applyAlignment="1">
      <alignment horizontal="left"/>
    </xf>
    <xf numFmtId="0" fontId="18" fillId="0" borderId="38" xfId="0" applyFont="1" applyFill="1" applyBorder="1" applyAlignment="1">
      <alignment horizontal="left"/>
    </xf>
    <xf numFmtId="0" fontId="38" fillId="0" borderId="0" xfId="0" applyFont="1" applyAlignment="1">
      <alignment horizontal="center"/>
    </xf>
    <xf numFmtId="0" fontId="21" fillId="0" borderId="0" xfId="51" applyFont="1" applyFill="1" applyBorder="1" applyAlignment="1">
      <alignment vertical="center"/>
    </xf>
    <xf numFmtId="0" fontId="18" fillId="0" borderId="0" xfId="39" applyFont="1" applyFill="1" applyBorder="1" applyAlignment="1">
      <alignment wrapText="1"/>
    </xf>
    <xf numFmtId="0" fontId="18" fillId="0" borderId="0" xfId="39" applyFont="1" applyFill="1"/>
    <xf numFmtId="3" fontId="18" fillId="0" borderId="1" xfId="39" applyNumberFormat="1" applyFont="1" applyFill="1" applyBorder="1" applyAlignment="1">
      <alignment horizontal="center" vertical="center"/>
    </xf>
    <xf numFmtId="3" fontId="18" fillId="0" borderId="1" xfId="39" applyNumberFormat="1" applyFont="1" applyFill="1" applyBorder="1" applyAlignment="1">
      <alignment horizontal="center" vertical="center" wrapText="1"/>
    </xf>
    <xf numFmtId="0" fontId="18" fillId="0" borderId="34" xfId="39" applyFont="1" applyFill="1" applyBorder="1" applyAlignment="1">
      <alignment horizontal="left"/>
    </xf>
    <xf numFmtId="3" fontId="18" fillId="0" borderId="34" xfId="39" applyNumberFormat="1" applyFont="1" applyFill="1" applyBorder="1" applyAlignment="1">
      <alignment vertical="center"/>
    </xf>
    <xf numFmtId="3" fontId="18" fillId="0" borderId="34" xfId="39" applyNumberFormat="1" applyFont="1" applyFill="1" applyBorder="1"/>
    <xf numFmtId="0" fontId="18" fillId="0" borderId="38" xfId="39" applyFont="1" applyFill="1" applyBorder="1" applyAlignment="1">
      <alignment horizontal="left"/>
    </xf>
    <xf numFmtId="168" fontId="18" fillId="0" borderId="38" xfId="39" applyNumberFormat="1" applyFont="1" applyFill="1" applyBorder="1" applyAlignment="1">
      <alignment wrapText="1"/>
    </xf>
    <xf numFmtId="0" fontId="89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NumberFormat="1" applyFont="1" applyFill="1" applyBorder="1"/>
    <xf numFmtId="0" fontId="18" fillId="0" borderId="0" xfId="0" applyFont="1" applyFill="1" applyAlignment="1">
      <alignment horizontal="left"/>
    </xf>
    <xf numFmtId="168" fontId="82" fillId="0" borderId="0" xfId="21" applyNumberFormat="1" applyFont="1" applyFill="1" applyBorder="1" applyAlignment="1">
      <alignment horizontal="right"/>
    </xf>
    <xf numFmtId="168" fontId="1" fillId="0" borderId="0" xfId="0" applyNumberFormat="1" applyFont="1" applyBorder="1"/>
    <xf numFmtId="0" fontId="18" fillId="0" borderId="34" xfId="0" applyFont="1" applyBorder="1" applyAlignment="1">
      <alignment horizontal="left" indent="1"/>
    </xf>
    <xf numFmtId="0" fontId="18" fillId="0" borderId="38" xfId="0" applyFont="1" applyBorder="1" applyAlignment="1">
      <alignment horizontal="left" indent="1"/>
    </xf>
    <xf numFmtId="0" fontId="18" fillId="0" borderId="1" xfId="0" applyFont="1" applyBorder="1" applyAlignment="1">
      <alignment horizontal="center" vertical="center" wrapText="1"/>
    </xf>
    <xf numFmtId="0" fontId="1" fillId="0" borderId="0" xfId="0" applyFont="1"/>
    <xf numFmtId="0" fontId="23" fillId="0" borderId="37" xfId="0" applyFont="1" applyBorder="1"/>
    <xf numFmtId="3" fontId="23" fillId="0" borderId="37" xfId="0" applyNumberFormat="1" applyFont="1" applyBorder="1"/>
    <xf numFmtId="0" fontId="18" fillId="0" borderId="0" xfId="0" applyFont="1" applyBorder="1" applyAlignment="1">
      <alignment horizontal="left" vertical="center"/>
    </xf>
    <xf numFmtId="0" fontId="38" fillId="0" borderId="0" xfId="0" applyFont="1" applyBorder="1" applyAlignment="1"/>
    <xf numFmtId="0" fontId="39" fillId="0" borderId="0" xfId="13" applyAlignment="1">
      <alignment horizontal="right" vertical="center"/>
    </xf>
    <xf numFmtId="0" fontId="18" fillId="0" borderId="0" xfId="53" applyFont="1" applyFill="1"/>
    <xf numFmtId="0" fontId="18" fillId="0" borderId="0" xfId="15" applyFont="1" applyBorder="1" applyAlignment="1">
      <alignment horizontal="center" vertical="center"/>
    </xf>
    <xf numFmtId="0" fontId="18" fillId="0" borderId="0" xfId="15" applyFont="1" applyBorder="1" applyAlignment="1">
      <alignment horizontal="center" vertical="center" wrapText="1"/>
    </xf>
    <xf numFmtId="0" fontId="63" fillId="0" borderId="0" xfId="54" applyNumberFormat="1" applyFont="1" applyBorder="1" applyAlignment="1"/>
    <xf numFmtId="0" fontId="63" fillId="0" borderId="0" xfId="54" applyNumberFormat="1" applyFont="1" applyBorder="1" applyAlignment="1">
      <alignment wrapText="1"/>
    </xf>
    <xf numFmtId="168" fontId="18" fillId="0" borderId="38" xfId="15" applyNumberFormat="1" applyFont="1" applyBorder="1"/>
    <xf numFmtId="0" fontId="18" fillId="0" borderId="0" xfId="0" applyFont="1" applyFill="1" applyBorder="1" applyAlignment="1">
      <alignment horizontal="left"/>
    </xf>
    <xf numFmtId="0" fontId="76" fillId="0" borderId="0" xfId="0" applyFont="1" applyFill="1" applyAlignment="1"/>
    <xf numFmtId="0" fontId="75" fillId="0" borderId="0" xfId="0" applyFont="1"/>
    <xf numFmtId="0" fontId="75" fillId="0" borderId="0" xfId="0" applyFont="1" applyFill="1" applyAlignment="1"/>
    <xf numFmtId="0" fontId="37" fillId="0" borderId="0" xfId="0" applyFont="1" applyFill="1" applyAlignment="1"/>
    <xf numFmtId="0" fontId="38" fillId="0" borderId="31" xfId="0" applyFont="1" applyFill="1" applyBorder="1" applyAlignment="1">
      <alignment horizontal="center" wrapText="1"/>
    </xf>
    <xf numFmtId="0" fontId="38" fillId="0" borderId="37" xfId="0" applyFont="1" applyFill="1" applyBorder="1"/>
    <xf numFmtId="0" fontId="38" fillId="0" borderId="34" xfId="0" applyFont="1" applyFill="1" applyBorder="1" applyAlignment="1">
      <alignment horizontal="left" indent="1"/>
    </xf>
    <xf numFmtId="0" fontId="38" fillId="0" borderId="34" xfId="0" applyFont="1" applyFill="1" applyBorder="1" applyAlignment="1">
      <alignment horizontal="left" wrapText="1" indent="1"/>
    </xf>
    <xf numFmtId="0" fontId="38" fillId="0" borderId="38" xfId="0" applyFont="1" applyFill="1" applyBorder="1" applyAlignment="1">
      <alignment horizontal="left" indent="1"/>
    </xf>
    <xf numFmtId="0" fontId="38" fillId="0" borderId="38" xfId="0" applyFont="1" applyFill="1" applyBorder="1"/>
    <xf numFmtId="0" fontId="0" fillId="0" borderId="0" xfId="0" applyFill="1" applyBorder="1"/>
    <xf numFmtId="0" fontId="73" fillId="0" borderId="0" xfId="0" applyFont="1" applyFill="1" applyBorder="1"/>
    <xf numFmtId="169" fontId="73" fillId="0" borderId="0" xfId="0" applyNumberFormat="1" applyFont="1" applyFill="1" applyBorder="1"/>
    <xf numFmtId="0" fontId="37" fillId="0" borderId="38" xfId="0" applyFont="1" applyFill="1" applyBorder="1" applyAlignment="1"/>
    <xf numFmtId="0" fontId="38" fillId="0" borderId="0" xfId="0" applyFont="1" applyFill="1" applyBorder="1" applyAlignment="1">
      <alignment horizontal="left" indent="1"/>
    </xf>
    <xf numFmtId="0" fontId="37" fillId="0" borderId="0" xfId="0" applyFont="1" applyFill="1" applyBorder="1" applyAlignment="1"/>
    <xf numFmtId="0" fontId="37" fillId="0" borderId="0" xfId="0" applyFont="1" applyFill="1" applyBorder="1" applyAlignment="1">
      <alignment horizontal="right"/>
    </xf>
    <xf numFmtId="0" fontId="78" fillId="0" borderId="0" xfId="0" applyFont="1" applyAlignment="1">
      <alignment horizontal="left" vertical="center" readingOrder="1"/>
    </xf>
    <xf numFmtId="0" fontId="28" fillId="0" borderId="0" xfId="22" applyFill="1"/>
    <xf numFmtId="168" fontId="1" fillId="0" borderId="38" xfId="0" applyNumberFormat="1" applyFont="1" applyBorder="1"/>
    <xf numFmtId="0" fontId="18" fillId="0" borderId="0" xfId="22" applyFont="1" applyBorder="1"/>
    <xf numFmtId="0" fontId="29" fillId="0" borderId="0" xfId="35" applyFont="1" applyFill="1"/>
    <xf numFmtId="0" fontId="21" fillId="0" borderId="0" xfId="1" applyFont="1" applyFill="1"/>
    <xf numFmtId="0" fontId="1" fillId="0" borderId="0" xfId="23" applyFont="1"/>
    <xf numFmtId="0" fontId="1" fillId="0" borderId="0" xfId="23" applyFont="1" applyFill="1"/>
    <xf numFmtId="0" fontId="1" fillId="0" borderId="0" xfId="23" applyFont="1" applyFill="1" applyBorder="1"/>
    <xf numFmtId="0" fontId="18" fillId="0" borderId="31" xfId="26" applyFont="1" applyFill="1" applyBorder="1" applyAlignment="1">
      <alignment horizontal="center"/>
    </xf>
    <xf numFmtId="0" fontId="18" fillId="0" borderId="31" xfId="31" applyFont="1" applyFill="1" applyBorder="1" applyAlignment="1">
      <alignment horizontal="center"/>
    </xf>
    <xf numFmtId="0" fontId="18" fillId="0" borderId="37" xfId="31" applyFont="1" applyFill="1" applyBorder="1" applyAlignment="1">
      <alignment horizontal="right"/>
    </xf>
    <xf numFmtId="0" fontId="18" fillId="0" borderId="37" xfId="26" applyFont="1" applyFill="1" applyBorder="1" applyAlignment="1">
      <alignment horizontal="right"/>
    </xf>
    <xf numFmtId="169" fontId="18" fillId="0" borderId="37" xfId="26" applyNumberFormat="1" applyFont="1" applyFill="1" applyBorder="1" applyAlignment="1">
      <alignment horizontal="right"/>
    </xf>
    <xf numFmtId="0" fontId="22" fillId="0" borderId="43" xfId="14" applyFont="1" applyFill="1" applyBorder="1" applyAlignment="1">
      <alignment horizontal="left" vertical="top" wrapText="1"/>
    </xf>
    <xf numFmtId="170" fontId="59" fillId="0" borderId="43" xfId="14" applyNumberFormat="1" applyFont="1" applyFill="1" applyBorder="1" applyAlignment="1">
      <alignment horizontal="right" wrapText="1"/>
    </xf>
    <xf numFmtId="169" fontId="22" fillId="0" borderId="43" xfId="14" applyNumberFormat="1" applyFont="1" applyFill="1" applyBorder="1" applyAlignment="1">
      <alignment horizontal="right" wrapText="1"/>
    </xf>
    <xf numFmtId="169" fontId="22" fillId="0" borderId="44" xfId="14" applyNumberFormat="1" applyFont="1" applyFill="1" applyBorder="1" applyAlignment="1">
      <alignment horizontal="right" wrapText="1"/>
    </xf>
    <xf numFmtId="0" fontId="18" fillId="0" borderId="45" xfId="14" applyFont="1" applyFill="1" applyBorder="1" applyAlignment="1">
      <alignment horizontal="left" vertical="top" wrapText="1" indent="1"/>
    </xf>
    <xf numFmtId="170" fontId="58" fillId="0" borderId="45" xfId="14" applyNumberFormat="1" applyFont="1" applyFill="1" applyBorder="1" applyAlignment="1">
      <alignment horizontal="right" wrapText="1"/>
    </xf>
    <xf numFmtId="169" fontId="18" fillId="0" borderId="45" xfId="14" applyNumberFormat="1" applyFont="1" applyFill="1" applyBorder="1" applyAlignment="1">
      <alignment horizontal="right" wrapText="1"/>
    </xf>
    <xf numFmtId="169" fontId="18" fillId="0" borderId="46" xfId="14" applyNumberFormat="1" applyFont="1" applyFill="1" applyBorder="1" applyAlignment="1">
      <alignment horizontal="right" wrapText="1"/>
    </xf>
    <xf numFmtId="0" fontId="18" fillId="0" borderId="47" xfId="14" applyFont="1" applyFill="1" applyBorder="1" applyAlignment="1">
      <alignment horizontal="left" vertical="top" wrapText="1" indent="1"/>
    </xf>
    <xf numFmtId="170" fontId="58" fillId="0" borderId="47" xfId="14" applyNumberFormat="1" applyFont="1" applyFill="1" applyBorder="1" applyAlignment="1">
      <alignment horizontal="right" wrapText="1"/>
    </xf>
    <xf numFmtId="169" fontId="18" fillId="0" borderId="47" xfId="14" applyNumberFormat="1" applyFont="1" applyFill="1" applyBorder="1" applyAlignment="1">
      <alignment horizontal="right" wrapText="1"/>
    </xf>
    <xf numFmtId="169" fontId="18" fillId="0" borderId="48" xfId="14" applyNumberFormat="1" applyFont="1" applyFill="1" applyBorder="1" applyAlignment="1">
      <alignment horizontal="right" wrapText="1"/>
    </xf>
    <xf numFmtId="0" fontId="59" fillId="0" borderId="37" xfId="14" applyFont="1" applyFill="1" applyBorder="1" applyAlignment="1">
      <alignment horizontal="left"/>
    </xf>
    <xf numFmtId="170" fontId="59" fillId="0" borderId="37" xfId="14" applyNumberFormat="1" applyFont="1" applyFill="1" applyBorder="1" applyAlignment="1">
      <alignment horizontal="right" wrapText="1"/>
    </xf>
    <xf numFmtId="169" fontId="22" fillId="0" borderId="37" xfId="14" applyNumberFormat="1" applyFont="1" applyFill="1" applyBorder="1" applyAlignment="1">
      <alignment horizontal="right" wrapText="1"/>
    </xf>
    <xf numFmtId="0" fontId="72" fillId="0" borderId="0" xfId="0" applyFont="1"/>
    <xf numFmtId="0" fontId="65" fillId="0" borderId="0" xfId="0" applyFont="1"/>
    <xf numFmtId="0" fontId="65" fillId="0" borderId="0" xfId="12" applyFont="1" applyAlignment="1">
      <alignment horizontal="left"/>
    </xf>
    <xf numFmtId="0" fontId="1" fillId="0" borderId="0" xfId="0" applyFont="1" applyBorder="1"/>
    <xf numFmtId="0" fontId="60" fillId="0" borderId="0" xfId="0" applyFont="1" applyFill="1" applyBorder="1" applyAlignment="1">
      <alignment horizontal="left" vertical="center" readingOrder="1"/>
    </xf>
    <xf numFmtId="0" fontId="23" fillId="0" borderId="37" xfId="0" applyFont="1" applyBorder="1" applyAlignment="1">
      <alignment wrapText="1"/>
    </xf>
    <xf numFmtId="0" fontId="72" fillId="0" borderId="0" xfId="0" applyFont="1" applyFill="1"/>
    <xf numFmtId="0" fontId="65" fillId="0" borderId="0" xfId="5" applyFont="1" applyFill="1" applyAlignme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65" fillId="0" borderId="0" xfId="53" applyFont="1"/>
    <xf numFmtId="0" fontId="93" fillId="0" borderId="0" xfId="0" applyFont="1" applyAlignment="1"/>
    <xf numFmtId="0" fontId="66" fillId="0" borderId="0" xfId="49" applyFont="1" applyAlignment="1"/>
    <xf numFmtId="3" fontId="65" fillId="0" borderId="0" xfId="27" applyFont="1" applyFill="1"/>
    <xf numFmtId="0" fontId="1" fillId="0" borderId="0" xfId="0" applyFont="1" applyFill="1" applyBorder="1"/>
    <xf numFmtId="0" fontId="1" fillId="0" borderId="37" xfId="0" applyFont="1" applyFill="1" applyBorder="1" applyAlignment="1">
      <alignment horizontal="left"/>
    </xf>
    <xf numFmtId="3" fontId="18" fillId="0" borderId="38" xfId="0" applyNumberFormat="1" applyFont="1" applyBorder="1" applyAlignment="1">
      <alignment horizontal="right"/>
    </xf>
    <xf numFmtId="0" fontId="22" fillId="0" borderId="37" xfId="0" applyFont="1" applyFill="1" applyBorder="1"/>
    <xf numFmtId="168" fontId="23" fillId="0" borderId="37" xfId="0" applyNumberFormat="1" applyFont="1" applyBorder="1"/>
    <xf numFmtId="3" fontId="22" fillId="0" borderId="38" xfId="0" applyNumberFormat="1" applyFont="1" applyFill="1" applyBorder="1"/>
    <xf numFmtId="168" fontId="22" fillId="0" borderId="38" xfId="0" applyNumberFormat="1" applyFont="1" applyFill="1" applyBorder="1"/>
    <xf numFmtId="0" fontId="18" fillId="0" borderId="38" xfId="0" applyFont="1" applyBorder="1" applyAlignment="1">
      <alignment horizontal="left"/>
    </xf>
    <xf numFmtId="3" fontId="18" fillId="0" borderId="38" xfId="0" applyNumberFormat="1" applyFont="1" applyBorder="1"/>
    <xf numFmtId="0" fontId="22" fillId="0" borderId="37" xfId="39" applyFont="1" applyFill="1" applyBorder="1" applyAlignment="1">
      <alignment vertical="center"/>
    </xf>
    <xf numFmtId="0" fontId="18" fillId="0" borderId="38" xfId="39" applyFont="1" applyFill="1" applyBorder="1" applyAlignment="1">
      <alignment horizontal="left" vertical="center" indent="1"/>
    </xf>
    <xf numFmtId="3" fontId="18" fillId="0" borderId="38" xfId="0" applyNumberFormat="1" applyFont="1" applyFill="1" applyBorder="1" applyAlignment="1">
      <alignment horizontal="right"/>
    </xf>
    <xf numFmtId="0" fontId="22" fillId="0" borderId="37" xfId="0" applyFont="1" applyFill="1" applyBorder="1" applyAlignment="1">
      <alignment horizontal="left" vertical="center" wrapText="1"/>
    </xf>
    <xf numFmtId="3" fontId="22" fillId="0" borderId="37" xfId="0" applyNumberFormat="1" applyFont="1" applyFill="1" applyBorder="1"/>
    <xf numFmtId="3" fontId="22" fillId="0" borderId="37" xfId="0" applyNumberFormat="1" applyFont="1" applyBorder="1"/>
    <xf numFmtId="3" fontId="22" fillId="0" borderId="37" xfId="0" applyNumberFormat="1" applyFont="1" applyFill="1" applyBorder="1" applyAlignment="1">
      <alignment horizontal="right" vertical="center"/>
    </xf>
    <xf numFmtId="0" fontId="22" fillId="0" borderId="34" xfId="21" applyFont="1" applyFill="1" applyBorder="1" applyAlignment="1">
      <alignment horizontal="left" vertical="center" indent="1"/>
    </xf>
    <xf numFmtId="0" fontId="18" fillId="0" borderId="34" xfId="21" applyFont="1" applyFill="1" applyBorder="1" applyAlignment="1">
      <alignment horizontal="left" vertical="center" indent="2"/>
    </xf>
    <xf numFmtId="0" fontId="18" fillId="0" borderId="38" xfId="0" applyFont="1" applyFill="1" applyBorder="1" applyAlignment="1">
      <alignment horizontal="left" indent="1"/>
    </xf>
    <xf numFmtId="3" fontId="22" fillId="0" borderId="38" xfId="0" applyNumberFormat="1" applyFont="1" applyFill="1" applyBorder="1" applyAlignment="1">
      <alignment horizontal="right"/>
    </xf>
    <xf numFmtId="0" fontId="22" fillId="0" borderId="37" xfId="21" applyFont="1" applyFill="1" applyBorder="1" applyAlignment="1">
      <alignment vertical="center"/>
    </xf>
    <xf numFmtId="169" fontId="22" fillId="0" borderId="37" xfId="0" applyNumberFormat="1" applyFont="1" applyBorder="1"/>
    <xf numFmtId="0" fontId="18" fillId="0" borderId="34" xfId="21" applyFont="1" applyFill="1" applyBorder="1" applyAlignment="1">
      <alignment horizontal="left" vertical="center" indent="1"/>
    </xf>
    <xf numFmtId="0" fontId="18" fillId="0" borderId="38" xfId="21" applyFont="1" applyFill="1" applyBorder="1" applyAlignment="1">
      <alignment horizontal="left" vertical="center" indent="1"/>
    </xf>
    <xf numFmtId="0" fontId="22" fillId="0" borderId="37" xfId="0" applyFont="1" applyBorder="1"/>
    <xf numFmtId="0" fontId="18" fillId="0" borderId="34" xfId="0" applyFont="1" applyFill="1" applyBorder="1" applyAlignment="1">
      <alignment horizontal="left" indent="1"/>
    </xf>
    <xf numFmtId="0" fontId="22" fillId="0" borderId="37" xfId="0" applyFont="1" applyFill="1" applyBorder="1" applyAlignment="1"/>
    <xf numFmtId="3" fontId="22" fillId="0" borderId="37" xfId="48" applyNumberFormat="1" applyFont="1" applyFill="1" applyBorder="1" applyAlignment="1" applyProtection="1">
      <alignment vertical="center"/>
      <protection hidden="1"/>
    </xf>
    <xf numFmtId="0" fontId="22" fillId="0" borderId="38" xfId="0" applyFont="1" applyFill="1" applyBorder="1" applyAlignment="1"/>
    <xf numFmtId="3" fontId="22" fillId="0" borderId="38" xfId="48" applyNumberFormat="1" applyFont="1" applyFill="1" applyBorder="1" applyAlignment="1" applyProtection="1">
      <alignment vertical="center"/>
      <protection hidden="1"/>
    </xf>
    <xf numFmtId="0" fontId="23" fillId="0" borderId="37" xfId="0" applyFont="1" applyBorder="1" applyAlignment="1">
      <alignment horizontal="left" vertical="center" wrapText="1"/>
    </xf>
    <xf numFmtId="0" fontId="23" fillId="0" borderId="34" xfId="0" applyFont="1" applyBorder="1" applyAlignment="1">
      <alignment horizontal="left" indent="1"/>
    </xf>
    <xf numFmtId="0" fontId="23" fillId="0" borderId="34" xfId="0" applyFont="1" applyBorder="1"/>
    <xf numFmtId="0" fontId="24" fillId="0" borderId="34" xfId="0" applyFont="1" applyBorder="1" applyAlignment="1">
      <alignment horizontal="left" indent="2"/>
    </xf>
    <xf numFmtId="3" fontId="24" fillId="0" borderId="34" xfId="0" applyNumberFormat="1" applyFont="1" applyBorder="1"/>
    <xf numFmtId="0" fontId="1" fillId="0" borderId="38" xfId="0" applyFont="1" applyBorder="1" applyAlignment="1">
      <alignment horizontal="left" wrapText="1" indent="1"/>
    </xf>
    <xf numFmtId="3" fontId="24" fillId="0" borderId="38" xfId="0" applyNumberFormat="1" applyFont="1" applyBorder="1" applyAlignment="1">
      <alignment horizontal="right"/>
    </xf>
    <xf numFmtId="3" fontId="16" fillId="0" borderId="38" xfId="0" applyNumberFormat="1" applyFont="1" applyBorder="1" applyAlignment="1">
      <alignment horizontal="right"/>
    </xf>
    <xf numFmtId="0" fontId="23" fillId="0" borderId="38" xfId="0" applyFont="1" applyBorder="1" applyAlignment="1">
      <alignment wrapText="1"/>
    </xf>
    <xf numFmtId="0" fontId="23" fillId="0" borderId="37" xfId="0" applyFont="1" applyBorder="1" applyAlignment="1">
      <alignment horizontal="left"/>
    </xf>
    <xf numFmtId="0" fontId="24" fillId="0" borderId="34" xfId="0" applyFont="1" applyBorder="1" applyAlignment="1">
      <alignment horizontal="left" indent="1"/>
    </xf>
    <xf numFmtId="168" fontId="24" fillId="0" borderId="34" xfId="0" applyNumberFormat="1" applyFont="1" applyBorder="1"/>
    <xf numFmtId="0" fontId="24" fillId="0" borderId="38" xfId="0" applyFont="1" applyBorder="1" applyAlignment="1">
      <alignment horizontal="left" indent="1"/>
    </xf>
    <xf numFmtId="168" fontId="24" fillId="0" borderId="38" xfId="0" applyNumberFormat="1" applyFont="1" applyBorder="1"/>
    <xf numFmtId="170" fontId="23" fillId="0" borderId="37" xfId="0" applyNumberFormat="1" applyFont="1" applyFill="1" applyBorder="1" applyAlignment="1">
      <alignment horizontal="right" vertical="center" wrapText="1"/>
    </xf>
    <xf numFmtId="0" fontId="22" fillId="0" borderId="38" xfId="0" applyFont="1" applyBorder="1"/>
    <xf numFmtId="169" fontId="23" fillId="0" borderId="37" xfId="66" applyNumberFormat="1" applyFont="1" applyBorder="1" applyAlignment="1">
      <alignment horizontal="right"/>
    </xf>
    <xf numFmtId="169" fontId="3" fillId="0" borderId="34" xfId="66" applyNumberFormat="1" applyFont="1" applyBorder="1" applyAlignment="1">
      <alignment horizontal="right"/>
    </xf>
    <xf numFmtId="169" fontId="3" fillId="0" borderId="38" xfId="66" applyNumberFormat="1" applyFont="1" applyBorder="1" applyAlignment="1">
      <alignment horizontal="right"/>
    </xf>
    <xf numFmtId="0" fontId="22" fillId="0" borderId="37" xfId="3" applyFont="1" applyFill="1" applyBorder="1" applyAlignment="1"/>
    <xf numFmtId="3" fontId="22" fillId="0" borderId="37" xfId="1" applyNumberFormat="1" applyFont="1" applyBorder="1" applyAlignment="1">
      <alignment horizontal="right" wrapText="1"/>
    </xf>
    <xf numFmtId="3" fontId="22" fillId="0" borderId="37" xfId="1" applyNumberFormat="1" applyFont="1" applyBorder="1" applyAlignment="1">
      <alignment horizontal="right"/>
    </xf>
    <xf numFmtId="0" fontId="22" fillId="0" borderId="34" xfId="1" applyFont="1" applyBorder="1" applyAlignment="1">
      <alignment horizontal="left" wrapText="1" indent="1"/>
    </xf>
    <xf numFmtId="3" fontId="22" fillId="0" borderId="34" xfId="1" applyNumberFormat="1" applyFont="1" applyBorder="1" applyAlignment="1">
      <alignment horizontal="right" wrapText="1"/>
    </xf>
    <xf numFmtId="3" fontId="22" fillId="0" borderId="34" xfId="1" applyNumberFormat="1" applyFont="1" applyFill="1" applyBorder="1" applyAlignment="1">
      <alignment horizontal="right"/>
    </xf>
    <xf numFmtId="3" fontId="22" fillId="0" borderId="34" xfId="1" applyNumberFormat="1" applyFont="1" applyBorder="1" applyAlignment="1">
      <alignment horizontal="right"/>
    </xf>
    <xf numFmtId="0" fontId="18" fillId="0" borderId="34" xfId="1" applyFont="1" applyBorder="1" applyAlignment="1">
      <alignment horizontal="left" wrapText="1" indent="2"/>
    </xf>
    <xf numFmtId="3" fontId="18" fillId="0" borderId="34" xfId="1" applyNumberFormat="1" applyFont="1" applyBorder="1" applyAlignment="1">
      <alignment horizontal="right" wrapText="1"/>
    </xf>
    <xf numFmtId="3" fontId="18" fillId="0" borderId="34" xfId="1" applyNumberFormat="1" applyFont="1" applyFill="1" applyBorder="1" applyAlignment="1">
      <alignment horizontal="right"/>
    </xf>
    <xf numFmtId="3" fontId="18" fillId="0" borderId="34" xfId="1" applyNumberFormat="1" applyFont="1" applyBorder="1" applyAlignment="1">
      <alignment horizontal="right"/>
    </xf>
    <xf numFmtId="0" fontId="18" fillId="0" borderId="34" xfId="1" applyFont="1" applyBorder="1" applyAlignment="1">
      <alignment horizontal="right"/>
    </xf>
    <xf numFmtId="0" fontId="18" fillId="0" borderId="38" xfId="1" applyFont="1" applyBorder="1" applyAlignment="1">
      <alignment horizontal="left" wrapText="1" indent="1"/>
    </xf>
    <xf numFmtId="3" fontId="18" fillId="0" borderId="38" xfId="1" applyNumberFormat="1" applyFont="1" applyBorder="1" applyAlignment="1">
      <alignment horizontal="right" wrapText="1"/>
    </xf>
    <xf numFmtId="3" fontId="18" fillId="0" borderId="38" xfId="1" applyNumberFormat="1" applyFont="1" applyFill="1" applyBorder="1" applyAlignment="1">
      <alignment horizontal="right"/>
    </xf>
    <xf numFmtId="3" fontId="18" fillId="0" borderId="38" xfId="1" applyNumberFormat="1" applyFont="1" applyBorder="1" applyAlignment="1">
      <alignment horizontal="right"/>
    </xf>
    <xf numFmtId="0" fontId="22" fillId="0" borderId="37" xfId="1" applyFont="1" applyBorder="1" applyAlignment="1">
      <alignment wrapText="1"/>
    </xf>
    <xf numFmtId="3" fontId="22" fillId="0" borderId="37" xfId="1" applyNumberFormat="1" applyFont="1" applyFill="1" applyBorder="1"/>
    <xf numFmtId="3" fontId="22" fillId="0" borderId="37" xfId="1" applyNumberFormat="1" applyFont="1" applyFill="1" applyBorder="1" applyAlignment="1">
      <alignment horizontal="right"/>
    </xf>
    <xf numFmtId="168" fontId="22" fillId="0" borderId="37" xfId="1" applyNumberFormat="1" applyFont="1" applyBorder="1" applyAlignment="1">
      <alignment horizontal="right" wrapText="1"/>
    </xf>
    <xf numFmtId="0" fontId="18" fillId="0" borderId="34" xfId="1" applyFont="1" applyBorder="1" applyAlignment="1">
      <alignment horizontal="left" wrapText="1" indent="1"/>
    </xf>
    <xf numFmtId="168" fontId="18" fillId="0" borderId="34" xfId="1" applyNumberFormat="1" applyFont="1" applyBorder="1" applyAlignment="1">
      <alignment horizontal="right" wrapText="1"/>
    </xf>
    <xf numFmtId="168" fontId="18" fillId="0" borderId="34" xfId="1" applyNumberFormat="1" applyFont="1" applyFill="1" applyBorder="1" applyAlignment="1">
      <alignment horizontal="right"/>
    </xf>
    <xf numFmtId="168" fontId="18" fillId="0" borderId="38" xfId="1" applyNumberFormat="1" applyFont="1" applyBorder="1" applyAlignment="1">
      <alignment horizontal="right" wrapText="1"/>
    </xf>
    <xf numFmtId="168" fontId="18" fillId="0" borderId="38" xfId="1" applyNumberFormat="1" applyFont="1" applyFill="1" applyBorder="1" applyAlignment="1">
      <alignment horizontal="right"/>
    </xf>
    <xf numFmtId="3" fontId="22" fillId="0" borderId="37" xfId="0" applyNumberFormat="1" applyFont="1" applyFill="1" applyBorder="1" applyAlignment="1">
      <alignment horizontal="right" vertical="center" wrapText="1"/>
    </xf>
    <xf numFmtId="168" fontId="22" fillId="0" borderId="37" xfId="12" applyNumberFormat="1" applyFont="1" applyBorder="1" applyAlignment="1">
      <alignment horizontal="right"/>
    </xf>
    <xf numFmtId="3" fontId="23" fillId="0" borderId="34" xfId="0" applyNumberFormat="1" applyFont="1" applyFill="1" applyBorder="1" applyAlignment="1">
      <alignment horizontal="right"/>
    </xf>
    <xf numFmtId="168" fontId="23" fillId="0" borderId="34" xfId="0" applyNumberFormat="1" applyFont="1" applyFill="1" applyBorder="1" applyAlignment="1">
      <alignment horizontal="right"/>
    </xf>
    <xf numFmtId="3" fontId="15" fillId="0" borderId="34" xfId="0" applyNumberFormat="1" applyFont="1" applyFill="1" applyBorder="1" applyAlignment="1">
      <alignment horizontal="right"/>
    </xf>
    <xf numFmtId="168" fontId="15" fillId="0" borderId="34" xfId="0" applyNumberFormat="1" applyFont="1" applyFill="1" applyBorder="1" applyAlignment="1">
      <alignment horizontal="right"/>
    </xf>
    <xf numFmtId="0" fontId="3" fillId="0" borderId="38" xfId="0" applyFont="1" applyBorder="1" applyAlignment="1">
      <alignment horizontal="left" indent="1"/>
    </xf>
    <xf numFmtId="168" fontId="18" fillId="0" borderId="38" xfId="12" applyNumberFormat="1" applyFont="1" applyBorder="1" applyAlignment="1">
      <alignment horizontal="right"/>
    </xf>
    <xf numFmtId="3" fontId="22" fillId="0" borderId="37" xfId="21" applyNumberFormat="1" applyFont="1" applyFill="1" applyBorder="1" applyAlignment="1"/>
    <xf numFmtId="3" fontId="18" fillId="0" borderId="34" xfId="21" applyNumberFormat="1" applyFont="1" applyFill="1" applyBorder="1" applyAlignment="1"/>
    <xf numFmtId="0" fontId="18" fillId="0" borderId="29" xfId="41" applyFont="1" applyFill="1" applyBorder="1" applyAlignment="1">
      <alignment vertical="center"/>
    </xf>
    <xf numFmtId="0" fontId="18" fillId="0" borderId="29" xfId="41" applyFont="1" applyFill="1" applyBorder="1" applyAlignment="1">
      <alignment horizontal="left" vertical="center" indent="1"/>
    </xf>
    <xf numFmtId="0" fontId="22" fillId="0" borderId="37" xfId="19" applyFont="1" applyBorder="1"/>
    <xf numFmtId="3" fontId="22" fillId="0" borderId="37" xfId="19" applyNumberFormat="1" applyFont="1" applyBorder="1" applyAlignment="1"/>
    <xf numFmtId="0" fontId="18" fillId="0" borderId="7" xfId="19" applyFont="1" applyBorder="1" applyAlignment="1">
      <alignment horizontal="left" indent="1"/>
    </xf>
    <xf numFmtId="3" fontId="18" fillId="0" borderId="7" xfId="46" applyNumberFormat="1" applyFont="1" applyBorder="1" applyAlignment="1" applyProtection="1">
      <alignment vertical="center"/>
      <protection hidden="1"/>
    </xf>
    <xf numFmtId="0" fontId="18" fillId="0" borderId="38" xfId="19" applyFont="1" applyBorder="1" applyAlignment="1">
      <alignment horizontal="left" indent="1"/>
    </xf>
    <xf numFmtId="3" fontId="18" fillId="0" borderId="38" xfId="46" applyNumberFormat="1" applyFont="1" applyBorder="1" applyAlignment="1" applyProtection="1">
      <alignment vertical="center"/>
      <protection hidden="1"/>
    </xf>
    <xf numFmtId="0" fontId="22" fillId="0" borderId="38" xfId="19" applyFont="1" applyBorder="1"/>
    <xf numFmtId="3" fontId="22" fillId="0" borderId="38" xfId="46" applyNumberFormat="1" applyFont="1" applyBorder="1" applyAlignment="1" applyProtection="1">
      <protection hidden="1"/>
    </xf>
    <xf numFmtId="168" fontId="18" fillId="0" borderId="38" xfId="19" applyNumberFormat="1" applyFont="1" applyBorder="1"/>
    <xf numFmtId="168" fontId="22" fillId="0" borderId="38" xfId="19" applyNumberFormat="1" applyFont="1" applyBorder="1"/>
    <xf numFmtId="0" fontId="18" fillId="0" borderId="7" xfId="39" applyFont="1" applyFill="1" applyBorder="1" applyAlignment="1">
      <alignment horizontal="left" vertical="center" indent="1"/>
    </xf>
    <xf numFmtId="3" fontId="12" fillId="0" borderId="7" xfId="0" applyNumberFormat="1" applyFont="1" applyBorder="1"/>
    <xf numFmtId="0" fontId="22" fillId="0" borderId="37" xfId="0" applyFont="1" applyBorder="1" applyAlignment="1">
      <alignment horizontal="left" vertical="center"/>
    </xf>
    <xf numFmtId="3" fontId="22" fillId="0" borderId="37" xfId="0" applyNumberFormat="1" applyFont="1" applyBorder="1" applyAlignment="1">
      <alignment horizontal="right"/>
    </xf>
    <xf numFmtId="2" fontId="18" fillId="0" borderId="7" xfId="0" applyNumberFormat="1" applyFont="1" applyBorder="1" applyAlignment="1">
      <alignment horizontal="left" indent="1"/>
    </xf>
    <xf numFmtId="49" fontId="18" fillId="0" borderId="7" xfId="0" applyNumberFormat="1" applyFont="1" applyBorder="1" applyAlignment="1">
      <alignment horizontal="left" indent="1"/>
    </xf>
    <xf numFmtId="0" fontId="18" fillId="0" borderId="7" xfId="0" applyNumberFormat="1" applyFont="1" applyBorder="1" applyAlignment="1">
      <alignment horizontal="left" indent="1"/>
    </xf>
    <xf numFmtId="0" fontId="18" fillId="0" borderId="38" xfId="0" applyNumberFormat="1" applyFont="1" applyBorder="1" applyAlignment="1">
      <alignment horizontal="left" indent="1"/>
    </xf>
    <xf numFmtId="2" fontId="22" fillId="0" borderId="37" xfId="53" applyNumberFormat="1" applyFont="1" applyBorder="1" applyAlignment="1"/>
    <xf numFmtId="2" fontId="18" fillId="0" borderId="7" xfId="53" applyNumberFormat="1" applyFont="1" applyBorder="1" applyAlignment="1">
      <alignment horizontal="left" indent="1"/>
    </xf>
    <xf numFmtId="3" fontId="18" fillId="0" borderId="7" xfId="0" applyNumberFormat="1" applyFont="1" applyBorder="1"/>
    <xf numFmtId="168" fontId="18" fillId="0" borderId="7" xfId="0" applyNumberFormat="1" applyFont="1" applyBorder="1" applyAlignment="1">
      <alignment horizontal="right"/>
    </xf>
    <xf numFmtId="2" fontId="18" fillId="0" borderId="38" xfId="53" applyNumberFormat="1" applyFont="1" applyBorder="1" applyAlignment="1">
      <alignment horizontal="left" indent="1"/>
    </xf>
    <xf numFmtId="3" fontId="18" fillId="0" borderId="38" xfId="1" applyNumberFormat="1" applyFont="1" applyBorder="1"/>
    <xf numFmtId="168" fontId="18" fillId="0" borderId="38" xfId="0" applyNumberFormat="1" applyFont="1" applyBorder="1" applyAlignment="1">
      <alignment horizontal="right"/>
    </xf>
    <xf numFmtId="4" fontId="22" fillId="0" borderId="37" xfId="53" applyNumberFormat="1" applyFont="1" applyBorder="1"/>
    <xf numFmtId="4" fontId="22" fillId="0" borderId="38" xfId="53" applyNumberFormat="1" applyFont="1" applyBorder="1"/>
    <xf numFmtId="3" fontId="22" fillId="0" borderId="38" xfId="15" applyNumberFormat="1" applyFont="1" applyBorder="1" applyAlignment="1">
      <alignment horizontal="right"/>
    </xf>
    <xf numFmtId="3" fontId="22" fillId="0" borderId="37" xfId="51" applyNumberFormat="1" applyFont="1" applyBorder="1" applyAlignment="1">
      <alignment horizontal="right" vertical="center" wrapText="1"/>
    </xf>
    <xf numFmtId="0" fontId="22" fillId="0" borderId="50" xfId="14" applyFont="1" applyFill="1" applyBorder="1" applyAlignment="1">
      <alignment horizontal="left" wrapText="1"/>
    </xf>
    <xf numFmtId="170" fontId="59" fillId="0" borderId="51" xfId="14" applyNumberFormat="1" applyFont="1" applyFill="1" applyBorder="1" applyAlignment="1">
      <alignment horizontal="right" wrapText="1"/>
    </xf>
    <xf numFmtId="172" fontId="59" fillId="0" borderId="43" xfId="14" applyNumberFormat="1" applyFont="1" applyFill="1" applyBorder="1" applyAlignment="1">
      <alignment horizontal="right" wrapText="1"/>
    </xf>
    <xf numFmtId="172" fontId="59" fillId="0" borderId="44" xfId="14" applyNumberFormat="1" applyFont="1" applyFill="1" applyBorder="1" applyAlignment="1">
      <alignment horizontal="right" wrapText="1"/>
    </xf>
    <xf numFmtId="0" fontId="18" fillId="0" borderId="39" xfId="14" applyFont="1" applyFill="1" applyBorder="1" applyAlignment="1">
      <alignment horizontal="left" wrapText="1" indent="1"/>
    </xf>
    <xf numFmtId="170" fontId="58" fillId="0" borderId="52" xfId="14" applyNumberFormat="1" applyFont="1" applyFill="1" applyBorder="1" applyAlignment="1">
      <alignment horizontal="right" wrapText="1"/>
    </xf>
    <xf numFmtId="172" fontId="58" fillId="0" borderId="45" xfId="14" applyNumberFormat="1" applyFont="1" applyFill="1" applyBorder="1" applyAlignment="1">
      <alignment horizontal="right" wrapText="1"/>
    </xf>
    <xf numFmtId="172" fontId="58" fillId="0" borderId="46" xfId="14" applyNumberFormat="1" applyFont="1" applyFill="1" applyBorder="1" applyAlignment="1">
      <alignment horizontal="right" wrapText="1"/>
    </xf>
    <xf numFmtId="0" fontId="18" fillId="0" borderId="40" xfId="14" applyFont="1" applyFill="1" applyBorder="1" applyAlignment="1">
      <alignment horizontal="left" wrapText="1" indent="1"/>
    </xf>
    <xf numFmtId="170" fontId="58" fillId="0" borderId="53" xfId="14" applyNumberFormat="1" applyFont="1" applyFill="1" applyBorder="1" applyAlignment="1">
      <alignment horizontal="right" wrapText="1"/>
    </xf>
    <xf numFmtId="170" fontId="58" fillId="0" borderId="54" xfId="14" applyNumberFormat="1" applyFont="1" applyFill="1" applyBorder="1" applyAlignment="1">
      <alignment horizontal="right" wrapText="1"/>
    </xf>
    <xf numFmtId="172" fontId="58" fillId="0" borderId="54" xfId="14" applyNumberFormat="1" applyFont="1" applyFill="1" applyBorder="1" applyAlignment="1">
      <alignment horizontal="right" wrapText="1"/>
    </xf>
    <xf numFmtId="172" fontId="58" fillId="0" borderId="55" xfId="14" applyNumberFormat="1" applyFont="1" applyFill="1" applyBorder="1" applyAlignment="1">
      <alignment horizontal="right" wrapText="1"/>
    </xf>
    <xf numFmtId="3" fontId="22" fillId="0" borderId="6" xfId="0" applyNumberFormat="1" applyFont="1" applyBorder="1" applyAlignment="1">
      <alignment vertical="center"/>
    </xf>
    <xf numFmtId="3" fontId="18" fillId="0" borderId="6" xfId="0" applyNumberFormat="1" applyFont="1" applyBorder="1" applyAlignment="1">
      <alignment vertical="center"/>
    </xf>
    <xf numFmtId="0" fontId="22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indent="1"/>
    </xf>
    <xf numFmtId="3" fontId="22" fillId="0" borderId="7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right" vertical="center"/>
    </xf>
    <xf numFmtId="3" fontId="18" fillId="0" borderId="7" xfId="0" applyNumberFormat="1" applyFont="1" applyBorder="1" applyAlignment="1">
      <alignment horizontal="right" vertical="center"/>
    </xf>
    <xf numFmtId="0" fontId="5" fillId="0" borderId="38" xfId="0" applyFont="1" applyFill="1" applyBorder="1" applyAlignment="1">
      <alignment horizontal="left" indent="1"/>
    </xf>
    <xf numFmtId="3" fontId="22" fillId="0" borderId="38" xfId="0" applyNumberFormat="1" applyFont="1" applyBorder="1" applyAlignment="1">
      <alignment horizontal="right" vertical="center"/>
    </xf>
    <xf numFmtId="0" fontId="18" fillId="0" borderId="38" xfId="0" applyFont="1" applyBorder="1" applyAlignment="1">
      <alignment horizontal="right" vertical="center"/>
    </xf>
    <xf numFmtId="3" fontId="23" fillId="0" borderId="6" xfId="0" applyNumberFormat="1" applyFont="1" applyBorder="1" applyAlignment="1">
      <alignment horizontal="right"/>
    </xf>
    <xf numFmtId="169" fontId="23" fillId="0" borderId="6" xfId="0" applyNumberFormat="1" applyFont="1" applyBorder="1" applyAlignment="1">
      <alignment horizontal="right"/>
    </xf>
    <xf numFmtId="169" fontId="23" fillId="0" borderId="6" xfId="0" applyNumberFormat="1" applyFont="1" applyFill="1" applyBorder="1" applyAlignment="1">
      <alignment horizontal="right"/>
    </xf>
    <xf numFmtId="0" fontId="13" fillId="0" borderId="39" xfId="0" applyFont="1" applyBorder="1"/>
    <xf numFmtId="3" fontId="13" fillId="0" borderId="7" xfId="0" applyNumberFormat="1" applyFont="1" applyBorder="1" applyAlignment="1">
      <alignment horizontal="right"/>
    </xf>
    <xf numFmtId="0" fontId="13" fillId="0" borderId="40" xfId="0" applyFont="1" applyBorder="1"/>
    <xf numFmtId="3" fontId="18" fillId="0" borderId="38" xfId="5" applyNumberFormat="1" applyFont="1" applyFill="1" applyBorder="1" applyAlignment="1">
      <alignment horizontal="right"/>
    </xf>
    <xf numFmtId="0" fontId="22" fillId="0" borderId="6" xfId="5" applyFont="1" applyFill="1" applyBorder="1" applyAlignment="1"/>
    <xf numFmtId="49" fontId="18" fillId="0" borderId="7" xfId="5" applyNumberFormat="1" applyFont="1" applyFill="1" applyBorder="1" applyAlignment="1">
      <alignment horizontal="left" vertical="center" wrapText="1" indent="1"/>
    </xf>
    <xf numFmtId="49" fontId="18" fillId="0" borderId="38" xfId="5" applyNumberFormat="1" applyFont="1" applyFill="1" applyBorder="1" applyAlignment="1">
      <alignment horizontal="left" vertical="center" wrapText="1" indent="1"/>
    </xf>
    <xf numFmtId="168" fontId="18" fillId="0" borderId="38" xfId="5" applyNumberFormat="1" applyFont="1" applyBorder="1" applyAlignment="1">
      <alignment horizontal="right"/>
    </xf>
    <xf numFmtId="168" fontId="18" fillId="0" borderId="38" xfId="0" applyNumberFormat="1" applyFont="1" applyFill="1" applyBorder="1" applyAlignment="1">
      <alignment horizontal="right"/>
    </xf>
    <xf numFmtId="0" fontId="22" fillId="0" borderId="41" xfId="5" applyFont="1" applyFill="1" applyBorder="1"/>
    <xf numFmtId="169" fontId="22" fillId="0" borderId="6" xfId="5" applyNumberFormat="1" applyFont="1" applyFill="1" applyBorder="1" applyAlignment="1">
      <alignment horizontal="right"/>
    </xf>
    <xf numFmtId="0" fontId="18" fillId="0" borderId="7" xfId="0" applyFont="1" applyFill="1" applyBorder="1" applyAlignment="1" applyProtection="1">
      <alignment horizontal="left" wrapText="1" indent="1"/>
    </xf>
    <xf numFmtId="168" fontId="18" fillId="0" borderId="38" xfId="5" applyNumberFormat="1" applyFont="1" applyFill="1" applyBorder="1" applyAlignment="1">
      <alignment horizontal="right"/>
    </xf>
    <xf numFmtId="169" fontId="18" fillId="0" borderId="38" xfId="5" applyNumberFormat="1" applyFont="1" applyFill="1" applyBorder="1" applyAlignment="1">
      <alignment horizontal="right"/>
    </xf>
    <xf numFmtId="0" fontId="3" fillId="0" borderId="31" xfId="67" applyNumberFormat="1" applyFont="1" applyBorder="1" applyAlignment="1">
      <alignment horizontal="center" vertical="center" wrapText="1"/>
    </xf>
    <xf numFmtId="0" fontId="3" fillId="0" borderId="31" xfId="23" applyFont="1" applyBorder="1" applyAlignment="1">
      <alignment horizontal="center" vertical="center" wrapText="1"/>
    </xf>
    <xf numFmtId="0" fontId="3" fillId="0" borderId="7" xfId="23" applyFont="1" applyBorder="1" applyAlignment="1">
      <alignment horizontal="left"/>
    </xf>
    <xf numFmtId="0" fontId="3" fillId="0" borderId="38" xfId="23" applyFont="1" applyBorder="1" applyAlignment="1">
      <alignment horizontal="left"/>
    </xf>
    <xf numFmtId="0" fontId="77" fillId="0" borderId="0" xfId="5" applyFont="1" applyFill="1" applyAlignment="1"/>
    <xf numFmtId="0" fontId="77" fillId="0" borderId="0" xfId="0" applyFont="1" applyBorder="1" applyAlignment="1">
      <alignment horizontal="left"/>
    </xf>
    <xf numFmtId="0" fontId="94" fillId="0" borderId="0" xfId="0" applyFont="1"/>
    <xf numFmtId="0" fontId="77" fillId="0" borderId="0" xfId="12" applyFont="1" applyFill="1" applyBorder="1" applyAlignment="1">
      <alignment horizontal="left" vertical="center"/>
    </xf>
    <xf numFmtId="0" fontId="77" fillId="0" borderId="0" xfId="14" applyFont="1" applyFill="1" applyBorder="1" applyAlignment="1">
      <alignment horizontal="left"/>
    </xf>
    <xf numFmtId="0" fontId="95" fillId="0" borderId="0" xfId="0" applyFont="1"/>
    <xf numFmtId="0" fontId="77" fillId="0" borderId="0" xfId="53" applyFont="1"/>
    <xf numFmtId="0" fontId="96" fillId="0" borderId="0" xfId="0" applyFont="1"/>
    <xf numFmtId="0" fontId="96" fillId="0" borderId="0" xfId="0" applyFont="1" applyAlignment="1"/>
    <xf numFmtId="3" fontId="5" fillId="0" borderId="7" xfId="0" applyNumberFormat="1" applyFont="1" applyBorder="1"/>
    <xf numFmtId="0" fontId="1" fillId="0" borderId="0" xfId="0" applyFont="1" applyBorder="1" applyAlignment="1"/>
    <xf numFmtId="168" fontId="18" fillId="0" borderId="0" xfId="7" applyNumberFormat="1" applyFont="1" applyFill="1" applyBorder="1" applyAlignment="1" applyProtection="1"/>
    <xf numFmtId="0" fontId="73" fillId="0" borderId="0" xfId="0" applyFont="1" applyFill="1"/>
    <xf numFmtId="0" fontId="10" fillId="0" borderId="0" xfId="0" applyFont="1" applyBorder="1" applyAlignment="1">
      <alignment wrapText="1"/>
    </xf>
    <xf numFmtId="3" fontId="22" fillId="0" borderId="37" xfId="1" applyNumberFormat="1" applyFont="1" applyFill="1" applyBorder="1" applyAlignment="1">
      <alignment wrapText="1"/>
    </xf>
    <xf numFmtId="0" fontId="22" fillId="0" borderId="37" xfId="1" applyFont="1" applyFill="1" applyBorder="1" applyAlignment="1">
      <alignment horizontal="right"/>
    </xf>
    <xf numFmtId="0" fontId="22" fillId="0" borderId="37" xfId="1" applyFont="1" applyFill="1" applyBorder="1" applyAlignment="1">
      <alignment wrapText="1"/>
    </xf>
    <xf numFmtId="0" fontId="22" fillId="0" borderId="9" xfId="1" applyFont="1" applyFill="1" applyBorder="1" applyAlignment="1">
      <alignment wrapText="1"/>
    </xf>
    <xf numFmtId="3" fontId="22" fillId="0" borderId="37" xfId="1" applyNumberFormat="1" applyFont="1" applyFill="1" applyBorder="1" applyAlignment="1">
      <alignment horizontal="right" wrapText="1"/>
    </xf>
    <xf numFmtId="3" fontId="22" fillId="0" borderId="7" xfId="1" applyNumberFormat="1" applyFont="1" applyFill="1" applyBorder="1" applyAlignment="1">
      <alignment horizontal="right" wrapText="1"/>
    </xf>
    <xf numFmtId="3" fontId="18" fillId="0" borderId="7" xfId="1" applyNumberFormat="1" applyFont="1" applyFill="1" applyBorder="1" applyAlignment="1">
      <alignment horizontal="right" wrapText="1"/>
    </xf>
    <xf numFmtId="3" fontId="22" fillId="0" borderId="9" xfId="1" applyNumberFormat="1" applyFont="1" applyFill="1" applyBorder="1" applyAlignment="1">
      <alignment horizontal="right" wrapText="1"/>
    </xf>
    <xf numFmtId="0" fontId="30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right" vertical="center"/>
    </xf>
    <xf numFmtId="0" fontId="22" fillId="0" borderId="7" xfId="1" applyFont="1" applyBorder="1" applyAlignment="1">
      <alignment wrapText="1"/>
    </xf>
    <xf numFmtId="3" fontId="22" fillId="0" borderId="7" xfId="1" applyNumberFormat="1" applyFont="1" applyBorder="1" applyAlignment="1">
      <alignment horizontal="right" wrapText="1"/>
    </xf>
    <xf numFmtId="3" fontId="22" fillId="0" borderId="7" xfId="1" applyNumberFormat="1" applyFont="1" applyBorder="1" applyAlignment="1">
      <alignment horizontal="right"/>
    </xf>
    <xf numFmtId="0" fontId="22" fillId="0" borderId="9" xfId="1" applyFont="1" applyBorder="1" applyAlignment="1">
      <alignment wrapText="1"/>
    </xf>
    <xf numFmtId="3" fontId="22" fillId="0" borderId="9" xfId="1" applyNumberFormat="1" applyFont="1" applyBorder="1" applyAlignment="1">
      <alignment horizontal="right" wrapText="1"/>
    </xf>
    <xf numFmtId="3" fontId="22" fillId="0" borderId="9" xfId="1" applyNumberFormat="1" applyFont="1" applyBorder="1"/>
    <xf numFmtId="168" fontId="22" fillId="0" borderId="7" xfId="1" applyNumberFormat="1" applyFont="1" applyBorder="1" applyAlignment="1">
      <alignment horizontal="right" wrapText="1"/>
    </xf>
    <xf numFmtId="169" fontId="22" fillId="0" borderId="7" xfId="1" applyNumberFormat="1" applyFont="1" applyBorder="1" applyAlignment="1">
      <alignment horizontal="right" wrapText="1"/>
    </xf>
    <xf numFmtId="169" fontId="22" fillId="0" borderId="9" xfId="1" applyNumberFormat="1" applyFont="1" applyBorder="1" applyAlignment="1">
      <alignment horizontal="right" wrapText="1"/>
    </xf>
    <xf numFmtId="0" fontId="22" fillId="0" borderId="7" xfId="0" applyFont="1" applyBorder="1" applyAlignment="1">
      <alignment horizontal="right"/>
    </xf>
    <xf numFmtId="0" fontId="22" fillId="0" borderId="7" xfId="0" applyNumberFormat="1" applyFont="1" applyBorder="1" applyAlignment="1">
      <alignment horizontal="right"/>
    </xf>
    <xf numFmtId="0" fontId="22" fillId="0" borderId="38" xfId="0" applyFont="1" applyBorder="1" applyAlignment="1">
      <alignment horizontal="right"/>
    </xf>
    <xf numFmtId="168" fontId="22" fillId="0" borderId="7" xfId="0" applyNumberFormat="1" applyFont="1" applyBorder="1"/>
    <xf numFmtId="169" fontId="22" fillId="0" borderId="38" xfId="0" applyNumberFormat="1" applyFont="1" applyFill="1" applyBorder="1" applyAlignment="1">
      <alignment horizontal="right"/>
    </xf>
    <xf numFmtId="0" fontId="23" fillId="0" borderId="7" xfId="0" applyFont="1" applyBorder="1" applyAlignment="1">
      <alignment wrapText="1"/>
    </xf>
    <xf numFmtId="3" fontId="23" fillId="0" borderId="38" xfId="0" applyNumberFormat="1" applyFont="1" applyBorder="1"/>
    <xf numFmtId="169" fontId="23" fillId="0" borderId="38" xfId="0" applyNumberFormat="1" applyFont="1" applyBorder="1" applyAlignment="1">
      <alignment horizontal="right"/>
    </xf>
    <xf numFmtId="170" fontId="3" fillId="0" borderId="7" xfId="0" applyNumberFormat="1" applyFont="1" applyFill="1" applyBorder="1" applyAlignment="1">
      <alignment horizontal="right" wrapText="1"/>
    </xf>
    <xf numFmtId="0" fontId="18" fillId="0" borderId="38" xfId="0" applyFont="1" applyBorder="1"/>
    <xf numFmtId="0" fontId="18" fillId="0" borderId="38" xfId="0" applyFont="1" applyBorder="1" applyAlignment="1">
      <alignment horizontal="right"/>
    </xf>
    <xf numFmtId="0" fontId="30" fillId="0" borderId="0" xfId="35" applyFont="1"/>
    <xf numFmtId="169" fontId="1" fillId="0" borderId="7" xfId="66" applyNumberFormat="1" applyFont="1" applyBorder="1"/>
    <xf numFmtId="169" fontId="1" fillId="0" borderId="7" xfId="66" applyNumberFormat="1" applyFont="1" applyBorder="1" applyAlignment="1">
      <alignment horizontal="right"/>
    </xf>
    <xf numFmtId="169" fontId="1" fillId="0" borderId="62" xfId="66" applyNumberFormat="1" applyFont="1" applyBorder="1"/>
    <xf numFmtId="0" fontId="18" fillId="0" borderId="31" xfId="66" applyFont="1" applyFill="1" applyBorder="1" applyAlignment="1">
      <alignment horizontal="center" vertical="center"/>
    </xf>
    <xf numFmtId="169" fontId="1" fillId="0" borderId="38" xfId="66" applyNumberFormat="1" applyFont="1" applyBorder="1"/>
    <xf numFmtId="169" fontId="1" fillId="0" borderId="62" xfId="66" applyNumberFormat="1" applyFont="1" applyBorder="1" applyAlignment="1">
      <alignment horizontal="right"/>
    </xf>
    <xf numFmtId="169" fontId="1" fillId="0" borderId="38" xfId="66" applyNumberFormat="1" applyFont="1" applyBorder="1" applyAlignment="1">
      <alignment horizontal="right"/>
    </xf>
    <xf numFmtId="170" fontId="50" fillId="0" borderId="0" xfId="23" applyNumberFormat="1" applyFont="1" applyFill="1" applyBorder="1" applyAlignment="1">
      <alignment horizontal="center" vertical="center" wrapText="1"/>
    </xf>
    <xf numFmtId="170" fontId="50" fillId="0" borderId="37" xfId="23" applyNumberFormat="1" applyFont="1" applyFill="1" applyBorder="1" applyAlignment="1">
      <alignment horizontal="left" vertical="center" wrapText="1"/>
    </xf>
    <xf numFmtId="170" fontId="18" fillId="0" borderId="38" xfId="23" applyNumberFormat="1" applyFont="1" applyFill="1" applyBorder="1" applyAlignment="1">
      <alignment horizontal="left" vertical="center" wrapText="1"/>
    </xf>
    <xf numFmtId="0" fontId="18" fillId="0" borderId="0" xfId="23" applyFont="1" applyFill="1" applyBorder="1" applyAlignment="1">
      <alignment vertical="top" wrapText="1"/>
    </xf>
    <xf numFmtId="169" fontId="3" fillId="0" borderId="7" xfId="67" applyNumberFormat="1" applyFont="1" applyBorder="1" applyAlignment="1">
      <alignment horizontal="right"/>
    </xf>
    <xf numFmtId="169" fontId="3" fillId="0" borderId="7" xfId="23" applyNumberFormat="1" applyFont="1" applyBorder="1" applyAlignment="1">
      <alignment horizontal="right"/>
    </xf>
    <xf numFmtId="169" fontId="3" fillId="0" borderId="38" xfId="67" applyNumberFormat="1" applyFont="1" applyBorder="1" applyAlignment="1">
      <alignment horizontal="right"/>
    </xf>
    <xf numFmtId="0" fontId="22" fillId="0" borderId="37" xfId="0" applyFont="1" applyFill="1" applyBorder="1" applyAlignment="1">
      <alignment horizontal="left"/>
    </xf>
    <xf numFmtId="3" fontId="53" fillId="0" borderId="37" xfId="0" applyNumberFormat="1" applyFont="1" applyFill="1" applyBorder="1" applyAlignment="1">
      <alignment horizontal="right" vertical="top"/>
    </xf>
    <xf numFmtId="3" fontId="22" fillId="0" borderId="37" xfId="25" applyNumberFormat="1" applyFont="1" applyFill="1" applyBorder="1" applyAlignment="1">
      <alignment horizontal="right"/>
    </xf>
    <xf numFmtId="3" fontId="22" fillId="0" borderId="7" xfId="25" applyNumberFormat="1" applyFont="1" applyFill="1" applyBorder="1" applyAlignment="1"/>
    <xf numFmtId="3" fontId="22" fillId="0" borderId="7" xfId="25" applyNumberFormat="1" applyFont="1" applyFill="1" applyBorder="1" applyAlignment="1">
      <alignment horizontal="right" vertical="top"/>
    </xf>
    <xf numFmtId="3" fontId="22" fillId="0" borderId="7" xfId="25" applyNumberFormat="1" applyFont="1" applyFill="1" applyBorder="1" applyAlignment="1">
      <alignment horizontal="right"/>
    </xf>
    <xf numFmtId="0" fontId="22" fillId="0" borderId="38" xfId="0" applyFont="1" applyFill="1" applyBorder="1"/>
    <xf numFmtId="3" fontId="22" fillId="0" borderId="38" xfId="25" applyNumberFormat="1" applyFont="1" applyFill="1" applyBorder="1" applyAlignment="1">
      <alignment horizontal="right" vertical="center"/>
    </xf>
    <xf numFmtId="3" fontId="22" fillId="0" borderId="37" xfId="0" applyNumberFormat="1" applyFont="1" applyBorder="1" applyAlignment="1">
      <alignment horizontal="right" vertical="center"/>
    </xf>
    <xf numFmtId="3" fontId="22" fillId="0" borderId="7" xfId="0" applyNumberFormat="1" applyFont="1" applyBorder="1" applyAlignment="1">
      <alignment horizontal="right" vertical="top"/>
    </xf>
    <xf numFmtId="0" fontId="22" fillId="0" borderId="7" xfId="21" applyFont="1" applyFill="1" applyBorder="1" applyAlignment="1">
      <alignment horizontal="left" vertical="center" indent="1"/>
    </xf>
    <xf numFmtId="3" fontId="22" fillId="0" borderId="7" xfId="0" applyNumberFormat="1" applyFont="1" applyFill="1" applyBorder="1" applyAlignment="1">
      <alignment horizontal="right" vertical="center"/>
    </xf>
    <xf numFmtId="0" fontId="18" fillId="0" borderId="7" xfId="21" applyFont="1" applyFill="1" applyBorder="1" applyAlignment="1">
      <alignment horizontal="left" vertical="center" indent="2"/>
    </xf>
    <xf numFmtId="169" fontId="22" fillId="0" borderId="7" xfId="0" applyNumberFormat="1" applyFont="1" applyBorder="1" applyAlignment="1"/>
    <xf numFmtId="169" fontId="22" fillId="0" borderId="7" xfId="0" applyNumberFormat="1" applyFont="1" applyFill="1" applyBorder="1" applyAlignment="1">
      <alignment horizontal="right" vertical="top"/>
    </xf>
    <xf numFmtId="3" fontId="22" fillId="0" borderId="7" xfId="0" applyNumberFormat="1" applyFont="1" applyFill="1" applyBorder="1" applyAlignment="1">
      <alignment horizontal="right" vertical="top"/>
    </xf>
    <xf numFmtId="168" fontId="22" fillId="0" borderId="38" xfId="0" applyNumberFormat="1" applyFont="1" applyBorder="1" applyAlignment="1">
      <alignment vertical="center"/>
    </xf>
    <xf numFmtId="168" fontId="22" fillId="0" borderId="38" xfId="0" applyNumberFormat="1" applyFont="1" applyFill="1" applyBorder="1" applyAlignment="1">
      <alignment horizontal="right"/>
    </xf>
    <xf numFmtId="0" fontId="18" fillId="0" borderId="7" xfId="21" applyFont="1" applyFill="1" applyBorder="1" applyAlignment="1">
      <alignment horizontal="left" vertical="center" indent="1"/>
    </xf>
    <xf numFmtId="169" fontId="22" fillId="0" borderId="37" xfId="0" applyNumberFormat="1" applyFont="1" applyBorder="1" applyAlignment="1">
      <alignment horizontal="right"/>
    </xf>
    <xf numFmtId="3" fontId="8" fillId="0" borderId="37" xfId="0" applyNumberFormat="1" applyFont="1" applyBorder="1" applyAlignment="1">
      <alignment horizontal="right"/>
    </xf>
    <xf numFmtId="3" fontId="18" fillId="0" borderId="37" xfId="0" applyNumberFormat="1" applyFont="1" applyBorder="1" applyAlignment="1">
      <alignment horizontal="right"/>
    </xf>
    <xf numFmtId="0" fontId="18" fillId="0" borderId="37" xfId="0" applyFont="1" applyBorder="1" applyAlignment="1">
      <alignment horizontal="left"/>
    </xf>
    <xf numFmtId="169" fontId="18" fillId="0" borderId="37" xfId="0" applyNumberFormat="1" applyFont="1" applyBorder="1"/>
    <xf numFmtId="0" fontId="97" fillId="0" borderId="0" xfId="0" applyFont="1"/>
    <xf numFmtId="0" fontId="98" fillId="0" borderId="0" xfId="0" applyFont="1" applyFill="1" applyBorder="1"/>
    <xf numFmtId="0" fontId="98" fillId="0" borderId="0" xfId="0" applyFont="1"/>
    <xf numFmtId="168" fontId="1" fillId="0" borderId="0" xfId="0" applyNumberFormat="1" applyFont="1" applyFill="1" applyBorder="1"/>
    <xf numFmtId="0" fontId="18" fillId="0" borderId="25" xfId="0" applyNumberFormat="1" applyFont="1" applyFill="1" applyBorder="1" applyAlignment="1">
      <alignment horizontal="center"/>
    </xf>
    <xf numFmtId="0" fontId="18" fillId="0" borderId="25" xfId="0" applyFont="1" applyFill="1" applyBorder="1" applyAlignment="1">
      <alignment horizontal="center"/>
    </xf>
    <xf numFmtId="0" fontId="99" fillId="0" borderId="25" xfId="0" applyFont="1" applyFill="1" applyBorder="1" applyAlignment="1">
      <alignment horizontal="center" vertical="center"/>
    </xf>
    <xf numFmtId="169" fontId="67" fillId="0" borderId="37" xfId="0" applyNumberFormat="1" applyFont="1" applyBorder="1"/>
    <xf numFmtId="169" fontId="100" fillId="0" borderId="37" xfId="0" applyNumberFormat="1" applyFont="1" applyBorder="1"/>
    <xf numFmtId="169" fontId="18" fillId="2" borderId="7" xfId="0" applyNumberFormat="1" applyFont="1" applyFill="1" applyBorder="1"/>
    <xf numFmtId="0" fontId="18" fillId="0" borderId="38" xfId="0" applyFont="1" applyFill="1" applyBorder="1" applyAlignment="1">
      <alignment horizontal="left" wrapText="1" indent="1"/>
    </xf>
    <xf numFmtId="169" fontId="18" fillId="0" borderId="38" xfId="0" applyNumberFormat="1" applyFont="1" applyFill="1" applyBorder="1"/>
    <xf numFmtId="169" fontId="18" fillId="0" borderId="38" xfId="0" applyNumberFormat="1" applyFont="1" applyFill="1" applyBorder="1" applyAlignment="1">
      <alignment horizontal="right"/>
    </xf>
    <xf numFmtId="168" fontId="18" fillId="0" borderId="0" xfId="0" applyNumberFormat="1" applyFont="1" applyBorder="1"/>
    <xf numFmtId="168" fontId="18" fillId="0" borderId="0" xfId="17" applyNumberFormat="1" applyFont="1" applyFill="1" applyBorder="1"/>
    <xf numFmtId="0" fontId="22" fillId="0" borderId="18" xfId="18" applyFont="1" applyBorder="1" applyAlignment="1">
      <alignment horizontal="right"/>
    </xf>
    <xf numFmtId="0" fontId="22" fillId="0" borderId="19" xfId="18" applyFont="1" applyFill="1" applyBorder="1" applyAlignment="1">
      <alignment horizontal="right"/>
    </xf>
    <xf numFmtId="0" fontId="22" fillId="0" borderId="37" xfId="18" applyFont="1" applyBorder="1" applyAlignment="1">
      <alignment horizontal="right"/>
    </xf>
    <xf numFmtId="1" fontId="22" fillId="0" borderId="37" xfId="18" applyNumberFormat="1" applyFont="1" applyBorder="1" applyAlignment="1">
      <alignment horizontal="right"/>
    </xf>
    <xf numFmtId="1" fontId="22" fillId="0" borderId="7" xfId="18" applyNumberFormat="1" applyFont="1" applyBorder="1" applyAlignment="1">
      <alignment horizontal="right"/>
    </xf>
    <xf numFmtId="0" fontId="22" fillId="0" borderId="38" xfId="18" applyFont="1" applyBorder="1" applyAlignment="1">
      <alignment horizontal="right"/>
    </xf>
    <xf numFmtId="1" fontId="22" fillId="0" borderId="38" xfId="18" applyNumberFormat="1" applyFont="1" applyBorder="1" applyAlignment="1">
      <alignment horizontal="right"/>
    </xf>
    <xf numFmtId="1" fontId="18" fillId="0" borderId="7" xfId="18" applyNumberFormat="1" applyFont="1" applyBorder="1" applyAlignment="1">
      <alignment horizontal="right"/>
    </xf>
    <xf numFmtId="169" fontId="1" fillId="0" borderId="7" xfId="0" applyNumberFormat="1" applyFont="1" applyBorder="1" applyAlignment="1">
      <alignment horizontal="right"/>
    </xf>
    <xf numFmtId="49" fontId="22" fillId="0" borderId="37" xfId="5" applyNumberFormat="1" applyFont="1" applyFill="1" applyBorder="1" applyAlignment="1">
      <alignment horizontal="left" vertical="center" wrapText="1"/>
    </xf>
    <xf numFmtId="3" fontId="22" fillId="0" borderId="37" xfId="5" applyNumberFormat="1" applyFont="1" applyFill="1" applyBorder="1" applyAlignment="1">
      <alignment horizontal="right"/>
    </xf>
    <xf numFmtId="168" fontId="22" fillId="0" borderId="37" xfId="5" applyNumberFormat="1" applyFont="1" applyFill="1" applyBorder="1" applyAlignment="1">
      <alignment horizontal="right"/>
    </xf>
    <xf numFmtId="169" fontId="22" fillId="0" borderId="37" xfId="5" applyNumberFormat="1" applyFont="1" applyFill="1" applyBorder="1" applyAlignment="1">
      <alignment horizontal="right"/>
    </xf>
    <xf numFmtId="49" fontId="22" fillId="0" borderId="9" xfId="5" applyNumberFormat="1" applyFont="1" applyFill="1" applyBorder="1" applyAlignment="1">
      <alignment horizontal="left" vertical="center" wrapText="1"/>
    </xf>
    <xf numFmtId="3" fontId="22" fillId="0" borderId="9" xfId="5" applyNumberFormat="1" applyFont="1" applyFill="1" applyBorder="1" applyAlignment="1">
      <alignment horizontal="right"/>
    </xf>
    <xf numFmtId="168" fontId="22" fillId="0" borderId="9" xfId="5" applyNumberFormat="1" applyFont="1" applyFill="1" applyBorder="1" applyAlignment="1">
      <alignment vertical="center"/>
    </xf>
    <xf numFmtId="0" fontId="23" fillId="0" borderId="9" xfId="0" applyNumberFormat="1" applyFont="1" applyBorder="1"/>
    <xf numFmtId="168" fontId="22" fillId="0" borderId="37" xfId="0" applyNumberFormat="1" applyFont="1" applyFill="1" applyBorder="1" applyAlignment="1">
      <alignment horizontal="right"/>
    </xf>
    <xf numFmtId="0" fontId="59" fillId="0" borderId="7" xfId="14" applyFont="1" applyFill="1" applyBorder="1" applyAlignment="1">
      <alignment horizontal="left"/>
    </xf>
    <xf numFmtId="170" fontId="59" fillId="0" borderId="7" xfId="14" applyNumberFormat="1" applyFont="1" applyFill="1" applyBorder="1" applyAlignment="1">
      <alignment horizontal="right" wrapText="1"/>
    </xf>
    <xf numFmtId="169" fontId="22" fillId="0" borderId="7" xfId="14" applyNumberFormat="1" applyFont="1" applyFill="1" applyBorder="1" applyAlignment="1">
      <alignment horizontal="right" wrapText="1"/>
    </xf>
    <xf numFmtId="0" fontId="59" fillId="0" borderId="35" xfId="14" applyFont="1" applyFill="1" applyBorder="1" applyAlignment="1">
      <alignment horizontal="left"/>
    </xf>
    <xf numFmtId="170" fontId="59" fillId="0" borderId="35" xfId="14" applyNumberFormat="1" applyFont="1" applyFill="1" applyBorder="1" applyAlignment="1">
      <alignment horizontal="right" wrapText="1"/>
    </xf>
    <xf numFmtId="169" fontId="59" fillId="0" borderId="35" xfId="14" applyNumberFormat="1" applyFont="1" applyFill="1" applyBorder="1" applyAlignment="1">
      <alignment horizontal="right" wrapText="1"/>
    </xf>
    <xf numFmtId="0" fontId="30" fillId="0" borderId="0" xfId="14" applyFont="1" applyFill="1" applyBorder="1" applyAlignment="1">
      <alignment horizontal="left"/>
    </xf>
    <xf numFmtId="0" fontId="101" fillId="0" borderId="0" xfId="14" applyFont="1" applyFill="1" applyBorder="1" applyAlignment="1">
      <alignment horizontal="left"/>
    </xf>
    <xf numFmtId="49" fontId="18" fillId="0" borderId="37" xfId="31" applyNumberFormat="1" applyFont="1" applyFill="1" applyBorder="1" applyAlignment="1">
      <alignment horizontal="left"/>
    </xf>
    <xf numFmtId="49" fontId="1" fillId="0" borderId="7" xfId="31" applyNumberFormat="1" applyFont="1" applyFill="1" applyBorder="1" applyAlignment="1">
      <alignment horizontal="left"/>
    </xf>
    <xf numFmtId="0" fontId="18" fillId="0" borderId="7" xfId="31" applyFont="1" applyFill="1" applyBorder="1" applyAlignment="1">
      <alignment horizontal="right"/>
    </xf>
    <xf numFmtId="169" fontId="18" fillId="0" borderId="7" xfId="26" applyNumberFormat="1" applyFont="1" applyFill="1" applyBorder="1" applyAlignment="1"/>
    <xf numFmtId="0" fontId="1" fillId="0" borderId="7" xfId="31" applyNumberFormat="1" applyFont="1" applyFill="1" applyBorder="1" applyAlignment="1">
      <alignment horizontal="left"/>
    </xf>
    <xf numFmtId="169" fontId="58" fillId="0" borderId="7" xfId="14" applyNumberFormat="1" applyFont="1" applyFill="1" applyBorder="1" applyAlignment="1">
      <alignment horizontal="right" wrapText="1"/>
    </xf>
    <xf numFmtId="0" fontId="1" fillId="0" borderId="35" xfId="31" applyNumberFormat="1" applyFont="1" applyFill="1" applyBorder="1" applyAlignment="1">
      <alignment horizontal="left"/>
    </xf>
    <xf numFmtId="0" fontId="18" fillId="0" borderId="35" xfId="31" applyFont="1" applyFill="1" applyBorder="1" applyAlignment="1">
      <alignment horizontal="right"/>
    </xf>
    <xf numFmtId="169" fontId="58" fillId="0" borderId="35" xfId="14" applyNumberFormat="1" applyFont="1" applyFill="1" applyBorder="1" applyAlignment="1">
      <alignment horizontal="right" wrapText="1"/>
    </xf>
    <xf numFmtId="49" fontId="18" fillId="0" borderId="0" xfId="5" applyNumberFormat="1" applyFont="1" applyFill="1" applyBorder="1" applyAlignment="1">
      <alignment horizontal="right" vertical="center" wrapText="1"/>
    </xf>
    <xf numFmtId="49" fontId="18" fillId="0" borderId="31" xfId="5" applyNumberFormat="1" applyFont="1" applyFill="1" applyBorder="1" applyAlignment="1">
      <alignment horizontal="center" vertical="center" wrapText="1"/>
    </xf>
    <xf numFmtId="0" fontId="18" fillId="0" borderId="31" xfId="6" applyFont="1" applyFill="1" applyBorder="1" applyAlignment="1" applyProtection="1">
      <alignment horizontal="center" vertical="center"/>
    </xf>
    <xf numFmtId="49" fontId="18" fillId="0" borderId="25" xfId="5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Continuous"/>
    </xf>
    <xf numFmtId="0" fontId="1" fillId="0" borderId="25" xfId="0" applyFont="1" applyBorder="1" applyAlignment="1">
      <alignment horizontal="center" vertical="center"/>
    </xf>
    <xf numFmtId="3" fontId="5" fillId="0" borderId="0" xfId="0" applyNumberFormat="1" applyFont="1"/>
    <xf numFmtId="0" fontId="18" fillId="0" borderId="37" xfId="0" applyFont="1" applyBorder="1" applyAlignment="1">
      <alignment horizontal="left" vertical="center"/>
    </xf>
    <xf numFmtId="3" fontId="38" fillId="0" borderId="37" xfId="0" applyNumberFormat="1" applyFont="1" applyBorder="1"/>
    <xf numFmtId="0" fontId="38" fillId="0" borderId="37" xfId="0" applyFont="1" applyBorder="1"/>
    <xf numFmtId="0" fontId="18" fillId="0" borderId="7" xfId="0" applyFont="1" applyBorder="1" applyAlignment="1">
      <alignment horizontal="left" vertical="center"/>
    </xf>
    <xf numFmtId="3" fontId="38" fillId="0" borderId="7" xfId="0" applyNumberFormat="1" applyFont="1" applyBorder="1"/>
    <xf numFmtId="0" fontId="38" fillId="0" borderId="7" xfId="0" applyFont="1" applyBorder="1"/>
    <xf numFmtId="0" fontId="5" fillId="0" borderId="7" xfId="0" applyFont="1" applyBorder="1" applyAlignment="1">
      <alignment horizontal="left"/>
    </xf>
    <xf numFmtId="3" fontId="5" fillId="0" borderId="7" xfId="0" applyNumberFormat="1" applyFont="1" applyFill="1" applyBorder="1" applyAlignment="1">
      <alignment horizontal="right"/>
    </xf>
    <xf numFmtId="0" fontId="5" fillId="0" borderId="9" xfId="0" applyFont="1" applyBorder="1" applyAlignment="1">
      <alignment horizontal="left"/>
    </xf>
    <xf numFmtId="3" fontId="5" fillId="0" borderId="9" xfId="0" applyNumberFormat="1" applyFont="1" applyFill="1" applyBorder="1" applyAlignment="1">
      <alignment horizontal="right"/>
    </xf>
    <xf numFmtId="0" fontId="5" fillId="0" borderId="37" xfId="30" applyFont="1" applyBorder="1" applyAlignment="1">
      <alignment horizontal="left"/>
    </xf>
    <xf numFmtId="3" fontId="5" fillId="0" borderId="37" xfId="30" applyNumberFormat="1" applyFont="1" applyBorder="1"/>
    <xf numFmtId="3" fontId="18" fillId="0" borderId="7" xfId="30" applyNumberFormat="1" applyFont="1" applyBorder="1" applyAlignment="1"/>
    <xf numFmtId="0" fontId="18" fillId="0" borderId="9" xfId="30" applyFont="1" applyBorder="1" applyAlignment="1"/>
    <xf numFmtId="0" fontId="38" fillId="0" borderId="9" xfId="0" applyFont="1" applyBorder="1"/>
    <xf numFmtId="171" fontId="18" fillId="0" borderId="37" xfId="30" applyNumberFormat="1" applyFont="1" applyBorder="1"/>
    <xf numFmtId="3" fontId="18" fillId="0" borderId="7" xfId="0" applyNumberFormat="1" applyFont="1" applyBorder="1" applyAlignment="1">
      <alignment vertical="center"/>
    </xf>
    <xf numFmtId="3" fontId="82" fillId="0" borderId="0" xfId="0" applyNumberFormat="1" applyFont="1"/>
    <xf numFmtId="0" fontId="104" fillId="0" borderId="0" xfId="0" applyFont="1"/>
    <xf numFmtId="0" fontId="82" fillId="0" borderId="0" xfId="31" applyFont="1" applyFill="1"/>
    <xf numFmtId="0" fontId="18" fillId="0" borderId="1" xfId="5" applyFont="1" applyFill="1" applyBorder="1" applyAlignment="1">
      <alignment horizontal="center" vertical="center" wrapText="1"/>
    </xf>
    <xf numFmtId="169" fontId="18" fillId="0" borderId="0" xfId="5" applyNumberFormat="1" applyFont="1" applyFill="1" applyBorder="1"/>
    <xf numFmtId="168" fontId="22" fillId="0" borderId="6" xfId="5" applyNumberFormat="1" applyFont="1" applyFill="1" applyBorder="1"/>
    <xf numFmtId="169" fontId="22" fillId="0" borderId="30" xfId="5" applyNumberFormat="1" applyFont="1" applyBorder="1"/>
    <xf numFmtId="0" fontId="22" fillId="0" borderId="63" xfId="0" applyFont="1" applyFill="1" applyBorder="1"/>
    <xf numFmtId="3" fontId="23" fillId="0" borderId="64" xfId="0" applyNumberFormat="1" applyFont="1" applyBorder="1" applyAlignment="1">
      <alignment horizontal="right"/>
    </xf>
    <xf numFmtId="169" fontId="23" fillId="0" borderId="64" xfId="0" applyNumberFormat="1" applyFont="1" applyBorder="1" applyAlignment="1">
      <alignment horizontal="right"/>
    </xf>
    <xf numFmtId="169" fontId="23" fillId="0" borderId="64" xfId="0" applyNumberFormat="1" applyFont="1" applyFill="1" applyBorder="1" applyAlignment="1">
      <alignment horizontal="right"/>
    </xf>
    <xf numFmtId="0" fontId="22" fillId="0" borderId="65" xfId="0" applyFont="1" applyFill="1" applyBorder="1"/>
    <xf numFmtId="3" fontId="23" fillId="0" borderId="66" xfId="0" applyNumberFormat="1" applyFont="1" applyBorder="1"/>
    <xf numFmtId="169" fontId="23" fillId="0" borderId="66" xfId="0" applyNumberFormat="1" applyFont="1" applyBorder="1"/>
    <xf numFmtId="169" fontId="22" fillId="0" borderId="66" xfId="0" applyNumberFormat="1" applyFont="1" applyFill="1" applyBorder="1"/>
    <xf numFmtId="0" fontId="23" fillId="0" borderId="66" xfId="0" applyFont="1" applyBorder="1"/>
    <xf numFmtId="0" fontId="1" fillId="0" borderId="39" xfId="0" applyFont="1" applyBorder="1"/>
    <xf numFmtId="0" fontId="22" fillId="0" borderId="50" xfId="5" applyFont="1" applyFill="1" applyBorder="1" applyAlignment="1">
      <alignment horizontal="left" vertical="center" wrapText="1"/>
    </xf>
    <xf numFmtId="169" fontId="1" fillId="0" borderId="7" xfId="0" applyNumberFormat="1" applyFont="1" applyFill="1" applyBorder="1" applyAlignment="1">
      <alignment horizontal="right"/>
    </xf>
    <xf numFmtId="3" fontId="18" fillId="0" borderId="35" xfId="5" applyNumberFormat="1" applyFont="1" applyFill="1" applyBorder="1" applyAlignment="1">
      <alignment horizontal="right"/>
    </xf>
    <xf numFmtId="169" fontId="1" fillId="0" borderId="35" xfId="0" applyNumberFormat="1" applyFont="1" applyFill="1" applyBorder="1" applyAlignment="1">
      <alignment horizontal="right"/>
    </xf>
    <xf numFmtId="3" fontId="13" fillId="0" borderId="35" xfId="0" applyNumberFormat="1" applyFont="1" applyBorder="1" applyAlignment="1">
      <alignment horizontal="right"/>
    </xf>
    <xf numFmtId="3" fontId="23" fillId="0" borderId="15" xfId="0" applyNumberFormat="1" applyFont="1" applyBorder="1" applyAlignment="1">
      <alignment horizontal="right"/>
    </xf>
    <xf numFmtId="169" fontId="1" fillId="0" borderId="35" xfId="0" applyNumberFormat="1" applyFont="1" applyBorder="1" applyAlignment="1">
      <alignment horizontal="right"/>
    </xf>
    <xf numFmtId="0" fontId="13" fillId="0" borderId="7" xfId="0" applyFont="1" applyBorder="1" applyAlignment="1">
      <alignment horizontal="right"/>
    </xf>
    <xf numFmtId="0" fontId="22" fillId="0" borderId="7" xfId="11" applyFont="1" applyBorder="1" applyAlignment="1">
      <alignment horizontal="left" vertical="center" wrapText="1"/>
    </xf>
    <xf numFmtId="0" fontId="22" fillId="0" borderId="7" xfId="11" applyFont="1" applyFill="1" applyBorder="1" applyAlignment="1">
      <alignment horizontal="right" vertical="center" wrapText="1"/>
    </xf>
    <xf numFmtId="3" fontId="22" fillId="0" borderId="7" xfId="11" applyNumberFormat="1" applyFont="1" applyFill="1" applyBorder="1" applyAlignment="1">
      <alignment horizontal="right" vertical="center" wrapText="1"/>
    </xf>
    <xf numFmtId="0" fontId="22" fillId="0" borderId="9" xfId="11" applyFont="1" applyBorder="1" applyAlignment="1">
      <alignment horizontal="left" vertical="center" wrapText="1"/>
    </xf>
    <xf numFmtId="0" fontId="22" fillId="0" borderId="9" xfId="11" applyFont="1" applyFill="1" applyBorder="1" applyAlignment="1">
      <alignment horizontal="right" vertical="center" wrapText="1"/>
    </xf>
    <xf numFmtId="3" fontId="22" fillId="0" borderId="9" xfId="11" applyNumberFormat="1" applyFont="1" applyFill="1" applyBorder="1" applyAlignment="1">
      <alignment horizontal="right" vertical="center" wrapText="1"/>
    </xf>
    <xf numFmtId="169" fontId="22" fillId="0" borderId="6" xfId="11" applyNumberFormat="1" applyFont="1" applyFill="1" applyBorder="1" applyAlignment="1">
      <alignment horizontal="right" wrapText="1"/>
    </xf>
    <xf numFmtId="169" fontId="22" fillId="0" borderId="67" xfId="11" applyNumberFormat="1" applyFont="1" applyFill="1" applyBorder="1" applyAlignment="1">
      <alignment horizontal="right" wrapText="1"/>
    </xf>
    <xf numFmtId="169" fontId="22" fillId="0" borderId="7" xfId="11" applyNumberFormat="1" applyFont="1" applyFill="1" applyBorder="1" applyAlignment="1">
      <alignment horizontal="right" wrapText="1"/>
    </xf>
    <xf numFmtId="169" fontId="22" fillId="0" borderId="9" xfId="11" applyNumberFormat="1" applyFont="1" applyBorder="1" applyAlignment="1">
      <alignment horizontal="right" vertical="center" wrapText="1"/>
    </xf>
    <xf numFmtId="0" fontId="22" fillId="0" borderId="68" xfId="11" applyFont="1" applyBorder="1" applyAlignment="1">
      <alignment horizontal="left" vertical="center" wrapText="1"/>
    </xf>
    <xf numFmtId="169" fontId="22" fillId="0" borderId="68" xfId="11" applyNumberFormat="1" applyFont="1" applyFill="1" applyBorder="1" applyAlignment="1">
      <alignment horizontal="right" wrapText="1"/>
    </xf>
    <xf numFmtId="169" fontId="18" fillId="0" borderId="7" xfId="11" applyNumberFormat="1" applyFont="1" applyFill="1" applyBorder="1" applyAlignment="1">
      <alignment horizontal="right" wrapText="1"/>
    </xf>
    <xf numFmtId="169" fontId="18" fillId="0" borderId="69" xfId="11" applyNumberFormat="1" applyFont="1" applyFill="1" applyBorder="1" applyAlignment="1">
      <alignment horizontal="right" wrapText="1"/>
    </xf>
    <xf numFmtId="0" fontId="18" fillId="0" borderId="70" xfId="11" applyFont="1" applyBorder="1" applyAlignment="1">
      <alignment horizontal="left" vertical="center" wrapText="1" indent="1"/>
    </xf>
    <xf numFmtId="169" fontId="18" fillId="0" borderId="70" xfId="11" applyNumberFormat="1" applyFont="1" applyFill="1" applyBorder="1" applyAlignment="1">
      <alignment horizontal="right" wrapText="1"/>
    </xf>
    <xf numFmtId="169" fontId="18" fillId="0" borderId="9" xfId="11" applyNumberFormat="1" applyFont="1" applyFill="1" applyBorder="1" applyAlignment="1">
      <alignment horizontal="right" wrapText="1"/>
    </xf>
    <xf numFmtId="0" fontId="22" fillId="0" borderId="6" xfId="12" applyFont="1" applyBorder="1" applyAlignment="1"/>
    <xf numFmtId="168" fontId="22" fillId="0" borderId="6" xfId="0" applyNumberFormat="1" applyFont="1" applyBorder="1" applyAlignment="1">
      <alignment horizontal="right" vertical="center"/>
    </xf>
    <xf numFmtId="0" fontId="22" fillId="0" borderId="70" xfId="12" applyFont="1" applyBorder="1" applyAlignment="1"/>
    <xf numFmtId="168" fontId="22" fillId="0" borderId="70" xfId="0" applyNumberFormat="1" applyFont="1" applyFill="1" applyBorder="1" applyAlignment="1">
      <alignment horizontal="right" vertical="center" wrapText="1"/>
    </xf>
    <xf numFmtId="0" fontId="22" fillId="0" borderId="9" xfId="12" applyFont="1" applyBorder="1" applyAlignment="1"/>
    <xf numFmtId="168" fontId="22" fillId="0" borderId="9" xfId="12" applyNumberFormat="1" applyFont="1" applyFill="1" applyBorder="1"/>
    <xf numFmtId="0" fontId="36" fillId="0" borderId="70" xfId="0" applyFont="1" applyBorder="1"/>
    <xf numFmtId="0" fontId="64" fillId="0" borderId="70" xfId="0" applyFont="1" applyBorder="1"/>
    <xf numFmtId="0" fontId="22" fillId="0" borderId="9" xfId="12" applyFont="1" applyFill="1" applyBorder="1" applyAlignment="1">
      <alignment horizontal="right"/>
    </xf>
    <xf numFmtId="0" fontId="22" fillId="0" borderId="9" xfId="12" applyFont="1" applyFill="1" applyBorder="1"/>
    <xf numFmtId="49" fontId="18" fillId="0" borderId="6" xfId="0" applyNumberFormat="1" applyFont="1" applyFill="1" applyBorder="1" applyAlignment="1">
      <alignment horizontal="left"/>
    </xf>
    <xf numFmtId="49" fontId="18" fillId="0" borderId="70" xfId="0" applyNumberFormat="1" applyFont="1" applyFill="1" applyBorder="1" applyAlignment="1">
      <alignment horizontal="left"/>
    </xf>
    <xf numFmtId="169" fontId="18" fillId="0" borderId="70" xfId="0" applyNumberFormat="1" applyFont="1" applyFill="1" applyBorder="1"/>
    <xf numFmtId="0" fontId="18" fillId="0" borderId="70" xfId="0" applyNumberFormat="1" applyFont="1" applyFill="1" applyBorder="1" applyAlignment="1">
      <alignment horizontal="left"/>
    </xf>
    <xf numFmtId="169" fontId="18" fillId="0" borderId="70" xfId="0" applyNumberFormat="1" applyFont="1" applyFill="1" applyBorder="1" applyAlignment="1">
      <alignment horizontal="right"/>
    </xf>
    <xf numFmtId="0" fontId="18" fillId="0" borderId="9" xfId="0" applyNumberFormat="1" applyFont="1" applyFill="1" applyBorder="1" applyAlignment="1">
      <alignment horizontal="left"/>
    </xf>
    <xf numFmtId="0" fontId="18" fillId="0" borderId="37" xfId="35" applyFont="1" applyFill="1" applyBorder="1" applyAlignment="1">
      <alignment horizontal="left"/>
    </xf>
    <xf numFmtId="3" fontId="18" fillId="0" borderId="37" xfId="35" applyNumberFormat="1" applyFont="1" applyFill="1" applyBorder="1" applyAlignment="1">
      <alignment horizontal="right"/>
    </xf>
    <xf numFmtId="0" fontId="18" fillId="0" borderId="70" xfId="35" applyFont="1" applyFill="1" applyBorder="1" applyAlignment="1">
      <alignment horizontal="left"/>
    </xf>
    <xf numFmtId="3" fontId="18" fillId="0" borderId="70" xfId="35" applyNumberFormat="1" applyFont="1" applyFill="1" applyBorder="1" applyAlignment="1">
      <alignment horizontal="right"/>
    </xf>
    <xf numFmtId="3" fontId="3" fillId="0" borderId="70" xfId="66" applyNumberFormat="1" applyFont="1" applyFill="1" applyBorder="1" applyAlignment="1">
      <alignment horizontal="right"/>
    </xf>
    <xf numFmtId="0" fontId="18" fillId="0" borderId="38" xfId="35" applyFont="1" applyFill="1" applyBorder="1" applyAlignment="1">
      <alignment horizontal="left"/>
    </xf>
    <xf numFmtId="3" fontId="18" fillId="0" borderId="38" xfId="35" applyNumberFormat="1" applyFont="1" applyFill="1" applyBorder="1" applyAlignment="1">
      <alignment horizontal="right"/>
    </xf>
    <xf numFmtId="3" fontId="3" fillId="0" borderId="38" xfId="66" applyNumberFormat="1" applyFont="1" applyFill="1" applyBorder="1" applyAlignment="1">
      <alignment horizontal="right"/>
    </xf>
    <xf numFmtId="0" fontId="18" fillId="0" borderId="38" xfId="8" applyFont="1" applyBorder="1" applyAlignment="1">
      <alignment horizontal="left" vertical="center"/>
    </xf>
    <xf numFmtId="171" fontId="18" fillId="0" borderId="0" xfId="5" applyNumberFormat="1" applyFont="1" applyFill="1" applyBorder="1"/>
    <xf numFmtId="49" fontId="18" fillId="0" borderId="0" xfId="5" applyNumberFormat="1" applyFont="1" applyFill="1" applyBorder="1" applyAlignment="1">
      <alignment horizontal="center" vertical="center" wrapText="1"/>
    </xf>
    <xf numFmtId="168" fontId="22" fillId="0" borderId="0" xfId="7" applyNumberFormat="1" applyFont="1" applyFill="1" applyBorder="1" applyAlignment="1" applyProtection="1"/>
    <xf numFmtId="0" fontId="1" fillId="0" borderId="0" xfId="10" applyFont="1" applyFill="1" applyBorder="1" applyAlignment="1">
      <alignment horizontal="left" vertical="center" indent="1"/>
    </xf>
    <xf numFmtId="3" fontId="18" fillId="0" borderId="71" xfId="5" applyNumberFormat="1" applyFont="1" applyFill="1" applyBorder="1"/>
    <xf numFmtId="3" fontId="18" fillId="0" borderId="38" xfId="5" applyNumberFormat="1" applyFont="1" applyFill="1" applyBorder="1"/>
    <xf numFmtId="168" fontId="18" fillId="0" borderId="38" xfId="5" applyNumberFormat="1" applyFont="1" applyFill="1" applyBorder="1"/>
    <xf numFmtId="168" fontId="18" fillId="0" borderId="0" xfId="5" applyNumberFormat="1" applyFont="1" applyFill="1" applyBorder="1"/>
    <xf numFmtId="0" fontId="18" fillId="0" borderId="68" xfId="8" applyFont="1" applyBorder="1" applyAlignment="1">
      <alignment horizontal="left"/>
    </xf>
    <xf numFmtId="3" fontId="18" fillId="0" borderId="68" xfId="5" applyNumberFormat="1" applyFont="1" applyFill="1" applyBorder="1"/>
    <xf numFmtId="3" fontId="18" fillId="0" borderId="68" xfId="9" applyNumberFormat="1" applyFont="1" applyFill="1" applyBorder="1" applyAlignment="1">
      <alignment horizontal="right"/>
    </xf>
    <xf numFmtId="0" fontId="18" fillId="0" borderId="71" xfId="8" applyFont="1" applyBorder="1" applyAlignment="1">
      <alignment horizontal="left"/>
    </xf>
    <xf numFmtId="3" fontId="18" fillId="0" borderId="71" xfId="9" applyNumberFormat="1" applyFont="1" applyBorder="1" applyAlignment="1">
      <alignment horizontal="right"/>
    </xf>
    <xf numFmtId="3" fontId="18" fillId="0" borderId="71" xfId="9" applyNumberFormat="1" applyFont="1" applyFill="1" applyBorder="1" applyAlignment="1">
      <alignment horizontal="right"/>
    </xf>
    <xf numFmtId="3" fontId="18" fillId="0" borderId="71" xfId="9" applyNumberFormat="1" applyFont="1" applyFill="1" applyBorder="1"/>
    <xf numFmtId="0" fontId="18" fillId="0" borderId="71" xfId="8" applyFont="1" applyBorder="1" applyAlignment="1">
      <alignment horizontal="left" vertical="center"/>
    </xf>
    <xf numFmtId="3" fontId="18" fillId="0" borderId="71" xfId="5" applyNumberFormat="1" applyFont="1" applyFill="1" applyBorder="1" applyAlignment="1">
      <alignment horizontal="right"/>
    </xf>
    <xf numFmtId="168" fontId="18" fillId="0" borderId="68" xfId="5" applyNumberFormat="1" applyFont="1" applyFill="1" applyBorder="1"/>
    <xf numFmtId="168" fontId="18" fillId="0" borderId="68" xfId="8" applyNumberFormat="1" applyFont="1" applyBorder="1"/>
    <xf numFmtId="49" fontId="18" fillId="0" borderId="38" xfId="5" applyNumberFormat="1" applyFont="1" applyFill="1" applyBorder="1" applyAlignment="1">
      <alignment horizontal="left" vertical="center" indent="1"/>
    </xf>
    <xf numFmtId="49" fontId="18" fillId="0" borderId="68" xfId="5" applyNumberFormat="1" applyFont="1" applyFill="1" applyBorder="1" applyAlignment="1">
      <alignment horizontal="left" vertical="center" wrapText="1" indent="1"/>
    </xf>
    <xf numFmtId="0" fontId="18" fillId="0" borderId="68" xfId="0" applyFont="1" applyFill="1" applyBorder="1" applyAlignment="1" applyProtection="1">
      <alignment horizontal="left" wrapText="1" indent="1"/>
    </xf>
    <xf numFmtId="169" fontId="18" fillId="0" borderId="68" xfId="5" applyNumberFormat="1" applyFont="1" applyFill="1" applyBorder="1"/>
    <xf numFmtId="0" fontId="18" fillId="0" borderId="38" xfId="0" applyFont="1" applyFill="1" applyBorder="1" applyAlignment="1" applyProtection="1">
      <alignment horizontal="left" wrapText="1" indent="1"/>
    </xf>
    <xf numFmtId="169" fontId="18" fillId="0" borderId="38" xfId="5" applyNumberFormat="1" applyFont="1" applyFill="1" applyBorder="1"/>
    <xf numFmtId="168" fontId="18" fillId="0" borderId="0" xfId="5" applyNumberFormat="1" applyFont="1" applyFill="1"/>
    <xf numFmtId="3" fontId="23" fillId="0" borderId="68" xfId="0" applyNumberFormat="1" applyFont="1" applyFill="1" applyBorder="1" applyAlignment="1">
      <alignment horizontal="right"/>
    </xf>
    <xf numFmtId="0" fontId="23" fillId="0" borderId="0" xfId="0" applyFont="1" applyBorder="1"/>
    <xf numFmtId="168" fontId="18" fillId="0" borderId="0" xfId="0" applyNumberFormat="1" applyFont="1" applyFill="1" applyBorder="1" applyAlignment="1">
      <alignment horizontal="right"/>
    </xf>
    <xf numFmtId="0" fontId="18" fillId="0" borderId="0" xfId="8" applyFont="1" applyBorder="1" applyAlignment="1">
      <alignment horizontal="center" vertical="center" wrapText="1"/>
    </xf>
    <xf numFmtId="3" fontId="18" fillId="0" borderId="0" xfId="5" applyNumberFormat="1" applyFont="1" applyFill="1" applyBorder="1"/>
    <xf numFmtId="3" fontId="18" fillId="0" borderId="0" xfId="9" applyNumberFormat="1" applyFont="1" applyFill="1" applyBorder="1" applyAlignment="1">
      <alignment horizontal="right"/>
    </xf>
    <xf numFmtId="3" fontId="18" fillId="0" borderId="0" xfId="5" applyNumberFormat="1" applyFont="1" applyFill="1" applyBorder="1" applyAlignment="1">
      <alignment horizontal="right"/>
    </xf>
    <xf numFmtId="3" fontId="18" fillId="0" borderId="0" xfId="9" applyNumberFormat="1" applyFont="1" applyBorder="1" applyAlignment="1">
      <alignment horizontal="right"/>
    </xf>
    <xf numFmtId="3" fontId="18" fillId="0" borderId="0" xfId="9" applyNumberFormat="1" applyFont="1" applyFill="1" applyBorder="1"/>
    <xf numFmtId="49" fontId="18" fillId="0" borderId="0" xfId="5" applyNumberFormat="1" applyFont="1" applyFill="1" applyBorder="1" applyAlignment="1">
      <alignment horizontal="left" vertical="center" wrapText="1" indent="1"/>
    </xf>
    <xf numFmtId="0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105" fillId="0" borderId="0" xfId="0" applyFont="1" applyFill="1" applyBorder="1"/>
    <xf numFmtId="17" fontId="64" fillId="0" borderId="0" xfId="0" applyNumberFormat="1" applyFont="1"/>
    <xf numFmtId="168" fontId="38" fillId="0" borderId="38" xfId="0" applyNumberFormat="1" applyFont="1" applyBorder="1"/>
    <xf numFmtId="0" fontId="22" fillId="0" borderId="0" xfId="5" applyFont="1" applyFill="1" applyBorder="1" applyAlignment="1"/>
    <xf numFmtId="3" fontId="18" fillId="0" borderId="30" xfId="5" applyNumberFormat="1" applyFont="1" applyFill="1" applyBorder="1"/>
    <xf numFmtId="3" fontId="13" fillId="0" borderId="0" xfId="0" applyNumberFormat="1" applyFont="1"/>
    <xf numFmtId="0" fontId="1" fillId="0" borderId="0" xfId="0" applyFont="1" applyBorder="1" applyAlignment="1">
      <alignment horizontal="center" vertical="center"/>
    </xf>
    <xf numFmtId="3" fontId="38" fillId="0" borderId="0" xfId="0" applyNumberFormat="1" applyFont="1" applyBorder="1"/>
    <xf numFmtId="0" fontId="13" fillId="0" borderId="0" xfId="0" applyFont="1" applyBorder="1"/>
    <xf numFmtId="0" fontId="23" fillId="0" borderId="1" xfId="0" applyFont="1" applyBorder="1"/>
    <xf numFmtId="3" fontId="13" fillId="0" borderId="0" xfId="0" applyNumberFormat="1" applyFont="1" applyBorder="1" applyAlignment="1">
      <alignment horizontal="right"/>
    </xf>
    <xf numFmtId="3" fontId="23" fillId="0" borderId="0" xfId="0" applyNumberFormat="1" applyFont="1" applyBorder="1" applyAlignment="1">
      <alignment horizontal="right"/>
    </xf>
    <xf numFmtId="0" fontId="18" fillId="0" borderId="0" xfId="42" applyNumberFormat="1" applyFont="1" applyFill="1" applyBorder="1" applyAlignment="1">
      <alignment horizontal="left" vertical="center"/>
    </xf>
    <xf numFmtId="0" fontId="10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0" fillId="0" borderId="0" xfId="0" applyNumberFormat="1" applyBorder="1"/>
    <xf numFmtId="0" fontId="1" fillId="0" borderId="0" xfId="73" applyFont="1"/>
    <xf numFmtId="0" fontId="1" fillId="0" borderId="1" xfId="73" applyFont="1" applyBorder="1" applyAlignment="1">
      <alignment horizontal="center"/>
    </xf>
    <xf numFmtId="0" fontId="1" fillId="0" borderId="68" xfId="73" applyFont="1" applyFill="1" applyBorder="1"/>
    <xf numFmtId="3" fontId="1" fillId="0" borderId="68" xfId="73" applyNumberFormat="1" applyFont="1" applyFill="1" applyBorder="1"/>
    <xf numFmtId="0" fontId="1" fillId="0" borderId="72" xfId="73" applyFont="1" applyFill="1" applyBorder="1"/>
    <xf numFmtId="3" fontId="1" fillId="0" borderId="72" xfId="73" applyNumberFormat="1" applyFont="1" applyFill="1" applyBorder="1"/>
    <xf numFmtId="0" fontId="1" fillId="0" borderId="38" xfId="73" applyFont="1" applyFill="1" applyBorder="1" applyAlignment="1">
      <alignment vertical="top"/>
    </xf>
    <xf numFmtId="3" fontId="1" fillId="0" borderId="38" xfId="73" applyNumberFormat="1" applyFont="1" applyFill="1" applyBorder="1"/>
    <xf numFmtId="3" fontId="18" fillId="0" borderId="38" xfId="42" applyNumberFormat="1" applyFont="1" applyFill="1" applyBorder="1" applyAlignment="1" applyProtection="1">
      <alignment horizontal="right" vertical="center"/>
      <protection hidden="1"/>
    </xf>
    <xf numFmtId="3" fontId="68" fillId="0" borderId="0" xfId="42" applyNumberFormat="1" applyFont="1" applyFill="1" applyBorder="1" applyAlignment="1" applyProtection="1">
      <alignment vertical="center"/>
      <protection hidden="1"/>
    </xf>
    <xf numFmtId="49" fontId="68" fillId="0" borderId="0" xfId="42" applyNumberFormat="1" applyFont="1" applyFill="1" applyBorder="1" applyAlignment="1">
      <alignment vertical="center"/>
    </xf>
    <xf numFmtId="174" fontId="18" fillId="0" borderId="0" xfId="0" applyNumberFormat="1" applyFont="1" applyFill="1"/>
    <xf numFmtId="3" fontId="1" fillId="0" borderId="37" xfId="0" applyNumberFormat="1" applyFont="1" applyFill="1" applyBorder="1" applyAlignment="1">
      <alignment horizontal="right" vertical="center"/>
    </xf>
    <xf numFmtId="49" fontId="18" fillId="0" borderId="0" xfId="42" applyNumberFormat="1" applyFont="1" applyFill="1" applyBorder="1" applyAlignment="1">
      <alignment vertical="center"/>
    </xf>
    <xf numFmtId="49" fontId="18" fillId="0" borderId="1" xfId="42" applyNumberFormat="1" applyFont="1" applyFill="1" applyBorder="1" applyAlignment="1">
      <alignment vertical="center"/>
    </xf>
    <xf numFmtId="0" fontId="18" fillId="0" borderId="37" xfId="0" applyFont="1" applyFill="1" applyBorder="1"/>
    <xf numFmtId="0" fontId="1" fillId="0" borderId="38" xfId="0" applyFont="1" applyFill="1" applyBorder="1" applyAlignment="1">
      <alignment horizontal="left"/>
    </xf>
    <xf numFmtId="0" fontId="18" fillId="0" borderId="38" xfId="0" applyFont="1" applyFill="1" applyBorder="1"/>
    <xf numFmtId="3" fontId="22" fillId="0" borderId="68" xfId="21" applyNumberFormat="1" applyFont="1" applyFill="1" applyBorder="1" applyAlignment="1"/>
    <xf numFmtId="3" fontId="22" fillId="0" borderId="68" xfId="21" applyNumberFormat="1" applyFont="1" applyFill="1" applyBorder="1" applyAlignment="1">
      <alignment vertical="center"/>
    </xf>
    <xf numFmtId="168" fontId="22" fillId="0" borderId="68" xfId="21" applyNumberFormat="1" applyFont="1" applyFill="1" applyBorder="1" applyAlignment="1"/>
    <xf numFmtId="169" fontId="22" fillId="0" borderId="68" xfId="20" applyNumberFormat="1" applyFont="1" applyFill="1" applyBorder="1"/>
    <xf numFmtId="169" fontId="22" fillId="0" borderId="68" xfId="40" applyNumberFormat="1" applyFont="1" applyFill="1" applyBorder="1"/>
    <xf numFmtId="3" fontId="22" fillId="0" borderId="73" xfId="21" applyNumberFormat="1" applyFont="1" applyFill="1" applyBorder="1" applyAlignment="1"/>
    <xf numFmtId="3" fontId="22" fillId="0" borderId="73" xfId="21" applyNumberFormat="1" applyFont="1" applyFill="1" applyBorder="1" applyAlignment="1">
      <alignment vertical="center"/>
    </xf>
    <xf numFmtId="168" fontId="22" fillId="0" borderId="73" xfId="21" applyNumberFormat="1" applyFont="1" applyFill="1" applyBorder="1" applyAlignment="1"/>
    <xf numFmtId="169" fontId="22" fillId="0" borderId="73" xfId="20" applyNumberFormat="1" applyFont="1" applyFill="1" applyBorder="1"/>
    <xf numFmtId="169" fontId="22" fillId="0" borderId="73" xfId="40" applyNumberFormat="1" applyFont="1" applyFill="1" applyBorder="1"/>
    <xf numFmtId="3" fontId="22" fillId="0" borderId="38" xfId="21" applyNumberFormat="1" applyFont="1" applyFill="1" applyBorder="1" applyAlignment="1">
      <alignment horizontal="right" vertical="center"/>
    </xf>
    <xf numFmtId="168" fontId="22" fillId="0" borderId="38" xfId="40" applyNumberFormat="1" applyFont="1" applyFill="1" applyBorder="1" applyAlignment="1">
      <alignment horizontal="right" vertical="center"/>
    </xf>
    <xf numFmtId="168" fontId="18" fillId="0" borderId="73" xfId="21" applyNumberFormat="1" applyFont="1" applyFill="1" applyBorder="1" applyAlignment="1"/>
    <xf numFmtId="169" fontId="18" fillId="0" borderId="73" xfId="20" applyNumberFormat="1" applyFont="1" applyFill="1" applyBorder="1"/>
    <xf numFmtId="169" fontId="18" fillId="0" borderId="73" xfId="40" applyNumberFormat="1" applyFont="1" applyFill="1" applyBorder="1"/>
    <xf numFmtId="168" fontId="22" fillId="0" borderId="68" xfId="21" applyNumberFormat="1" applyFont="1" applyFill="1" applyBorder="1" applyAlignment="1">
      <alignment horizontal="right"/>
    </xf>
    <xf numFmtId="168" fontId="22" fillId="0" borderId="73" xfId="21" applyNumberFormat="1" applyFont="1" applyFill="1" applyBorder="1" applyAlignment="1">
      <alignment horizontal="right"/>
    </xf>
    <xf numFmtId="168" fontId="18" fillId="0" borderId="38" xfId="21" applyNumberFormat="1" applyFont="1" applyFill="1" applyBorder="1" applyAlignment="1">
      <alignment horizontal="right"/>
    </xf>
    <xf numFmtId="3" fontId="18" fillId="0" borderId="38" xfId="21" applyNumberFormat="1" applyFont="1" applyFill="1" applyBorder="1" applyAlignment="1"/>
    <xf numFmtId="169" fontId="18" fillId="0" borderId="73" xfId="20" applyNumberFormat="1" applyFont="1" applyFill="1" applyBorder="1" applyAlignment="1"/>
    <xf numFmtId="169" fontId="18" fillId="0" borderId="73" xfId="40" applyNumberFormat="1" applyFont="1" applyFill="1" applyBorder="1" applyAlignment="1"/>
    <xf numFmtId="3" fontId="18" fillId="0" borderId="0" xfId="21" applyNumberFormat="1" applyFont="1" applyFill="1" applyBorder="1" applyAlignment="1"/>
    <xf numFmtId="0" fontId="18" fillId="0" borderId="0" xfId="40" applyFont="1" applyFill="1" applyBorder="1" applyAlignment="1">
      <alignment horizontal="right"/>
    </xf>
    <xf numFmtId="3" fontId="18" fillId="0" borderId="0" xfId="40" applyNumberFormat="1" applyFont="1" applyBorder="1"/>
    <xf numFmtId="0" fontId="18" fillId="0" borderId="58" xfId="22" applyFont="1" applyFill="1" applyBorder="1" applyAlignment="1">
      <alignment horizontal="centerContinuous" vertical="center" wrapText="1"/>
    </xf>
    <xf numFmtId="0" fontId="18" fillId="0" borderId="58" xfId="22" applyNumberFormat="1" applyFont="1" applyFill="1" applyBorder="1" applyAlignment="1">
      <alignment horizontal="centerContinuous" vertical="center"/>
    </xf>
    <xf numFmtId="0" fontId="22" fillId="0" borderId="68" xfId="22" applyFont="1" applyFill="1" applyBorder="1" applyAlignment="1">
      <alignment horizontal="left" vertical="center" wrapText="1"/>
    </xf>
    <xf numFmtId="3" fontId="22" fillId="0" borderId="68" xfId="22" applyNumberFormat="1" applyFont="1" applyFill="1" applyBorder="1" applyAlignment="1">
      <alignment horizontal="right" vertical="center"/>
    </xf>
    <xf numFmtId="0" fontId="18" fillId="0" borderId="73" xfId="21" applyFont="1" applyFill="1" applyBorder="1" applyAlignment="1">
      <alignment horizontal="left" vertical="center" indent="1"/>
    </xf>
    <xf numFmtId="3" fontId="18" fillId="0" borderId="73" xfId="22" applyNumberFormat="1" applyFont="1" applyFill="1" applyBorder="1" applyAlignment="1">
      <alignment horizontal="right"/>
    </xf>
    <xf numFmtId="0" fontId="18" fillId="0" borderId="73" xfId="22" applyFont="1" applyFill="1" applyBorder="1" applyAlignment="1">
      <alignment horizontal="left" indent="1"/>
    </xf>
    <xf numFmtId="0" fontId="18" fillId="0" borderId="38" xfId="22" applyFont="1" applyFill="1" applyBorder="1" applyAlignment="1">
      <alignment horizontal="left" indent="1"/>
    </xf>
    <xf numFmtId="3" fontId="18" fillId="0" borderId="38" xfId="22" applyNumberFormat="1" applyFont="1" applyFill="1" applyBorder="1" applyAlignment="1">
      <alignment horizontal="right"/>
    </xf>
    <xf numFmtId="0" fontId="22" fillId="0" borderId="68" xfId="22" applyFont="1" applyFill="1" applyBorder="1"/>
    <xf numFmtId="169" fontId="22" fillId="0" borderId="68" xfId="22" applyNumberFormat="1" applyFont="1" applyFill="1" applyBorder="1"/>
    <xf numFmtId="169" fontId="18" fillId="0" borderId="73" xfId="22" applyNumberFormat="1" applyFont="1" applyFill="1" applyBorder="1"/>
    <xf numFmtId="169" fontId="18" fillId="0" borderId="38" xfId="22" applyNumberFormat="1" applyFont="1" applyFill="1" applyBorder="1"/>
    <xf numFmtId="168" fontId="23" fillId="0" borderId="0" xfId="0" applyNumberFormat="1" applyFont="1" applyBorder="1"/>
    <xf numFmtId="169" fontId="22" fillId="0" borderId="0" xfId="22" applyNumberFormat="1" applyFont="1" applyFill="1" applyBorder="1"/>
    <xf numFmtId="0" fontId="28" fillId="0" borderId="0" xfId="22" applyBorder="1" applyAlignment="1">
      <alignment vertical="center"/>
    </xf>
    <xf numFmtId="0" fontId="37" fillId="0" borderId="0" xfId="41" applyFont="1" applyFill="1" applyBorder="1" applyAlignment="1">
      <alignment vertical="center"/>
    </xf>
    <xf numFmtId="0" fontId="107" fillId="0" borderId="0" xfId="22" applyFont="1"/>
    <xf numFmtId="0" fontId="22" fillId="0" borderId="0" xfId="22" applyFont="1" applyBorder="1"/>
    <xf numFmtId="0" fontId="18" fillId="0" borderId="1" xfId="5" applyFont="1" applyFill="1" applyBorder="1" applyAlignment="1">
      <alignment horizontal="center" vertical="center"/>
    </xf>
    <xf numFmtId="0" fontId="18" fillId="0" borderId="1" xfId="17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8" fillId="0" borderId="25" xfId="6" applyFont="1" applyFill="1" applyBorder="1" applyAlignment="1" applyProtection="1">
      <alignment horizontal="center" vertical="center"/>
    </xf>
    <xf numFmtId="168" fontId="22" fillId="0" borderId="68" xfId="19" applyNumberFormat="1" applyFont="1" applyBorder="1"/>
    <xf numFmtId="0" fontId="22" fillId="0" borderId="73" xfId="19" applyFont="1" applyBorder="1"/>
    <xf numFmtId="168" fontId="22" fillId="0" borderId="73" xfId="19" applyNumberFormat="1" applyFont="1" applyBorder="1"/>
    <xf numFmtId="168" fontId="18" fillId="0" borderId="73" xfId="19" applyNumberFormat="1" applyFont="1" applyBorder="1"/>
    <xf numFmtId="3" fontId="22" fillId="0" borderId="68" xfId="19" applyNumberFormat="1" applyFont="1" applyBorder="1" applyAlignment="1"/>
    <xf numFmtId="3" fontId="22" fillId="0" borderId="73" xfId="19" applyNumberFormat="1" applyFont="1" applyBorder="1" applyAlignment="1"/>
    <xf numFmtId="3" fontId="22" fillId="0" borderId="38" xfId="19" applyNumberFormat="1" applyFont="1" applyBorder="1" applyAlignment="1"/>
    <xf numFmtId="0" fontId="18" fillId="0" borderId="10" xfId="19" applyFont="1" applyBorder="1" applyAlignment="1">
      <alignment vertical="center"/>
    </xf>
    <xf numFmtId="0" fontId="18" fillId="0" borderId="10" xfId="19" applyFont="1" applyBorder="1" applyAlignment="1">
      <alignment vertical="center" wrapText="1"/>
    </xf>
    <xf numFmtId="0" fontId="18" fillId="0" borderId="1" xfId="19" applyFont="1" applyFill="1" applyBorder="1" applyAlignment="1">
      <alignment horizontal="center" vertical="center"/>
    </xf>
    <xf numFmtId="0" fontId="18" fillId="0" borderId="0" xfId="19" applyFont="1" applyFill="1" applyBorder="1" applyAlignment="1">
      <alignment horizontal="center" vertical="center"/>
    </xf>
    <xf numFmtId="0" fontId="0" fillId="0" borderId="0" xfId="0"/>
    <xf numFmtId="0" fontId="18" fillId="0" borderId="73" xfId="19" applyFont="1" applyBorder="1" applyAlignment="1">
      <alignment horizontal="left"/>
    </xf>
    <xf numFmtId="3" fontId="18" fillId="0" borderId="73" xfId="46" applyNumberFormat="1" applyFont="1" applyBorder="1" applyAlignment="1" applyProtection="1">
      <alignment vertical="center"/>
      <protection hidden="1"/>
    </xf>
    <xf numFmtId="169" fontId="18" fillId="0" borderId="73" xfId="19" applyNumberFormat="1" applyFont="1" applyBorder="1"/>
    <xf numFmtId="0" fontId="18" fillId="0" borderId="38" xfId="19" applyFont="1" applyBorder="1" applyAlignment="1">
      <alignment horizontal="left"/>
    </xf>
    <xf numFmtId="169" fontId="18" fillId="0" borderId="38" xfId="19" applyNumberFormat="1" applyFont="1" applyBorder="1"/>
    <xf numFmtId="0" fontId="18" fillId="0" borderId="59" xfId="19" applyFont="1" applyFill="1" applyBorder="1" applyAlignment="1">
      <alignment horizontal="center" vertical="center" wrapText="1"/>
    </xf>
    <xf numFmtId="0" fontId="30" fillId="0" borderId="0" xfId="19" applyFont="1"/>
    <xf numFmtId="0" fontId="108" fillId="0" borderId="0" xfId="19" applyFont="1"/>
    <xf numFmtId="0" fontId="22" fillId="0" borderId="68" xfId="19" applyFont="1" applyBorder="1" applyAlignment="1">
      <alignment horizontal="left"/>
    </xf>
    <xf numFmtId="0" fontId="22" fillId="0" borderId="73" xfId="0" applyFont="1" applyBorder="1"/>
    <xf numFmtId="3" fontId="22" fillId="0" borderId="73" xfId="0" applyNumberFormat="1" applyFont="1" applyBorder="1"/>
    <xf numFmtId="169" fontId="22" fillId="0" borderId="73" xfId="0" applyNumberFormat="1" applyFont="1" applyBorder="1"/>
    <xf numFmtId="3" fontId="22" fillId="0" borderId="38" xfId="0" applyNumberFormat="1" applyFont="1" applyBorder="1"/>
    <xf numFmtId="169" fontId="22" fillId="0" borderId="38" xfId="0" applyNumberFormat="1" applyFont="1" applyBorder="1"/>
    <xf numFmtId="0" fontId="22" fillId="0" borderId="68" xfId="0" applyFont="1" applyBorder="1"/>
    <xf numFmtId="168" fontId="23" fillId="0" borderId="68" xfId="0" applyNumberFormat="1" applyFont="1" applyFill="1" applyBorder="1" applyAlignment="1">
      <alignment horizontal="right"/>
    </xf>
    <xf numFmtId="0" fontId="18" fillId="0" borderId="73" xfId="0" applyFont="1" applyBorder="1" applyAlignment="1">
      <alignment horizontal="left" indent="1"/>
    </xf>
    <xf numFmtId="168" fontId="22" fillId="0" borderId="68" xfId="12" applyNumberFormat="1" applyFont="1" applyBorder="1" applyAlignment="1">
      <alignment horizontal="right"/>
    </xf>
    <xf numFmtId="3" fontId="22" fillId="0" borderId="68" xfId="0" applyNumberFormat="1" applyFont="1" applyBorder="1"/>
    <xf numFmtId="168" fontId="18" fillId="0" borderId="73" xfId="12" applyNumberFormat="1" applyFont="1" applyBorder="1" applyAlignment="1">
      <alignment horizontal="right"/>
    </xf>
    <xf numFmtId="3" fontId="18" fillId="0" borderId="73" xfId="0" applyNumberFormat="1" applyFont="1" applyBorder="1"/>
    <xf numFmtId="3" fontId="15" fillId="0" borderId="0" xfId="0" applyNumberFormat="1" applyFont="1"/>
    <xf numFmtId="168" fontId="15" fillId="0" borderId="0" xfId="0" applyNumberFormat="1" applyFont="1"/>
    <xf numFmtId="0" fontId="1" fillId="0" borderId="38" xfId="0" applyFont="1" applyBorder="1" applyAlignment="1">
      <alignment horizontal="right"/>
    </xf>
    <xf numFmtId="3" fontId="0" fillId="0" borderId="0" xfId="0" applyNumberFormat="1" applyBorder="1"/>
    <xf numFmtId="0" fontId="18" fillId="0" borderId="10" xfId="1" applyFont="1" applyBorder="1" applyAlignment="1">
      <alignment vertical="center" wrapText="1"/>
    </xf>
    <xf numFmtId="0" fontId="18" fillId="0" borderId="10" xfId="1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/>
    </xf>
    <xf numFmtId="0" fontId="18" fillId="0" borderId="10" xfId="47" applyFont="1" applyFill="1" applyBorder="1" applyAlignment="1">
      <alignment horizontal="left" vertical="center" wrapText="1"/>
    </xf>
    <xf numFmtId="0" fontId="18" fillId="0" borderId="10" xfId="47" applyFont="1" applyFill="1" applyBorder="1" applyAlignment="1">
      <alignment horizontal="left" vertical="center"/>
    </xf>
    <xf numFmtId="0" fontId="18" fillId="0" borderId="3" xfId="0" applyFont="1" applyBorder="1" applyAlignment="1">
      <alignment vertical="center" wrapText="1"/>
    </xf>
    <xf numFmtId="0" fontId="18" fillId="0" borderId="3" xfId="0" applyFont="1" applyBorder="1" applyAlignment="1">
      <alignment wrapText="1"/>
    </xf>
    <xf numFmtId="0" fontId="18" fillId="2" borderId="0" xfId="0" applyFont="1" applyFill="1" applyAlignment="1">
      <alignment horizontal="left"/>
    </xf>
    <xf numFmtId="0" fontId="110" fillId="0" borderId="0" xfId="0" applyFont="1"/>
    <xf numFmtId="0" fontId="18" fillId="0" borderId="0" xfId="5" applyFont="1" applyFill="1" applyAlignment="1">
      <alignment horizontal="left" vertical="center"/>
    </xf>
    <xf numFmtId="0" fontId="18" fillId="0" borderId="0" xfId="5" applyFont="1" applyFill="1" applyAlignment="1">
      <alignment horizontal="left"/>
    </xf>
    <xf numFmtId="0" fontId="37" fillId="0" borderId="0" xfId="0" applyFont="1" applyAlignment="1">
      <alignment horizontal="left"/>
    </xf>
    <xf numFmtId="169" fontId="38" fillId="0" borderId="0" xfId="0" applyNumberFormat="1" applyFont="1" applyFill="1" applyBorder="1" applyAlignment="1">
      <alignment horizontal="right"/>
    </xf>
    <xf numFmtId="0" fontId="37" fillId="0" borderId="0" xfId="0" applyFont="1" applyFill="1" applyBorder="1"/>
    <xf numFmtId="0" fontId="38" fillId="0" borderId="0" xfId="0" applyNumberFormat="1" applyFont="1" applyFill="1" applyBorder="1"/>
    <xf numFmtId="168" fontId="18" fillId="0" borderId="74" xfId="0" applyNumberFormat="1" applyFont="1" applyFill="1" applyBorder="1" applyAlignment="1">
      <alignment horizontal="right"/>
    </xf>
    <xf numFmtId="49" fontId="18" fillId="0" borderId="0" xfId="5" applyNumberFormat="1" applyFont="1" applyFill="1" applyBorder="1" applyAlignment="1">
      <alignment horizontal="left" vertical="center"/>
    </xf>
    <xf numFmtId="10" fontId="38" fillId="0" borderId="0" xfId="0" applyNumberFormat="1" applyFont="1" applyBorder="1"/>
    <xf numFmtId="3" fontId="79" fillId="0" borderId="0" xfId="0" applyNumberFormat="1" applyFont="1" applyBorder="1"/>
    <xf numFmtId="3" fontId="22" fillId="0" borderId="6" xfId="17" applyNumberFormat="1" applyFont="1" applyFill="1" applyBorder="1" applyAlignment="1">
      <alignment horizontal="right"/>
    </xf>
    <xf numFmtId="3" fontId="18" fillId="0" borderId="7" xfId="17" applyNumberFormat="1" applyFont="1" applyFill="1" applyBorder="1" applyAlignment="1">
      <alignment horizontal="right"/>
    </xf>
    <xf numFmtId="0" fontId="18" fillId="0" borderId="74" xfId="17" applyFont="1" applyFill="1" applyBorder="1" applyAlignment="1">
      <alignment horizontal="left" wrapText="1" indent="1"/>
    </xf>
    <xf numFmtId="0" fontId="18" fillId="0" borderId="7" xfId="17" applyFont="1" applyFill="1" applyBorder="1" applyAlignment="1">
      <alignment horizontal="left"/>
    </xf>
    <xf numFmtId="0" fontId="18" fillId="0" borderId="7" xfId="17" applyFont="1" applyFill="1" applyBorder="1" applyAlignment="1">
      <alignment horizontal="left" wrapText="1"/>
    </xf>
    <xf numFmtId="0" fontId="22" fillId="0" borderId="0" xfId="17" applyFont="1" applyFill="1"/>
    <xf numFmtId="3" fontId="22" fillId="0" borderId="37" xfId="17" applyNumberFormat="1" applyFont="1" applyFill="1" applyBorder="1" applyAlignment="1">
      <alignment horizontal="right"/>
    </xf>
    <xf numFmtId="3" fontId="22" fillId="0" borderId="37" xfId="17" applyNumberFormat="1" applyFont="1" applyFill="1" applyBorder="1" applyAlignment="1">
      <alignment horizontal="center"/>
    </xf>
    <xf numFmtId="3" fontId="22" fillId="0" borderId="34" xfId="17" applyNumberFormat="1" applyFont="1" applyFill="1" applyBorder="1" applyAlignment="1">
      <alignment horizontal="right"/>
    </xf>
    <xf numFmtId="3" fontId="18" fillId="0" borderId="34" xfId="17" applyNumberFormat="1" applyFont="1" applyFill="1" applyBorder="1" applyAlignment="1">
      <alignment horizontal="center"/>
    </xf>
    <xf numFmtId="3" fontId="18" fillId="0" borderId="34" xfId="17" applyNumberFormat="1" applyFont="1" applyFill="1" applyBorder="1" applyAlignment="1">
      <alignment horizontal="right"/>
    </xf>
    <xf numFmtId="49" fontId="18" fillId="0" borderId="34" xfId="17" applyNumberFormat="1" applyFont="1" applyFill="1" applyBorder="1" applyAlignment="1">
      <alignment horizontal="right"/>
    </xf>
    <xf numFmtId="3" fontId="18" fillId="0" borderId="38" xfId="17" applyNumberFormat="1" applyFont="1" applyFill="1" applyBorder="1" applyAlignment="1">
      <alignment horizontal="right"/>
    </xf>
    <xf numFmtId="3" fontId="18" fillId="0" borderId="38" xfId="17" applyNumberFormat="1" applyFont="1" applyFill="1" applyBorder="1" applyAlignment="1">
      <alignment horizontal="center"/>
    </xf>
    <xf numFmtId="0" fontId="22" fillId="0" borderId="30" xfId="17" applyFont="1" applyFill="1" applyBorder="1" applyAlignment="1">
      <alignment wrapText="1"/>
    </xf>
    <xf numFmtId="3" fontId="18" fillId="0" borderId="74" xfId="17" applyNumberFormat="1" applyFont="1" applyFill="1" applyBorder="1" applyAlignment="1">
      <alignment horizontal="right"/>
    </xf>
    <xf numFmtId="3" fontId="38" fillId="0" borderId="38" xfId="0" applyNumberFormat="1" applyFont="1" applyBorder="1" applyAlignment="1"/>
    <xf numFmtId="3" fontId="64" fillId="0" borderId="30" xfId="0" applyNumberFormat="1" applyFont="1" applyBorder="1" applyAlignment="1"/>
    <xf numFmtId="0" fontId="18" fillId="0" borderId="38" xfId="17" applyFont="1" applyFill="1" applyBorder="1" applyAlignment="1">
      <alignment horizontal="left" wrapText="1" indent="1"/>
    </xf>
    <xf numFmtId="0" fontId="22" fillId="0" borderId="68" xfId="17" applyFont="1" applyFill="1" applyBorder="1" applyAlignment="1">
      <alignment horizontal="left" vertical="center" wrapText="1"/>
    </xf>
    <xf numFmtId="3" fontId="64" fillId="0" borderId="68" xfId="0" applyNumberFormat="1" applyFont="1" applyBorder="1" applyAlignment="1"/>
    <xf numFmtId="0" fontId="18" fillId="0" borderId="74" xfId="17" applyFont="1" applyFill="1" applyBorder="1" applyAlignment="1">
      <alignment horizontal="left" vertical="center" wrapText="1" indent="2"/>
    </xf>
    <xf numFmtId="0" fontId="18" fillId="0" borderId="38" xfId="17" applyFont="1" applyFill="1" applyBorder="1" applyAlignment="1">
      <alignment horizontal="left" vertical="center" wrapText="1" indent="2"/>
    </xf>
    <xf numFmtId="0" fontId="18" fillId="0" borderId="74" xfId="17" applyFont="1" applyFill="1" applyBorder="1" applyAlignment="1">
      <alignment horizontal="left" vertical="center" indent="1"/>
    </xf>
    <xf numFmtId="3" fontId="38" fillId="0" borderId="74" xfId="0" applyNumberFormat="1" applyFont="1" applyBorder="1" applyAlignment="1"/>
    <xf numFmtId="0" fontId="80" fillId="0" borderId="0" xfId="17" applyFont="1" applyFill="1" applyBorder="1" applyAlignment="1"/>
    <xf numFmtId="3" fontId="38" fillId="0" borderId="68" xfId="0" applyNumberFormat="1" applyFont="1" applyFill="1" applyBorder="1"/>
    <xf numFmtId="49" fontId="18" fillId="0" borderId="1" xfId="5" applyNumberFormat="1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vertical="center" wrapText="1" readingOrder="1"/>
    </xf>
    <xf numFmtId="0" fontId="18" fillId="0" borderId="1" xfId="0" applyFont="1" applyBorder="1" applyAlignment="1">
      <alignment horizontal="center" vertical="center"/>
    </xf>
    <xf numFmtId="0" fontId="37" fillId="0" borderId="74" xfId="0" applyFont="1" applyFill="1" applyBorder="1" applyAlignment="1"/>
    <xf numFmtId="174" fontId="37" fillId="0" borderId="74" xfId="0" applyNumberFormat="1" applyFont="1" applyBorder="1"/>
    <xf numFmtId="174" fontId="37" fillId="0" borderId="38" xfId="0" applyNumberFormat="1" applyFont="1" applyBorder="1"/>
    <xf numFmtId="0" fontId="111" fillId="0" borderId="0" xfId="0" applyFont="1"/>
    <xf numFmtId="169" fontId="18" fillId="0" borderId="0" xfId="17" applyNumberFormat="1" applyFont="1" applyFill="1"/>
    <xf numFmtId="0" fontId="9" fillId="0" borderId="1" xfId="17" applyFont="1" applyFill="1" applyBorder="1" applyAlignment="1">
      <alignment horizontal="center"/>
    </xf>
    <xf numFmtId="0" fontId="1" fillId="0" borderId="61" xfId="17" applyFont="1" applyBorder="1"/>
    <xf numFmtId="0" fontId="9" fillId="0" borderId="25" xfId="17" applyFont="1" applyBorder="1"/>
    <xf numFmtId="0" fontId="9" fillId="0" borderId="74" xfId="17" applyFont="1" applyBorder="1" applyAlignment="1">
      <alignment horizontal="left"/>
    </xf>
    <xf numFmtId="169" fontId="1" fillId="0" borderId="74" xfId="17" applyNumberFormat="1" applyFont="1" applyFill="1" applyBorder="1" applyAlignment="1">
      <alignment horizontal="right"/>
    </xf>
    <xf numFmtId="169" fontId="1" fillId="0" borderId="74" xfId="17" applyNumberFormat="1" applyFont="1" applyBorder="1" applyAlignment="1">
      <alignment horizontal="right"/>
    </xf>
    <xf numFmtId="0" fontId="9" fillId="0" borderId="74" xfId="17" applyFont="1" applyFill="1" applyBorder="1" applyAlignment="1">
      <alignment horizontal="left"/>
    </xf>
    <xf numFmtId="0" fontId="9" fillId="0" borderId="38" xfId="17" applyFont="1" applyBorder="1" applyAlignment="1">
      <alignment horizontal="left"/>
    </xf>
    <xf numFmtId="169" fontId="1" fillId="0" borderId="38" xfId="17" applyNumberFormat="1" applyFont="1" applyBorder="1" applyAlignment="1">
      <alignment horizontal="right"/>
    </xf>
    <xf numFmtId="174" fontId="18" fillId="0" borderId="37" xfId="30" applyNumberFormat="1" applyFont="1" applyBorder="1"/>
    <xf numFmtId="174" fontId="18" fillId="0" borderId="32" xfId="30" applyNumberFormat="1" applyFont="1" applyBorder="1"/>
    <xf numFmtId="174" fontId="18" fillId="0" borderId="7" xfId="30" applyNumberFormat="1" applyFont="1" applyBorder="1"/>
    <xf numFmtId="174" fontId="18" fillId="0" borderId="29" xfId="30" applyNumberFormat="1" applyFont="1" applyBorder="1"/>
    <xf numFmtId="174" fontId="18" fillId="0" borderId="9" xfId="30" applyNumberFormat="1" applyFont="1" applyBorder="1"/>
    <xf numFmtId="0" fontId="22" fillId="0" borderId="0" xfId="11" applyFont="1" applyAlignment="1">
      <alignment horizontal="left"/>
    </xf>
    <xf numFmtId="0" fontId="18" fillId="0" borderId="0" xfId="1" applyFont="1" applyFill="1" applyAlignment="1">
      <alignment horizontal="left" wrapText="1"/>
    </xf>
    <xf numFmtId="0" fontId="18" fillId="0" borderId="0" xfId="1" applyFont="1" applyFill="1" applyAlignment="1">
      <alignment horizontal="left"/>
    </xf>
    <xf numFmtId="3" fontId="36" fillId="0" borderId="0" xfId="22" applyNumberFormat="1" applyFont="1" applyBorder="1" applyAlignment="1">
      <alignment horizontal="right"/>
    </xf>
    <xf numFmtId="169" fontId="36" fillId="0" borderId="0" xfId="41" applyNumberFormat="1" applyFont="1" applyFill="1" applyBorder="1" applyAlignment="1">
      <alignment horizontal="right" vertical="center"/>
    </xf>
    <xf numFmtId="169" fontId="37" fillId="0" borderId="0" xfId="41" applyNumberFormat="1" applyFont="1" applyFill="1" applyBorder="1" applyAlignment="1">
      <alignment horizontal="right" vertical="center"/>
    </xf>
    <xf numFmtId="0" fontId="37" fillId="0" borderId="0" xfId="41" applyFont="1" applyFill="1" applyBorder="1" applyAlignment="1">
      <alignment horizontal="left" vertical="center"/>
    </xf>
    <xf numFmtId="0" fontId="36" fillId="0" borderId="0" xfId="41" applyFont="1" applyFill="1" applyBorder="1" applyAlignment="1">
      <alignment vertical="center"/>
    </xf>
    <xf numFmtId="0" fontId="18" fillId="0" borderId="1" xfId="74" applyNumberFormat="1" applyFont="1" applyFill="1" applyBorder="1" applyAlignment="1">
      <alignment horizontal="center"/>
    </xf>
    <xf numFmtId="0" fontId="37" fillId="0" borderId="0" xfId="21" applyFont="1" applyFill="1" applyBorder="1" applyAlignment="1">
      <alignment horizontal="right"/>
    </xf>
    <xf numFmtId="0" fontId="21" fillId="0" borderId="0" xfId="22" applyFont="1" applyAlignment="1">
      <alignment wrapText="1"/>
    </xf>
    <xf numFmtId="0" fontId="30" fillId="0" borderId="0" xfId="0" applyFont="1" applyFill="1" applyBorder="1"/>
    <xf numFmtId="0" fontId="1" fillId="0" borderId="68" xfId="0" applyFont="1" applyBorder="1" applyAlignment="1">
      <alignment horizontal="left"/>
    </xf>
    <xf numFmtId="3" fontId="18" fillId="0" borderId="68" xfId="0" applyNumberFormat="1" applyFont="1" applyFill="1" applyBorder="1" applyAlignment="1">
      <alignment horizontal="right"/>
    </xf>
    <xf numFmtId="168" fontId="18" fillId="0" borderId="68" xfId="0" applyNumberFormat="1" applyFont="1" applyFill="1" applyBorder="1" applyAlignment="1">
      <alignment horizontal="right"/>
    </xf>
    <xf numFmtId="169" fontId="1" fillId="0" borderId="68" xfId="0" applyNumberFormat="1" applyFont="1" applyBorder="1"/>
    <xf numFmtId="0" fontId="1" fillId="0" borderId="74" xfId="0" applyFont="1" applyBorder="1" applyAlignment="1">
      <alignment horizontal="left"/>
    </xf>
    <xf numFmtId="3" fontId="18" fillId="0" borderId="74" xfId="0" applyNumberFormat="1" applyFont="1" applyFill="1" applyBorder="1" applyAlignment="1">
      <alignment horizontal="right"/>
    </xf>
    <xf numFmtId="169" fontId="1" fillId="0" borderId="74" xfId="0" applyNumberFormat="1" applyFont="1" applyBorder="1"/>
    <xf numFmtId="0" fontId="1" fillId="0" borderId="38" xfId="0" applyFont="1" applyBorder="1" applyAlignment="1">
      <alignment horizontal="left"/>
    </xf>
    <xf numFmtId="169" fontId="1" fillId="0" borderId="38" xfId="0" applyNumberFormat="1" applyFont="1" applyBorder="1"/>
    <xf numFmtId="0" fontId="103" fillId="0" borderId="0" xfId="22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3" applyFont="1" applyFill="1" applyBorder="1" applyAlignment="1">
      <alignment horizontal="center" vertical="center" wrapText="1"/>
    </xf>
    <xf numFmtId="0" fontId="38" fillId="0" borderId="1" xfId="0" applyFont="1" applyBorder="1"/>
    <xf numFmtId="3" fontId="22" fillId="0" borderId="74" xfId="51" applyNumberFormat="1" applyFont="1" applyBorder="1" applyAlignment="1">
      <alignment horizontal="right" wrapText="1"/>
    </xf>
    <xf numFmtId="0" fontId="22" fillId="0" borderId="74" xfId="0" applyFont="1" applyFill="1" applyBorder="1" applyAlignment="1">
      <alignment horizontal="left"/>
    </xf>
    <xf numFmtId="3" fontId="22" fillId="0" borderId="38" xfId="51" applyNumberFormat="1" applyFont="1" applyBorder="1" applyAlignment="1">
      <alignment horizontal="right" wrapText="1"/>
    </xf>
    <xf numFmtId="168" fontId="22" fillId="0" borderId="74" xfId="0" applyNumberFormat="1" applyFont="1" applyBorder="1" applyAlignment="1"/>
    <xf numFmtId="3" fontId="36" fillId="0" borderId="37" xfId="51" applyNumberFormat="1" applyFont="1" applyBorder="1" applyAlignment="1">
      <alignment horizontal="right" wrapText="1"/>
    </xf>
    <xf numFmtId="0" fontId="22" fillId="0" borderId="74" xfId="51" applyFont="1" applyBorder="1" applyAlignment="1">
      <alignment wrapText="1"/>
    </xf>
    <xf numFmtId="0" fontId="18" fillId="0" borderId="74" xfId="51" applyFont="1" applyBorder="1" applyAlignment="1">
      <alignment wrapText="1"/>
    </xf>
    <xf numFmtId="3" fontId="37" fillId="0" borderId="74" xfId="0" applyNumberFormat="1" applyFont="1" applyBorder="1" applyAlignment="1"/>
    <xf numFmtId="3" fontId="37" fillId="0" borderId="74" xfId="50" applyNumberFormat="1" applyFont="1" applyBorder="1" applyAlignment="1" applyProtection="1">
      <alignment vertical="center"/>
      <protection hidden="1"/>
    </xf>
    <xf numFmtId="3" fontId="37" fillId="0" borderId="74" xfId="51" applyNumberFormat="1" applyFont="1" applyBorder="1" applyAlignment="1" applyProtection="1">
      <alignment vertical="center"/>
      <protection hidden="1"/>
    </xf>
    <xf numFmtId="3" fontId="37" fillId="0" borderId="38" xfId="51" applyNumberFormat="1" applyFont="1" applyBorder="1" applyAlignment="1" applyProtection="1">
      <alignment vertical="center"/>
      <protection hidden="1"/>
    </xf>
    <xf numFmtId="3" fontId="36" fillId="0" borderId="74" xfId="51" applyNumberFormat="1" applyFont="1" applyBorder="1" applyAlignment="1">
      <alignment horizontal="right" wrapText="1"/>
    </xf>
    <xf numFmtId="0" fontId="38" fillId="0" borderId="0" xfId="0" applyFont="1" applyFill="1" applyBorder="1" applyAlignment="1">
      <alignment horizontal="left"/>
    </xf>
    <xf numFmtId="168" fontId="18" fillId="0" borderId="74" xfId="0" applyNumberFormat="1" applyFont="1" applyFill="1" applyBorder="1"/>
    <xf numFmtId="0" fontId="37" fillId="0" borderId="0" xfId="0" applyFont="1" applyFill="1"/>
    <xf numFmtId="0" fontId="0" fillId="0" borderId="0" xfId="0"/>
    <xf numFmtId="0" fontId="18" fillId="0" borderId="74" xfId="39" applyFont="1" applyFill="1" applyBorder="1" applyAlignment="1">
      <alignment horizontal="left"/>
    </xf>
    <xf numFmtId="168" fontId="18" fillId="0" borderId="74" xfId="39" applyNumberFormat="1" applyFont="1" applyFill="1" applyBorder="1"/>
    <xf numFmtId="0" fontId="18" fillId="0" borderId="74" xfId="39" applyFont="1" applyFill="1" applyBorder="1" applyAlignment="1">
      <alignment horizontal="left" wrapText="1"/>
    </xf>
    <xf numFmtId="168" fontId="18" fillId="0" borderId="74" xfId="39" applyNumberFormat="1" applyFont="1" applyFill="1" applyBorder="1" applyAlignment="1">
      <alignment wrapText="1"/>
    </xf>
    <xf numFmtId="0" fontId="18" fillId="0" borderId="74" xfId="0" applyFont="1" applyFill="1" applyBorder="1" applyAlignment="1">
      <alignment horizontal="left"/>
    </xf>
    <xf numFmtId="0" fontId="18" fillId="0" borderId="74" xfId="0" applyFont="1" applyBorder="1" applyAlignment="1">
      <alignment horizontal="left"/>
    </xf>
    <xf numFmtId="168" fontId="18" fillId="0" borderId="74" xfId="0" applyNumberFormat="1" applyFont="1" applyBorder="1"/>
    <xf numFmtId="169" fontId="18" fillId="0" borderId="57" xfId="0" applyNumberFormat="1" applyFont="1" applyFill="1" applyBorder="1"/>
    <xf numFmtId="169" fontId="18" fillId="0" borderId="26" xfId="0" applyNumberFormat="1" applyFont="1" applyFill="1" applyBorder="1"/>
    <xf numFmtId="3" fontId="0" fillId="0" borderId="0" xfId="0" applyNumberFormat="1"/>
    <xf numFmtId="0" fontId="18" fillId="0" borderId="10" xfId="51" applyFont="1" applyBorder="1" applyAlignment="1">
      <alignment vertical="center" wrapText="1"/>
    </xf>
    <xf numFmtId="168" fontId="22" fillId="0" borderId="74" xfId="0" applyNumberFormat="1" applyFont="1" applyFill="1" applyBorder="1"/>
    <xf numFmtId="0" fontId="18" fillId="0" borderId="10" xfId="0" applyFont="1" applyFill="1" applyBorder="1" applyAlignment="1">
      <alignment vertical="center"/>
    </xf>
    <xf numFmtId="3" fontId="0" fillId="0" borderId="0" xfId="0" applyNumberFormat="1"/>
    <xf numFmtId="3" fontId="18" fillId="0" borderId="74" xfId="0" applyNumberFormat="1" applyFont="1" applyFill="1" applyBorder="1"/>
    <xf numFmtId="3" fontId="22" fillId="0" borderId="74" xfId="0" applyNumberFormat="1" applyFont="1" applyFill="1" applyBorder="1"/>
    <xf numFmtId="0" fontId="22" fillId="0" borderId="74" xfId="0" applyFont="1" applyBorder="1"/>
    <xf numFmtId="168" fontId="22" fillId="0" borderId="30" xfId="0" applyNumberFormat="1" applyFont="1" applyFill="1" applyBorder="1"/>
    <xf numFmtId="3" fontId="22" fillId="0" borderId="30" xfId="0" applyNumberFormat="1" applyFont="1" applyFill="1" applyBorder="1"/>
    <xf numFmtId="3" fontId="22" fillId="0" borderId="30" xfId="42" applyNumberFormat="1" applyFont="1" applyFill="1" applyBorder="1" applyAlignment="1" applyProtection="1">
      <alignment vertical="center" wrapText="1"/>
      <protection hidden="1"/>
    </xf>
    <xf numFmtId="0" fontId="80" fillId="0" borderId="0" xfId="0" applyFont="1" applyFill="1"/>
    <xf numFmtId="168" fontId="18" fillId="0" borderId="74" xfId="45" applyNumberFormat="1" applyFont="1" applyFill="1" applyBorder="1" applyAlignment="1"/>
    <xf numFmtId="168" fontId="18" fillId="0" borderId="38" xfId="45" applyNumberFormat="1" applyFont="1" applyFill="1" applyBorder="1" applyAlignment="1"/>
    <xf numFmtId="3" fontId="18" fillId="0" borderId="0" xfId="43" applyNumberFormat="1" applyFont="1" applyFill="1" applyBorder="1" applyAlignment="1" applyProtection="1">
      <alignment horizontal="right" vertical="center"/>
      <protection hidden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22" fillId="0" borderId="0" xfId="53" applyNumberFormat="1" applyFont="1" applyFill="1" applyBorder="1" applyAlignment="1"/>
    <xf numFmtId="0" fontId="1" fillId="0" borderId="0" xfId="0" applyFont="1" applyFill="1" applyBorder="1" applyAlignment="1">
      <alignment horizontal="left"/>
    </xf>
    <xf numFmtId="0" fontId="18" fillId="0" borderId="0" xfId="0" applyNumberFormat="1" applyFont="1" applyFill="1" applyBorder="1" applyAlignment="1">
      <alignment vertical="center"/>
    </xf>
    <xf numFmtId="0" fontId="18" fillId="0" borderId="37" xfId="15" applyFont="1" applyBorder="1" applyAlignment="1">
      <alignment horizontal="left"/>
    </xf>
    <xf numFmtId="0" fontId="18" fillId="0" borderId="38" xfId="15" applyFont="1" applyBorder="1" applyAlignment="1">
      <alignment horizontal="left"/>
    </xf>
    <xf numFmtId="0" fontId="18" fillId="0" borderId="1" xfId="15" applyFont="1" applyFill="1" applyBorder="1" applyAlignment="1">
      <alignment horizontal="center" vertical="center" wrapText="1"/>
    </xf>
    <xf numFmtId="0" fontId="21" fillId="0" borderId="0" xfId="19" applyFont="1" applyFill="1" applyBorder="1" applyAlignment="1">
      <alignment vertical="center" wrapText="1"/>
    </xf>
    <xf numFmtId="0" fontId="21" fillId="0" borderId="0" xfId="19" applyFont="1" applyFill="1" applyBorder="1" applyAlignment="1">
      <alignment vertical="center"/>
    </xf>
    <xf numFmtId="0" fontId="18" fillId="0" borderId="0" xfId="19" applyFont="1" applyAlignment="1"/>
    <xf numFmtId="0" fontId="18" fillId="0" borderId="0" xfId="19" applyFont="1" applyBorder="1" applyAlignment="1"/>
    <xf numFmtId="0" fontId="22" fillId="0" borderId="74" xfId="0" applyFont="1" applyFill="1" applyBorder="1" applyAlignment="1"/>
    <xf numFmtId="3" fontId="22" fillId="0" borderId="74" xfId="48" applyNumberFormat="1" applyFont="1" applyFill="1" applyBorder="1" applyAlignment="1" applyProtection="1">
      <alignment vertical="center"/>
      <protection hidden="1"/>
    </xf>
    <xf numFmtId="168" fontId="22" fillId="0" borderId="74" xfId="0" applyNumberFormat="1" applyFont="1" applyFill="1" applyBorder="1" applyAlignment="1"/>
    <xf numFmtId="168" fontId="22" fillId="0" borderId="38" xfId="0" applyNumberFormat="1" applyFont="1" applyFill="1" applyBorder="1" applyAlignment="1"/>
    <xf numFmtId="0" fontId="18" fillId="0" borderId="74" xfId="0" applyFont="1" applyFill="1" applyBorder="1" applyAlignment="1">
      <alignment horizontal="center"/>
    </xf>
    <xf numFmtId="0" fontId="18" fillId="0" borderId="74" xfId="0" applyFont="1" applyBorder="1" applyAlignment="1">
      <alignment horizontal="center"/>
    </xf>
    <xf numFmtId="0" fontId="18" fillId="0" borderId="38" xfId="0" applyFont="1" applyFill="1" applyBorder="1" applyAlignment="1">
      <alignment horizontal="center"/>
    </xf>
    <xf numFmtId="169" fontId="18" fillId="0" borderId="74" xfId="0" applyNumberFormat="1" applyFont="1" applyBorder="1" applyAlignment="1">
      <alignment horizontal="right"/>
    </xf>
    <xf numFmtId="169" fontId="18" fillId="0" borderId="74" xfId="0" applyNumberFormat="1" applyFont="1" applyFill="1" applyBorder="1"/>
    <xf numFmtId="169" fontId="18" fillId="0" borderId="74" xfId="0" applyNumberFormat="1" applyFont="1" applyFill="1" applyBorder="1" applyAlignment="1">
      <alignment horizontal="right"/>
    </xf>
    <xf numFmtId="176" fontId="1" fillId="0" borderId="0" xfId="0" applyNumberFormat="1" applyFont="1" applyFill="1" applyBorder="1"/>
    <xf numFmtId="177" fontId="38" fillId="0" borderId="0" xfId="0" applyNumberFormat="1" applyFont="1"/>
    <xf numFmtId="178" fontId="18" fillId="0" borderId="0" xfId="0" applyNumberFormat="1" applyFont="1"/>
    <xf numFmtId="3" fontId="22" fillId="0" borderId="0" xfId="25" applyNumberFormat="1" applyFont="1" applyFill="1" applyBorder="1" applyAlignment="1">
      <alignment horizontal="right" vertical="center"/>
    </xf>
    <xf numFmtId="3" fontId="8" fillId="0" borderId="74" xfId="0" applyNumberFormat="1" applyFont="1" applyBorder="1" applyAlignment="1">
      <alignment horizontal="right"/>
    </xf>
    <xf numFmtId="3" fontId="18" fillId="0" borderId="74" xfId="0" applyNumberFormat="1" applyFont="1" applyBorder="1" applyAlignment="1">
      <alignment horizontal="right"/>
    </xf>
    <xf numFmtId="3" fontId="8" fillId="0" borderId="38" xfId="0" applyNumberFormat="1" applyFont="1" applyBorder="1" applyAlignment="1">
      <alignment horizontal="right"/>
    </xf>
    <xf numFmtId="3" fontId="18" fillId="0" borderId="29" xfId="27" applyFont="1" applyFill="1" applyBorder="1" applyAlignment="1">
      <alignment wrapText="1"/>
    </xf>
    <xf numFmtId="3" fontId="22" fillId="0" borderId="37" xfId="0" applyNumberFormat="1" applyFont="1" applyFill="1" applyBorder="1" applyAlignment="1"/>
    <xf numFmtId="3" fontId="18" fillId="0" borderId="34" xfId="0" applyNumberFormat="1" applyFont="1" applyFill="1" applyBorder="1" applyAlignment="1"/>
    <xf numFmtId="3" fontId="18" fillId="0" borderId="34" xfId="48" applyNumberFormat="1" applyFont="1" applyFill="1" applyBorder="1" applyAlignment="1" applyProtection="1">
      <protection hidden="1"/>
    </xf>
    <xf numFmtId="3" fontId="18" fillId="0" borderId="38" xfId="0" applyNumberFormat="1" applyFont="1" applyFill="1" applyBorder="1" applyAlignment="1"/>
    <xf numFmtId="3" fontId="18" fillId="0" borderId="38" xfId="48" applyNumberFormat="1" applyFont="1" applyFill="1" applyBorder="1" applyAlignment="1" applyProtection="1">
      <protection hidden="1"/>
    </xf>
    <xf numFmtId="3" fontId="18" fillId="0" borderId="37" xfId="27" applyNumberFormat="1" applyFont="1" applyFill="1" applyBorder="1" applyAlignment="1">
      <alignment horizontal="right"/>
    </xf>
    <xf numFmtId="3" fontId="18" fillId="0" borderId="7" xfId="27" applyNumberFormat="1" applyFont="1" applyFill="1" applyBorder="1" applyAlignment="1">
      <alignment horizontal="right"/>
    </xf>
    <xf numFmtId="3" fontId="18" fillId="0" borderId="34" xfId="27" applyNumberFormat="1" applyFont="1" applyFill="1" applyBorder="1" applyAlignment="1">
      <alignment horizontal="right"/>
    </xf>
    <xf numFmtId="3" fontId="18" fillId="0" borderId="38" xfId="27" applyNumberFormat="1" applyFont="1" applyFill="1" applyBorder="1" applyAlignment="1">
      <alignment horizontal="right"/>
    </xf>
    <xf numFmtId="3" fontId="11" fillId="0" borderId="0" xfId="0" applyNumberFormat="1" applyFont="1"/>
    <xf numFmtId="168" fontId="11" fillId="0" borderId="37" xfId="0" applyNumberFormat="1" applyFont="1" applyFill="1" applyBorder="1" applyAlignment="1">
      <alignment horizontal="right"/>
    </xf>
    <xf numFmtId="168" fontId="11" fillId="0" borderId="7" xfId="0" applyNumberFormat="1" applyFont="1" applyFill="1" applyBorder="1" applyAlignment="1">
      <alignment horizontal="right"/>
    </xf>
    <xf numFmtId="168" fontId="11" fillId="0" borderId="34" xfId="0" applyNumberFormat="1" applyFont="1" applyFill="1" applyBorder="1" applyAlignment="1">
      <alignment horizontal="right"/>
    </xf>
    <xf numFmtId="168" fontId="11" fillId="0" borderId="38" xfId="0" applyNumberFormat="1" applyFont="1" applyFill="1" applyBorder="1" applyAlignment="1">
      <alignment horizontal="right"/>
    </xf>
    <xf numFmtId="3" fontId="37" fillId="0" borderId="0" xfId="0" applyNumberFormat="1" applyFont="1" applyBorder="1" applyAlignment="1">
      <alignment horizontal="right" vertical="center" wrapText="1"/>
    </xf>
    <xf numFmtId="0" fontId="37" fillId="0" borderId="61" xfId="76" applyFont="1" applyBorder="1" applyAlignment="1">
      <alignment horizontal="center" vertical="center"/>
    </xf>
    <xf numFmtId="16" fontId="37" fillId="0" borderId="61" xfId="76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94" fillId="0" borderId="0" xfId="0" applyFont="1" applyFill="1"/>
    <xf numFmtId="0" fontId="38" fillId="0" borderId="78" xfId="59" applyNumberFormat="1" applyFont="1" applyBorder="1" applyAlignment="1">
      <alignment horizontal="left"/>
    </xf>
    <xf numFmtId="0" fontId="38" fillId="0" borderId="80" xfId="59" applyNumberFormat="1" applyFont="1" applyBorder="1" applyAlignment="1">
      <alignment horizontal="left"/>
    </xf>
    <xf numFmtId="179" fontId="18" fillId="0" borderId="0" xfId="59" applyNumberFormat="1" applyFont="1" applyFill="1" applyBorder="1" applyAlignment="1">
      <alignment horizontal="right"/>
    </xf>
    <xf numFmtId="179" fontId="18" fillId="0" borderId="0" xfId="59" applyNumberFormat="1" applyFont="1" applyFill="1" applyBorder="1" applyAlignment="1" applyProtection="1">
      <alignment horizontal="right" vertical="center"/>
      <protection hidden="1"/>
    </xf>
    <xf numFmtId="179" fontId="18" fillId="0" borderId="0" xfId="59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left" vertical="center" indent="1"/>
    </xf>
    <xf numFmtId="3" fontId="18" fillId="0" borderId="0" xfId="77" applyNumberFormat="1" applyFont="1" applyFill="1" applyBorder="1" applyAlignment="1" applyProtection="1">
      <alignment horizontal="right" vertical="center"/>
      <protection hidden="1"/>
    </xf>
    <xf numFmtId="179" fontId="18" fillId="0" borderId="0" xfId="59" applyNumberFormat="1" applyFont="1" applyFill="1" applyBorder="1" applyAlignment="1" applyProtection="1">
      <alignment horizontal="left" vertical="center"/>
      <protection hidden="1"/>
    </xf>
    <xf numFmtId="175" fontId="18" fillId="0" borderId="0" xfId="59" applyNumberFormat="1" applyFont="1" applyFill="1" applyBorder="1" applyAlignment="1">
      <alignment horizontal="right"/>
    </xf>
    <xf numFmtId="175" fontId="18" fillId="0" borderId="0" xfId="59" applyNumberFormat="1" applyFont="1" applyFill="1" applyBorder="1" applyAlignment="1" applyProtection="1">
      <alignment horizontal="right" vertical="center"/>
      <protection hidden="1"/>
    </xf>
    <xf numFmtId="175" fontId="18" fillId="0" borderId="0" xfId="59" applyNumberFormat="1" applyFont="1" applyFill="1" applyBorder="1" applyAlignment="1">
      <alignment horizontal="right" vertical="center"/>
    </xf>
    <xf numFmtId="175" fontId="18" fillId="0" borderId="0" xfId="77" applyNumberFormat="1" applyFont="1" applyFill="1" applyBorder="1" applyAlignment="1" applyProtection="1">
      <alignment horizontal="right" vertical="center"/>
      <protection hidden="1"/>
    </xf>
    <xf numFmtId="175" fontId="18" fillId="0" borderId="0" xfId="59" applyNumberFormat="1" applyFont="1" applyFill="1" applyBorder="1" applyAlignment="1" applyProtection="1">
      <alignment horizontal="left" vertical="center"/>
      <protection hidden="1"/>
    </xf>
    <xf numFmtId="0" fontId="32" fillId="0" borderId="0" xfId="0" applyFont="1" applyFill="1" applyBorder="1" applyAlignment="1"/>
    <xf numFmtId="4" fontId="22" fillId="0" borderId="74" xfId="53" applyNumberFormat="1" applyFont="1" applyBorder="1"/>
    <xf numFmtId="168" fontId="22" fillId="0" borderId="38" xfId="0" applyNumberFormat="1" applyFont="1" applyBorder="1" applyAlignment="1">
      <alignment horizontal="right"/>
    </xf>
    <xf numFmtId="3" fontId="22" fillId="0" borderId="74" xfId="0" applyNumberFormat="1" applyFont="1" applyBorder="1" applyAlignment="1">
      <alignment horizontal="right"/>
    </xf>
    <xf numFmtId="168" fontId="22" fillId="0" borderId="74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18" fillId="0" borderId="0" xfId="53" applyFont="1" applyFill="1" applyBorder="1"/>
    <xf numFmtId="3" fontId="18" fillId="0" borderId="74" xfId="0" applyNumberFormat="1" applyFont="1" applyBorder="1"/>
    <xf numFmtId="3" fontId="18" fillId="0" borderId="74" xfId="1" applyNumberFormat="1" applyFont="1" applyBorder="1"/>
    <xf numFmtId="3" fontId="18" fillId="0" borderId="74" xfId="1" applyNumberFormat="1" applyFont="1" applyFill="1" applyBorder="1"/>
    <xf numFmtId="0" fontId="18" fillId="0" borderId="1" xfId="15" applyFont="1" applyFill="1" applyBorder="1" applyAlignment="1">
      <alignment horizontal="center" vertical="center"/>
    </xf>
    <xf numFmtId="0" fontId="18" fillId="0" borderId="74" xfId="15" applyFont="1" applyBorder="1" applyAlignment="1">
      <alignment horizontal="left"/>
    </xf>
    <xf numFmtId="3" fontId="18" fillId="0" borderId="74" xfId="15" applyNumberFormat="1" applyFont="1" applyBorder="1" applyAlignment="1">
      <alignment horizontal="right"/>
    </xf>
    <xf numFmtId="168" fontId="18" fillId="0" borderId="74" xfId="15" applyNumberFormat="1" applyFont="1" applyBorder="1"/>
    <xf numFmtId="3" fontId="18" fillId="0" borderId="38" xfId="15" applyNumberFormat="1" applyFont="1" applyBorder="1" applyAlignment="1">
      <alignment horizontal="right"/>
    </xf>
    <xf numFmtId="3" fontId="18" fillId="0" borderId="37" xfId="15" applyNumberFormat="1" applyFont="1" applyBorder="1" applyAlignment="1">
      <alignment horizontal="right"/>
    </xf>
    <xf numFmtId="168" fontId="18" fillId="0" borderId="37" xfId="15" applyNumberFormat="1" applyFont="1" applyBorder="1"/>
    <xf numFmtId="0" fontId="18" fillId="0" borderId="0" xfId="15" applyFont="1" applyBorder="1" applyAlignment="1">
      <alignment horizontal="left"/>
    </xf>
    <xf numFmtId="168" fontId="18" fillId="0" borderId="0" xfId="15" applyNumberFormat="1" applyFont="1" applyBorder="1"/>
    <xf numFmtId="0" fontId="30" fillId="0" borderId="0" xfId="15" applyFont="1"/>
    <xf numFmtId="3" fontId="22" fillId="0" borderId="0" xfId="5" applyNumberFormat="1" applyFont="1" applyFill="1" applyBorder="1" applyAlignment="1">
      <alignment horizontal="right"/>
    </xf>
    <xf numFmtId="17" fontId="64" fillId="0" borderId="0" xfId="0" applyNumberFormat="1" applyFont="1" applyBorder="1"/>
    <xf numFmtId="0" fontId="18" fillId="0" borderId="0" xfId="5" applyFont="1" applyFill="1" applyBorder="1" applyAlignment="1">
      <alignment horizontal="center"/>
    </xf>
    <xf numFmtId="49" fontId="22" fillId="0" borderId="0" xfId="5" applyNumberFormat="1" applyFont="1" applyFill="1" applyBorder="1" applyAlignment="1">
      <alignment horizontal="left" vertical="center" wrapText="1"/>
    </xf>
    <xf numFmtId="3" fontId="22" fillId="0" borderId="0" xfId="5" applyNumberFormat="1" applyFont="1" applyFill="1" applyBorder="1" applyAlignment="1">
      <alignment horizontal="right" vertical="center" wrapText="1"/>
    </xf>
    <xf numFmtId="3" fontId="23" fillId="0" borderId="0" xfId="0" applyNumberFormat="1" applyFont="1" applyFill="1" applyBorder="1"/>
    <xf numFmtId="0" fontId="1" fillId="0" borderId="0" xfId="0" applyFont="1" applyBorder="1" applyAlignment="1">
      <alignment vertical="center" wrapText="1"/>
    </xf>
    <xf numFmtId="0" fontId="18" fillId="0" borderId="0" xfId="5" applyFont="1" applyFill="1" applyBorder="1" applyAlignment="1">
      <alignment vertical="center"/>
    </xf>
    <xf numFmtId="0" fontId="46" fillId="2" borderId="0" xfId="0" applyFont="1" applyFill="1" applyAlignment="1">
      <alignment vertical="center" wrapText="1"/>
    </xf>
    <xf numFmtId="3" fontId="15" fillId="0" borderId="0" xfId="0" applyNumberFormat="1" applyFont="1" applyBorder="1"/>
    <xf numFmtId="169" fontId="38" fillId="0" borderId="0" xfId="0" applyNumberFormat="1" applyFont="1" applyBorder="1"/>
    <xf numFmtId="168" fontId="38" fillId="0" borderId="0" xfId="0" applyNumberFormat="1" applyFont="1" applyBorder="1"/>
    <xf numFmtId="0" fontId="18" fillId="2" borderId="58" xfId="0" applyFont="1" applyFill="1" applyBorder="1" applyAlignment="1"/>
    <xf numFmtId="3" fontId="22" fillId="0" borderId="68" xfId="0" applyNumberFormat="1" applyFont="1" applyFill="1" applyBorder="1"/>
    <xf numFmtId="168" fontId="22" fillId="0" borderId="68" xfId="0" applyNumberFormat="1" applyFont="1" applyFill="1" applyBorder="1"/>
    <xf numFmtId="0" fontId="18" fillId="0" borderId="10" xfId="43" applyFont="1" applyFill="1" applyBorder="1" applyAlignment="1">
      <alignment horizontal="left" vertical="center" wrapText="1"/>
    </xf>
    <xf numFmtId="3" fontId="22" fillId="0" borderId="0" xfId="44" applyNumberFormat="1" applyFont="1" applyFill="1" applyBorder="1" applyAlignment="1" applyProtection="1">
      <alignment horizontal="left" vertical="center"/>
      <protection hidden="1"/>
    </xf>
    <xf numFmtId="0" fontId="22" fillId="0" borderId="68" xfId="19" applyFont="1" applyBorder="1" applyAlignment="1">
      <alignment horizontal="left" vertical="center"/>
    </xf>
    <xf numFmtId="0" fontId="65" fillId="0" borderId="60" xfId="19" applyFont="1" applyBorder="1" applyAlignment="1">
      <alignment wrapText="1"/>
    </xf>
    <xf numFmtId="0" fontId="65" fillId="0" borderId="0" xfId="19" applyFont="1"/>
    <xf numFmtId="0" fontId="1" fillId="0" borderId="10" xfId="0" applyFont="1" applyBorder="1" applyAlignment="1">
      <alignment vertical="center"/>
    </xf>
    <xf numFmtId="0" fontId="1" fillId="0" borderId="59" xfId="0" applyFont="1" applyFill="1" applyBorder="1" applyAlignment="1">
      <alignment horizontal="center"/>
    </xf>
    <xf numFmtId="0" fontId="18" fillId="0" borderId="0" xfId="19" applyFont="1" applyFill="1" applyBorder="1" applyAlignment="1">
      <alignment horizontal="center" vertical="center" wrapText="1"/>
    </xf>
    <xf numFmtId="0" fontId="113" fillId="0" borderId="0" xfId="0" applyFont="1" applyFill="1"/>
    <xf numFmtId="0" fontId="112" fillId="0" borderId="0" xfId="19" applyFont="1"/>
    <xf numFmtId="0" fontId="21" fillId="0" borderId="0" xfId="5" applyFont="1" applyFill="1"/>
    <xf numFmtId="174" fontId="1" fillId="0" borderId="68" xfId="73" applyNumberFormat="1" applyFont="1" applyFill="1" applyBorder="1"/>
    <xf numFmtId="174" fontId="1" fillId="0" borderId="72" xfId="73" applyNumberFormat="1" applyFont="1" applyFill="1" applyBorder="1"/>
    <xf numFmtId="174" fontId="1" fillId="0" borderId="38" xfId="73" applyNumberFormat="1" applyFont="1" applyFill="1" applyBorder="1"/>
    <xf numFmtId="0" fontId="18" fillId="0" borderId="1" xfId="5" applyFont="1" applyFill="1" applyBorder="1" applyAlignment="1">
      <alignment vertical="center" wrapText="1"/>
    </xf>
    <xf numFmtId="0" fontId="18" fillId="0" borderId="1" xfId="5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top" wrapText="1"/>
    </xf>
    <xf numFmtId="169" fontId="18" fillId="0" borderId="0" xfId="0" applyNumberFormat="1" applyFont="1" applyFill="1" applyBorder="1" applyAlignment="1">
      <alignment horizontal="right"/>
    </xf>
    <xf numFmtId="0" fontId="22" fillId="0" borderId="83" xfId="11" applyFont="1" applyFill="1" applyBorder="1" applyAlignment="1">
      <alignment horizontal="left" vertical="center" wrapText="1"/>
    </xf>
    <xf numFmtId="169" fontId="23" fillId="0" borderId="84" xfId="0" applyNumberFormat="1" applyFont="1" applyFill="1" applyBorder="1" applyAlignment="1">
      <alignment horizontal="right"/>
    </xf>
    <xf numFmtId="0" fontId="18" fillId="0" borderId="85" xfId="11" applyFont="1" applyFill="1" applyBorder="1" applyAlignment="1">
      <alignment horizontal="left" vertical="center" wrapText="1" indent="1"/>
    </xf>
    <xf numFmtId="169" fontId="1" fillId="0" borderId="14" xfId="0" applyNumberFormat="1" applyFont="1" applyFill="1" applyBorder="1" applyAlignment="1">
      <alignment horizontal="right"/>
    </xf>
    <xf numFmtId="0" fontId="18" fillId="0" borderId="86" xfId="11" applyFont="1" applyFill="1" applyBorder="1" applyAlignment="1">
      <alignment horizontal="left" vertical="center" wrapText="1" indent="1"/>
    </xf>
    <xf numFmtId="169" fontId="1" fillId="0" borderId="87" xfId="0" applyNumberFormat="1" applyFont="1" applyFill="1" applyBorder="1" applyAlignment="1">
      <alignment horizontal="right"/>
    </xf>
    <xf numFmtId="0" fontId="22" fillId="0" borderId="41" xfId="11" applyFont="1" applyFill="1" applyBorder="1" applyAlignment="1">
      <alignment horizontal="left" vertical="center" wrapText="1"/>
    </xf>
    <xf numFmtId="0" fontId="18" fillId="0" borderId="88" xfId="11" applyFont="1" applyFill="1" applyBorder="1" applyAlignment="1">
      <alignment horizontal="left" vertical="center" wrapText="1" indent="1"/>
    </xf>
    <xf numFmtId="0" fontId="18" fillId="0" borderId="89" xfId="11" applyFont="1" applyFill="1" applyBorder="1" applyAlignment="1">
      <alignment horizontal="left" vertical="center" wrapText="1" indent="1"/>
    </xf>
    <xf numFmtId="0" fontId="18" fillId="2" borderId="0" xfId="11" applyFont="1" applyFill="1" applyBorder="1" applyAlignment="1">
      <alignment horizontal="center" wrapText="1"/>
    </xf>
    <xf numFmtId="0" fontId="18" fillId="0" borderId="0" xfId="11" applyFont="1" applyAlignment="1">
      <alignment horizontal="left"/>
    </xf>
    <xf numFmtId="0" fontId="18" fillId="0" borderId="0" xfId="31" applyFont="1" applyFill="1" applyBorder="1" applyAlignment="1">
      <alignment horizontal="center"/>
    </xf>
    <xf numFmtId="169" fontId="59" fillId="0" borderId="0" xfId="14" applyNumberFormat="1" applyFont="1" applyFill="1" applyBorder="1" applyAlignment="1">
      <alignment horizontal="right" wrapText="1"/>
    </xf>
    <xf numFmtId="169" fontId="18" fillId="0" borderId="0" xfId="31" applyNumberFormat="1" applyFont="1" applyFill="1" applyBorder="1"/>
    <xf numFmtId="168" fontId="18" fillId="0" borderId="0" xfId="31" applyNumberFormat="1" applyFont="1" applyFill="1" applyBorder="1"/>
    <xf numFmtId="168" fontId="58" fillId="0" borderId="0" xfId="32" applyNumberFormat="1" applyFont="1" applyFill="1" applyBorder="1" applyAlignment="1">
      <alignment horizontal="right" wrapText="1"/>
    </xf>
    <xf numFmtId="168" fontId="58" fillId="0" borderId="0" xfId="14" applyNumberFormat="1" applyFont="1" applyFill="1" applyBorder="1" applyAlignment="1">
      <alignment horizontal="right" wrapText="1"/>
    </xf>
    <xf numFmtId="49" fontId="18" fillId="0" borderId="0" xfId="0" applyNumberFormat="1" applyFont="1" applyFill="1" applyBorder="1" applyAlignment="1">
      <alignment vertical="center" wrapText="1"/>
    </xf>
    <xf numFmtId="0" fontId="18" fillId="0" borderId="10" xfId="0" applyFont="1" applyFill="1" applyBorder="1" applyAlignment="1"/>
    <xf numFmtId="0" fontId="18" fillId="0" borderId="10" xfId="51" applyFont="1" applyBorder="1" applyAlignment="1">
      <alignment wrapText="1"/>
    </xf>
    <xf numFmtId="3" fontId="36" fillId="0" borderId="0" xfId="51" applyNumberFormat="1" applyFont="1" applyFill="1" applyBorder="1" applyAlignment="1">
      <alignment horizontal="right" wrapText="1"/>
    </xf>
    <xf numFmtId="3" fontId="38" fillId="0" borderId="0" xfId="0" applyNumberFormat="1" applyFont="1" applyFill="1" applyBorder="1"/>
    <xf numFmtId="3" fontId="37" fillId="0" borderId="0" xfId="0" applyNumberFormat="1" applyFont="1" applyFill="1" applyBorder="1" applyAlignment="1"/>
    <xf numFmtId="0" fontId="38" fillId="0" borderId="0" xfId="0" applyFont="1" applyFill="1"/>
    <xf numFmtId="0" fontId="38" fillId="0" borderId="37" xfId="59" applyNumberFormat="1" applyFont="1" applyBorder="1" applyAlignment="1">
      <alignment horizontal="left"/>
    </xf>
    <xf numFmtId="0" fontId="38" fillId="0" borderId="90" xfId="59" applyNumberFormat="1" applyFont="1" applyBorder="1" applyAlignment="1">
      <alignment horizontal="left"/>
    </xf>
    <xf numFmtId="0" fontId="116" fillId="0" borderId="0" xfId="0" applyFont="1"/>
    <xf numFmtId="0" fontId="1" fillId="0" borderId="61" xfId="0" applyFont="1" applyFill="1" applyBorder="1" applyAlignment="1">
      <alignment vertical="center"/>
    </xf>
    <xf numFmtId="0" fontId="1" fillId="0" borderId="37" xfId="0" applyFont="1" applyFill="1" applyBorder="1"/>
    <xf numFmtId="168" fontId="38" fillId="0" borderId="37" xfId="0" applyNumberFormat="1" applyFont="1" applyBorder="1"/>
    <xf numFmtId="0" fontId="1" fillId="0" borderId="90" xfId="0" applyFont="1" applyFill="1" applyBorder="1"/>
    <xf numFmtId="168" fontId="38" fillId="0" borderId="90" xfId="0" applyNumberFormat="1" applyFont="1" applyBorder="1"/>
    <xf numFmtId="0" fontId="1" fillId="0" borderId="38" xfId="0" applyFont="1" applyFill="1" applyBorder="1"/>
    <xf numFmtId="0" fontId="1" fillId="0" borderId="61" xfId="0" applyFont="1" applyFill="1" applyBorder="1" applyAlignment="1">
      <alignment horizontal="center"/>
    </xf>
    <xf numFmtId="180" fontId="1" fillId="0" borderId="24" xfId="59" applyNumberFormat="1" applyFont="1" applyFill="1" applyBorder="1"/>
    <xf numFmtId="180" fontId="1" fillId="0" borderId="25" xfId="59" applyNumberFormat="1" applyFont="1" applyFill="1" applyBorder="1"/>
    <xf numFmtId="0" fontId="38" fillId="0" borderId="0" xfId="0" applyFont="1" applyBorder="1" applyAlignment="1">
      <alignment horizontal="left"/>
    </xf>
    <xf numFmtId="0" fontId="37" fillId="0" borderId="0" xfId="76" applyFont="1" applyBorder="1" applyAlignment="1">
      <alignment horizontal="left" vertical="center"/>
    </xf>
    <xf numFmtId="16" fontId="37" fillId="0" borderId="0" xfId="76" applyNumberFormat="1" applyFont="1" applyBorder="1" applyAlignment="1">
      <alignment horizontal="left" vertical="center"/>
    </xf>
    <xf numFmtId="168" fontId="18" fillId="0" borderId="0" xfId="15" applyNumberFormat="1" applyFont="1" applyFill="1" applyBorder="1"/>
    <xf numFmtId="3" fontId="18" fillId="0" borderId="1" xfId="15" applyNumberFormat="1" applyFont="1" applyBorder="1"/>
    <xf numFmtId="168" fontId="22" fillId="0" borderId="30" xfId="45" applyNumberFormat="1" applyFont="1" applyFill="1" applyBorder="1" applyAlignment="1"/>
    <xf numFmtId="168" fontId="22" fillId="0" borderId="68" xfId="45" applyNumberFormat="1" applyFont="1" applyFill="1" applyBorder="1" applyAlignment="1"/>
    <xf numFmtId="168" fontId="22" fillId="0" borderId="74" xfId="45" applyNumberFormat="1" applyFont="1" applyFill="1" applyBorder="1" applyAlignment="1"/>
    <xf numFmtId="168" fontId="22" fillId="0" borderId="38" xfId="45" applyNumberFormat="1" applyFont="1" applyFill="1" applyBorder="1" applyAlignment="1"/>
    <xf numFmtId="0" fontId="18" fillId="0" borderId="0" xfId="18" applyFont="1" applyFill="1" applyAlignment="1">
      <alignment horizontal="left"/>
    </xf>
    <xf numFmtId="0" fontId="30" fillId="0" borderId="10" xfId="19" applyFont="1" applyBorder="1" applyAlignment="1">
      <alignment vertical="center" wrapText="1"/>
    </xf>
    <xf numFmtId="0" fontId="18" fillId="0" borderId="10" xfId="19" applyFont="1" applyBorder="1" applyAlignment="1"/>
    <xf numFmtId="0" fontId="18" fillId="0" borderId="30" xfId="19" applyFont="1" applyBorder="1" applyAlignment="1">
      <alignment horizontal="left"/>
    </xf>
    <xf numFmtId="0" fontId="28" fillId="0" borderId="0" xfId="22" applyFill="1" applyBorder="1"/>
    <xf numFmtId="3" fontId="37" fillId="0" borderId="0" xfId="22" applyNumberFormat="1" applyFont="1" applyFill="1" applyBorder="1" applyAlignment="1">
      <alignment horizontal="right"/>
    </xf>
    <xf numFmtId="3" fontId="38" fillId="0" borderId="0" xfId="22" applyNumberFormat="1" applyFont="1" applyFill="1" applyBorder="1" applyAlignment="1">
      <alignment horizontal="right"/>
    </xf>
    <xf numFmtId="3" fontId="37" fillId="0" borderId="0" xfId="22" applyNumberFormat="1" applyFont="1" applyFill="1" applyBorder="1"/>
    <xf numFmtId="3" fontId="38" fillId="0" borderId="0" xfId="22" applyNumberFormat="1" applyFont="1" applyFill="1" applyBorder="1"/>
    <xf numFmtId="0" fontId="18" fillId="0" borderId="0" xfId="21" applyFont="1" applyFill="1" applyBorder="1" applyAlignment="1">
      <alignment horizontal="left" vertical="center" indent="1"/>
    </xf>
    <xf numFmtId="175" fontId="38" fillId="0" borderId="0" xfId="59" applyNumberFormat="1" applyFont="1" applyFill="1" applyBorder="1"/>
    <xf numFmtId="169" fontId="18" fillId="0" borderId="37" xfId="22" applyNumberFormat="1" applyFont="1" applyBorder="1"/>
    <xf numFmtId="169" fontId="18" fillId="0" borderId="90" xfId="22" applyNumberFormat="1" applyFont="1" applyBorder="1"/>
    <xf numFmtId="169" fontId="18" fillId="0" borderId="38" xfId="22" applyNumberFormat="1" applyFont="1" applyBorder="1"/>
    <xf numFmtId="0" fontId="18" fillId="0" borderId="30" xfId="21" applyFont="1" applyFill="1" applyBorder="1" applyAlignment="1">
      <alignment horizontal="left" vertical="center" indent="1"/>
    </xf>
    <xf numFmtId="0" fontId="28" fillId="0" borderId="1" xfId="22" applyBorder="1"/>
    <xf numFmtId="0" fontId="18" fillId="0" borderId="61" xfId="22" applyNumberFormat="1" applyFont="1" applyFill="1" applyBorder="1" applyAlignment="1">
      <alignment horizontal="center" vertical="center"/>
    </xf>
    <xf numFmtId="0" fontId="18" fillId="0" borderId="1" xfId="22" applyNumberFormat="1" applyFont="1" applyFill="1" applyBorder="1" applyAlignment="1">
      <alignment horizontal="center" vertical="center"/>
    </xf>
    <xf numFmtId="0" fontId="22" fillId="0" borderId="37" xfId="41" applyFont="1" applyFill="1" applyBorder="1" applyAlignment="1">
      <alignment vertical="center"/>
    </xf>
    <xf numFmtId="0" fontId="18" fillId="0" borderId="90" xfId="41" applyFont="1" applyFill="1" applyBorder="1" applyAlignment="1">
      <alignment vertical="center"/>
    </xf>
    <xf numFmtId="168" fontId="1" fillId="0" borderId="90" xfId="0" applyNumberFormat="1" applyFont="1" applyBorder="1"/>
    <xf numFmtId="0" fontId="18" fillId="0" borderId="38" xfId="41" applyFont="1" applyFill="1" applyBorder="1" applyAlignment="1">
      <alignment vertical="center"/>
    </xf>
    <xf numFmtId="0" fontId="115" fillId="0" borderId="0" xfId="0" applyFont="1" applyAlignment="1">
      <alignment horizontal="left" vertical="center" readingOrder="1"/>
    </xf>
    <xf numFmtId="0" fontId="115" fillId="0" borderId="0" xfId="0" applyFont="1"/>
    <xf numFmtId="2" fontId="21" fillId="0" borderId="0" xfId="23" applyNumberFormat="1" applyFont="1"/>
    <xf numFmtId="0" fontId="9" fillId="0" borderId="0" xfId="17" applyFont="1" applyBorder="1" applyAlignment="1">
      <alignment horizontal="center" vertical="center"/>
    </xf>
    <xf numFmtId="0" fontId="9" fillId="0" borderId="0" xfId="17" applyFont="1" applyBorder="1"/>
    <xf numFmtId="0" fontId="2" fillId="0" borderId="0" xfId="17" applyFont="1" applyBorder="1"/>
    <xf numFmtId="3" fontId="38" fillId="0" borderId="37" xfId="0" applyNumberFormat="1" applyFont="1" applyFill="1" applyBorder="1"/>
    <xf numFmtId="174" fontId="37" fillId="0" borderId="37" xfId="0" applyNumberFormat="1" applyFont="1" applyBorder="1"/>
    <xf numFmtId="0" fontId="38" fillId="0" borderId="90" xfId="0" applyFont="1" applyFill="1" applyBorder="1"/>
    <xf numFmtId="174" fontId="37" fillId="0" borderId="90" xfId="0" applyNumberFormat="1" applyFont="1" applyBorder="1"/>
    <xf numFmtId="0" fontId="109" fillId="0" borderId="0" xfId="0" applyFont="1" applyFill="1" applyAlignment="1"/>
    <xf numFmtId="0" fontId="114" fillId="0" borderId="0" xfId="0" applyFont="1"/>
    <xf numFmtId="0" fontId="18" fillId="0" borderId="2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3" fontId="18" fillId="0" borderId="90" xfId="15" applyNumberFormat="1" applyFont="1" applyBorder="1" applyAlignment="1">
      <alignment horizontal="right"/>
    </xf>
    <xf numFmtId="168" fontId="18" fillId="0" borderId="90" xfId="15" applyNumberFormat="1" applyFont="1" applyBorder="1"/>
    <xf numFmtId="0" fontId="21" fillId="0" borderId="0" xfId="78" applyFont="1" applyFill="1" applyAlignment="1">
      <alignment horizontal="left" vertical="center"/>
    </xf>
    <xf numFmtId="0" fontId="30" fillId="0" borderId="0" xfId="78" applyFont="1" applyFill="1" applyAlignment="1">
      <alignment vertical="center"/>
    </xf>
    <xf numFmtId="0" fontId="18" fillId="0" borderId="0" xfId="78" applyFont="1" applyFill="1" applyBorder="1" applyAlignment="1">
      <alignment vertical="center"/>
    </xf>
    <xf numFmtId="0" fontId="18" fillId="0" borderId="0" xfId="78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wrapText="1"/>
    </xf>
    <xf numFmtId="0" fontId="18" fillId="0" borderId="90" xfId="0" applyFont="1" applyFill="1" applyBorder="1" applyAlignment="1">
      <alignment wrapText="1"/>
    </xf>
    <xf numFmtId="3" fontId="18" fillId="0" borderId="90" xfId="0" applyNumberFormat="1" applyFont="1" applyFill="1" applyBorder="1"/>
    <xf numFmtId="3" fontId="18" fillId="0" borderId="90" xfId="0" applyNumberFormat="1" applyFont="1" applyFill="1" applyBorder="1" applyAlignment="1">
      <alignment horizontal="right"/>
    </xf>
    <xf numFmtId="0" fontId="18" fillId="0" borderId="38" xfId="0" applyFont="1" applyFill="1" applyBorder="1" applyAlignment="1">
      <alignment wrapText="1"/>
    </xf>
    <xf numFmtId="0" fontId="18" fillId="0" borderId="37" xfId="0" applyFont="1" applyFill="1" applyBorder="1" applyAlignment="1">
      <alignment vertical="center" wrapText="1"/>
    </xf>
    <xf numFmtId="0" fontId="18" fillId="0" borderId="90" xfId="0" applyFont="1" applyFill="1" applyBorder="1" applyAlignment="1">
      <alignment vertical="center" wrapText="1"/>
    </xf>
    <xf numFmtId="0" fontId="18" fillId="0" borderId="90" xfId="0" applyFont="1" applyFill="1" applyBorder="1" applyAlignment="1">
      <alignment horizontal="left" wrapText="1"/>
    </xf>
    <xf numFmtId="0" fontId="18" fillId="0" borderId="90" xfId="0" applyFont="1" applyFill="1" applyBorder="1" applyAlignment="1">
      <alignment horizontal="left" wrapText="1" indent="1"/>
    </xf>
    <xf numFmtId="3" fontId="18" fillId="0" borderId="90" xfId="0" applyNumberFormat="1" applyFont="1" applyFill="1" applyBorder="1" applyAlignment="1">
      <alignment horizontal="right" wrapText="1"/>
    </xf>
    <xf numFmtId="0" fontId="18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horizontal="center" vertical="center" wrapText="1"/>
    </xf>
    <xf numFmtId="0" fontId="21" fillId="0" borderId="0" xfId="79" applyFont="1" applyFill="1" applyBorder="1" applyAlignment="1">
      <alignment vertical="center"/>
    </xf>
    <xf numFmtId="0" fontId="22" fillId="0" borderId="0" xfId="79" applyFont="1" applyFill="1" applyBorder="1" applyAlignment="1">
      <alignment vertical="center" wrapText="1"/>
    </xf>
    <xf numFmtId="0" fontId="18" fillId="0" borderId="0" xfId="0" applyFont="1" applyFill="1" applyAlignment="1">
      <alignment vertical="center"/>
    </xf>
    <xf numFmtId="0" fontId="18" fillId="0" borderId="0" xfId="39" applyFont="1" applyFill="1" applyBorder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1" fontId="18" fillId="0" borderId="1" xfId="5" applyNumberFormat="1" applyFont="1" applyFill="1" applyBorder="1" applyAlignment="1">
      <alignment horizontal="center" vertical="center"/>
    </xf>
    <xf numFmtId="0" fontId="18" fillId="0" borderId="1" xfId="79" applyFont="1" applyFill="1" applyBorder="1" applyAlignment="1">
      <alignment horizontal="center" vertical="center"/>
    </xf>
    <xf numFmtId="3" fontId="18" fillId="0" borderId="37" xfId="0" applyNumberFormat="1" applyFont="1" applyFill="1" applyBorder="1" applyAlignment="1">
      <alignment horizontal="right" vertical="top"/>
    </xf>
    <xf numFmtId="3" fontId="18" fillId="0" borderId="90" xfId="0" applyNumberFormat="1" applyFont="1" applyFill="1" applyBorder="1" applyAlignment="1">
      <alignment horizontal="right" vertical="top"/>
    </xf>
    <xf numFmtId="3" fontId="18" fillId="0" borderId="90" xfId="79" applyNumberFormat="1" applyFont="1" applyFill="1" applyBorder="1" applyAlignment="1" applyProtection="1">
      <alignment horizontal="right" vertical="top"/>
      <protection hidden="1"/>
    </xf>
    <xf numFmtId="3" fontId="18" fillId="0" borderId="90" xfId="0" applyNumberFormat="1" applyFont="1" applyFill="1" applyBorder="1" applyAlignment="1">
      <alignment vertical="top"/>
    </xf>
    <xf numFmtId="0" fontId="18" fillId="0" borderId="90" xfId="0" applyFont="1" applyFill="1" applyBorder="1" applyAlignment="1">
      <alignment horizontal="left"/>
    </xf>
    <xf numFmtId="0" fontId="1" fillId="0" borderId="38" xfId="0" applyFont="1" applyFill="1" applyBorder="1" applyAlignment="1">
      <alignment wrapText="1"/>
    </xf>
    <xf numFmtId="3" fontId="18" fillId="0" borderId="38" xfId="0" applyNumberFormat="1" applyFont="1" applyFill="1" applyBorder="1" applyAlignment="1">
      <alignment horizontal="right" vertical="top"/>
    </xf>
    <xf numFmtId="3" fontId="18" fillId="0" borderId="0" xfId="0" applyNumberFormat="1" applyFont="1" applyFill="1" applyBorder="1" applyAlignment="1">
      <alignment horizontal="right"/>
    </xf>
    <xf numFmtId="3" fontId="18" fillId="0" borderId="0" xfId="0" applyNumberFormat="1" applyFont="1" applyFill="1" applyBorder="1" applyAlignment="1">
      <alignment horizontal="right"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/>
    <xf numFmtId="0" fontId="119" fillId="0" borderId="0" xfId="79" applyFont="1" applyFill="1" applyBorder="1" applyAlignment="1">
      <alignment vertical="center"/>
    </xf>
    <xf numFmtId="3" fontId="1" fillId="0" borderId="0" xfId="0" applyNumberFormat="1" applyFont="1"/>
    <xf numFmtId="3" fontId="30" fillId="0" borderId="0" xfId="0" applyNumberFormat="1" applyFont="1"/>
    <xf numFmtId="0" fontId="70" fillId="0" borderId="10" xfId="0" applyFont="1" applyFill="1" applyBorder="1" applyAlignment="1">
      <alignment vertical="center" wrapText="1"/>
    </xf>
    <xf numFmtId="0" fontId="29" fillId="0" borderId="10" xfId="0" applyFont="1" applyFill="1" applyBorder="1" applyAlignment="1">
      <alignment vertical="center" wrapText="1"/>
    </xf>
    <xf numFmtId="0" fontId="18" fillId="0" borderId="1" xfId="79" applyFont="1" applyFill="1" applyBorder="1" applyAlignment="1">
      <alignment horizontal="center" vertical="center" wrapText="1"/>
    </xf>
    <xf numFmtId="0" fontId="18" fillId="0" borderId="61" xfId="79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indent="1"/>
    </xf>
    <xf numFmtId="3" fontId="18" fillId="0" borderId="0" xfId="0" applyNumberFormat="1" applyFont="1" applyFill="1" applyBorder="1" applyAlignment="1">
      <alignment horizontal="right" vertical="top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Fill="1" applyBorder="1" applyAlignment="1">
      <alignment horizontal="right" vertical="top"/>
    </xf>
    <xf numFmtId="0" fontId="64" fillId="0" borderId="0" xfId="0" applyFont="1"/>
    <xf numFmtId="0" fontId="38" fillId="0" borderId="37" xfId="0" applyFont="1" applyBorder="1" applyAlignment="1">
      <alignment horizontal="left" wrapText="1"/>
    </xf>
    <xf numFmtId="0" fontId="38" fillId="0" borderId="90" xfId="0" applyFont="1" applyBorder="1" applyAlignment="1">
      <alignment horizontal="left"/>
    </xf>
    <xf numFmtId="3" fontId="38" fillId="0" borderId="90" xfId="0" applyNumberFormat="1" applyFont="1" applyBorder="1"/>
    <xf numFmtId="3" fontId="37" fillId="0" borderId="0" xfId="79" applyNumberFormat="1" applyFont="1" applyFill="1" applyBorder="1" applyAlignment="1" applyProtection="1">
      <alignment horizontal="right" vertical="top"/>
      <protection hidden="1"/>
    </xf>
    <xf numFmtId="0" fontId="38" fillId="0" borderId="90" xfId="0" applyFont="1" applyBorder="1" applyAlignment="1">
      <alignment horizontal="left" wrapText="1"/>
    </xf>
    <xf numFmtId="3" fontId="37" fillId="0" borderId="90" xfId="0" applyNumberFormat="1" applyFont="1" applyFill="1" applyBorder="1" applyAlignment="1">
      <alignment horizontal="right" vertical="top"/>
    </xf>
    <xf numFmtId="3" fontId="37" fillId="0" borderId="90" xfId="79" applyNumberFormat="1" applyFont="1" applyFill="1" applyBorder="1" applyAlignment="1" applyProtection="1">
      <alignment horizontal="right" vertical="top"/>
      <protection hidden="1"/>
    </xf>
    <xf numFmtId="0" fontId="38" fillId="0" borderId="38" xfId="0" applyFont="1" applyBorder="1" applyAlignment="1">
      <alignment horizontal="left"/>
    </xf>
    <xf numFmtId="3" fontId="38" fillId="0" borderId="38" xfId="0" applyNumberFormat="1" applyFont="1" applyBorder="1"/>
    <xf numFmtId="3" fontId="37" fillId="0" borderId="38" xfId="0" applyNumberFormat="1" applyFont="1" applyFill="1" applyBorder="1" applyAlignment="1">
      <alignment horizontal="right" vertical="top"/>
    </xf>
    <xf numFmtId="3" fontId="38" fillId="0" borderId="37" xfId="0" applyNumberFormat="1" applyFont="1" applyBorder="1" applyAlignment="1">
      <alignment wrapText="1"/>
    </xf>
    <xf numFmtId="3" fontId="38" fillId="0" borderId="90" xfId="0" applyNumberFormat="1" applyFont="1" applyBorder="1" applyAlignment="1">
      <alignment wrapText="1"/>
    </xf>
    <xf numFmtId="0" fontId="120" fillId="0" borderId="0" xfId="0" applyFont="1"/>
    <xf numFmtId="0" fontId="64" fillId="0" borderId="0" xfId="0" applyFont="1" applyBorder="1"/>
    <xf numFmtId="3" fontId="38" fillId="0" borderId="38" xfId="0" applyNumberFormat="1" applyFont="1" applyBorder="1" applyAlignment="1">
      <alignment wrapText="1"/>
    </xf>
    <xf numFmtId="0" fontId="31" fillId="0" borderId="0" xfId="0" applyFont="1" applyFill="1" applyBorder="1"/>
    <xf numFmtId="0" fontId="21" fillId="0" borderId="0" xfId="0" applyFont="1" applyFill="1" applyAlignment="1">
      <alignment vertical="center"/>
    </xf>
    <xf numFmtId="0" fontId="22" fillId="0" borderId="37" xfId="0" applyFont="1" applyFill="1" applyBorder="1" applyAlignment="1">
      <alignment horizontal="left" vertical="center"/>
    </xf>
    <xf numFmtId="0" fontId="18" fillId="0" borderId="90" xfId="0" applyFont="1" applyBorder="1" applyAlignment="1">
      <alignment horizontal="left" indent="1"/>
    </xf>
    <xf numFmtId="3" fontId="18" fillId="0" borderId="90" xfId="0" applyNumberFormat="1" applyFont="1" applyBorder="1" applyAlignment="1">
      <alignment horizontal="right"/>
    </xf>
    <xf numFmtId="3" fontId="18" fillId="0" borderId="90" xfId="5" applyNumberFormat="1" applyFont="1" applyFill="1" applyBorder="1" applyAlignment="1">
      <alignment horizontal="right" vertical="center"/>
    </xf>
    <xf numFmtId="0" fontId="22" fillId="0" borderId="90" xfId="0" applyFont="1" applyBorder="1"/>
    <xf numFmtId="3" fontId="22" fillId="0" borderId="90" xfId="0" applyNumberFormat="1" applyFont="1" applyBorder="1"/>
    <xf numFmtId="0" fontId="18" fillId="0" borderId="0" xfId="0" applyNumberFormat="1" applyFont="1"/>
    <xf numFmtId="0" fontId="121" fillId="0" borderId="0" xfId="0" applyFont="1" applyAlignment="1">
      <alignment vertical="center"/>
    </xf>
    <xf numFmtId="3" fontId="22" fillId="0" borderId="37" xfId="5" applyNumberFormat="1" applyFont="1" applyFill="1" applyBorder="1" applyAlignment="1">
      <alignment horizontal="right" vertical="center"/>
    </xf>
    <xf numFmtId="0" fontId="1" fillId="0" borderId="90" xfId="0" applyFont="1" applyBorder="1" applyAlignment="1">
      <alignment horizontal="left" indent="1"/>
    </xf>
    <xf numFmtId="0" fontId="1" fillId="0" borderId="38" xfId="0" applyFont="1" applyBorder="1" applyAlignment="1">
      <alignment horizontal="left" indent="1"/>
    </xf>
    <xf numFmtId="0" fontId="122" fillId="0" borderId="0" xfId="0" applyFont="1" applyBorder="1" applyAlignment="1">
      <alignment horizontal="left"/>
    </xf>
    <xf numFmtId="0" fontId="18" fillId="0" borderId="37" xfId="0" applyFont="1" applyBorder="1"/>
    <xf numFmtId="3" fontId="18" fillId="0" borderId="32" xfId="0" applyNumberFormat="1" applyFont="1" applyBorder="1"/>
    <xf numFmtId="0" fontId="18" fillId="0" borderId="90" xfId="0" applyFont="1" applyBorder="1" applyAlignment="1">
      <alignment horizontal="left" wrapText="1"/>
    </xf>
    <xf numFmtId="3" fontId="18" fillId="0" borderId="29" xfId="0" applyNumberFormat="1" applyFont="1" applyBorder="1"/>
    <xf numFmtId="0" fontId="18" fillId="0" borderId="90" xfId="0" applyFont="1" applyBorder="1" applyAlignment="1">
      <alignment horizontal="left"/>
    </xf>
    <xf numFmtId="3" fontId="18" fillId="0" borderId="33" xfId="0" applyNumberFormat="1" applyFont="1" applyBorder="1"/>
    <xf numFmtId="0" fontId="18" fillId="0" borderId="0" xfId="0" applyFont="1" applyBorder="1" applyAlignment="1"/>
    <xf numFmtId="0" fontId="18" fillId="0" borderId="37" xfId="0" applyFont="1" applyBorder="1" applyAlignment="1"/>
    <xf numFmtId="3" fontId="18" fillId="0" borderId="37" xfId="0" applyNumberFormat="1" applyFont="1" applyBorder="1"/>
    <xf numFmtId="0" fontId="18" fillId="0" borderId="90" xfId="0" applyFont="1" applyBorder="1" applyAlignment="1"/>
    <xf numFmtId="3" fontId="18" fillId="0" borderId="90" xfId="0" applyNumberFormat="1" applyFont="1" applyBorder="1"/>
    <xf numFmtId="0" fontId="18" fillId="0" borderId="90" xfId="0" applyFont="1" applyBorder="1" applyAlignment="1">
      <alignment wrapText="1"/>
    </xf>
    <xf numFmtId="0" fontId="18" fillId="0" borderId="38" xfId="0" applyFont="1" applyBorder="1" applyAlignment="1"/>
    <xf numFmtId="0" fontId="38" fillId="0" borderId="1" xfId="0" applyFont="1" applyFill="1" applyBorder="1" applyAlignment="1">
      <alignment horizontal="center"/>
    </xf>
    <xf numFmtId="0" fontId="38" fillId="0" borderId="1" xfId="0" applyFont="1" applyFill="1" applyBorder="1" applyAlignment="1">
      <alignment horizontal="center" vertical="center" wrapText="1"/>
    </xf>
    <xf numFmtId="0" fontId="110" fillId="0" borderId="0" xfId="0" applyFont="1" applyFill="1" applyBorder="1" applyAlignment="1">
      <alignment horizontal="center" vertical="center" wrapText="1"/>
    </xf>
    <xf numFmtId="0" fontId="110" fillId="0" borderId="0" xfId="0" applyFont="1" applyFill="1" applyBorder="1" applyAlignment="1">
      <alignment horizontal="left"/>
    </xf>
    <xf numFmtId="0" fontId="110" fillId="0" borderId="0" xfId="0" applyFont="1" applyBorder="1"/>
    <xf numFmtId="0" fontId="123" fillId="0" borderId="0" xfId="0" applyFont="1"/>
    <xf numFmtId="0" fontId="48" fillId="0" borderId="0" xfId="0" applyFont="1" applyFill="1" applyAlignment="1">
      <alignment vertical="top"/>
    </xf>
    <xf numFmtId="0" fontId="38" fillId="0" borderId="1" xfId="0" applyFont="1" applyBorder="1" applyAlignment="1">
      <alignment horizontal="center" vertical="center"/>
    </xf>
    <xf numFmtId="0" fontId="38" fillId="0" borderId="37" xfId="0" applyFont="1" applyFill="1" applyBorder="1" applyAlignment="1">
      <alignment horizontal="center" vertical="center" wrapText="1"/>
    </xf>
    <xf numFmtId="3" fontId="125" fillId="0" borderId="37" xfId="0" applyNumberFormat="1" applyFont="1" applyFill="1" applyBorder="1" applyAlignment="1">
      <alignment horizontal="right" vertical="center"/>
    </xf>
    <xf numFmtId="3" fontId="38" fillId="0" borderId="37" xfId="0" applyNumberFormat="1" applyFont="1" applyFill="1" applyBorder="1" applyAlignment="1">
      <alignment horizontal="right" vertical="center" wrapText="1"/>
    </xf>
    <xf numFmtId="0" fontId="38" fillId="0" borderId="90" xfId="0" applyFont="1" applyFill="1" applyBorder="1" applyAlignment="1">
      <alignment horizontal="center" vertical="center" wrapText="1"/>
    </xf>
    <xf numFmtId="3" fontId="125" fillId="0" borderId="90" xfId="0" applyNumberFormat="1" applyFont="1" applyFill="1" applyBorder="1" applyAlignment="1">
      <alignment horizontal="right" vertical="center"/>
    </xf>
    <xf numFmtId="3" fontId="38" fillId="0" borderId="90" xfId="0" applyNumberFormat="1" applyFont="1" applyFill="1" applyBorder="1" applyAlignment="1">
      <alignment horizontal="right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8" fillId="3" borderId="90" xfId="0" applyFont="1" applyFill="1" applyBorder="1" applyAlignment="1">
      <alignment horizontal="center" vertical="center" wrapText="1"/>
    </xf>
    <xf numFmtId="3" fontId="125" fillId="3" borderId="90" xfId="0" applyNumberFormat="1" applyFont="1" applyFill="1" applyBorder="1" applyAlignment="1">
      <alignment horizontal="right" vertical="center"/>
    </xf>
    <xf numFmtId="3" fontId="38" fillId="3" borderId="90" xfId="0" applyNumberFormat="1" applyFont="1" applyFill="1" applyBorder="1" applyAlignment="1">
      <alignment horizontal="right" vertical="center" wrapText="1"/>
    </xf>
    <xf numFmtId="0" fontId="127" fillId="0" borderId="0" xfId="0" applyFont="1" applyFill="1" applyBorder="1" applyAlignment="1">
      <alignment horizontal="center" vertical="center" wrapText="1"/>
    </xf>
    <xf numFmtId="169" fontId="37" fillId="0" borderId="0" xfId="0" applyNumberFormat="1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8" fillId="3" borderId="38" xfId="0" applyFont="1" applyFill="1" applyBorder="1" applyAlignment="1">
      <alignment horizontal="center" vertical="center" wrapText="1"/>
    </xf>
    <xf numFmtId="3" fontId="38" fillId="3" borderId="38" xfId="0" applyNumberFormat="1" applyFont="1" applyFill="1" applyBorder="1" applyAlignment="1">
      <alignment horizontal="right" vertical="center" wrapText="1"/>
    </xf>
    <xf numFmtId="169" fontId="37" fillId="0" borderId="1" xfId="0" applyNumberFormat="1" applyFont="1" applyFill="1" applyBorder="1" applyAlignment="1">
      <alignment horizontal="center" vertical="center" wrapText="1"/>
    </xf>
    <xf numFmtId="174" fontId="38" fillId="0" borderId="0" xfId="0" applyNumberFormat="1" applyFont="1"/>
    <xf numFmtId="0" fontId="0" fillId="0" borderId="0" xfId="0" applyFill="1"/>
    <xf numFmtId="0" fontId="38" fillId="0" borderId="0" xfId="0" applyFont="1" applyFill="1" applyBorder="1" applyAlignment="1"/>
    <xf numFmtId="0" fontId="128" fillId="0" borderId="0" xfId="0" applyFont="1"/>
    <xf numFmtId="3" fontId="37" fillId="0" borderId="0" xfId="0" applyNumberFormat="1" applyFont="1" applyFill="1" applyBorder="1" applyAlignment="1">
      <alignment horizontal="center" vertical="center" wrapText="1"/>
    </xf>
    <xf numFmtId="3" fontId="129" fillId="3" borderId="38" xfId="0" applyNumberFormat="1" applyFont="1" applyFill="1" applyBorder="1" applyAlignment="1">
      <alignment horizontal="right" vertical="center"/>
    </xf>
    <xf numFmtId="3" fontId="64" fillId="3" borderId="38" xfId="0" applyNumberFormat="1" applyFont="1" applyFill="1" applyBorder="1" applyAlignment="1">
      <alignment horizontal="right" vertical="center" wrapText="1"/>
    </xf>
    <xf numFmtId="0" fontId="38" fillId="0" borderId="90" xfId="0" applyFont="1" applyBorder="1"/>
    <xf numFmtId="0" fontId="38" fillId="0" borderId="38" xfId="0" applyFont="1" applyBorder="1" applyAlignment="1"/>
    <xf numFmtId="174" fontId="37" fillId="0" borderId="38" xfId="0" applyNumberFormat="1" applyFont="1" applyFill="1" applyBorder="1" applyAlignment="1">
      <alignment horizontal="center" vertical="center" wrapText="1"/>
    </xf>
    <xf numFmtId="174" fontId="38" fillId="0" borderId="38" xfId="0" applyNumberFormat="1" applyFont="1" applyFill="1" applyBorder="1"/>
    <xf numFmtId="0" fontId="38" fillId="0" borderId="37" xfId="0" applyFont="1" applyBorder="1" applyAlignment="1"/>
    <xf numFmtId="174" fontId="37" fillId="0" borderId="37" xfId="0" applyNumberFormat="1" applyFont="1" applyFill="1" applyBorder="1" applyAlignment="1">
      <alignment horizontal="center" vertical="center" wrapText="1"/>
    </xf>
    <xf numFmtId="174" fontId="38" fillId="0" borderId="37" xfId="0" applyNumberFormat="1" applyFont="1" applyFill="1" applyBorder="1"/>
    <xf numFmtId="3" fontId="37" fillId="0" borderId="37" xfId="0" applyNumberFormat="1" applyFont="1" applyFill="1" applyBorder="1" applyAlignment="1">
      <alignment horizontal="center" vertical="center" wrapText="1"/>
    </xf>
    <xf numFmtId="3" fontId="37" fillId="0" borderId="38" xfId="0" applyNumberFormat="1" applyFont="1" applyFill="1" applyBorder="1" applyAlignment="1">
      <alignment horizontal="center" vertical="center" wrapText="1"/>
    </xf>
    <xf numFmtId="174" fontId="38" fillId="0" borderId="1" xfId="0" applyNumberFormat="1" applyFont="1" applyBorder="1"/>
    <xf numFmtId="0" fontId="48" fillId="0" borderId="0" xfId="0" applyFont="1" applyFill="1" applyAlignment="1">
      <alignment horizontal="left"/>
    </xf>
    <xf numFmtId="3" fontId="23" fillId="0" borderId="37" xfId="0" applyNumberFormat="1" applyFont="1" applyBorder="1" applyAlignment="1">
      <alignment horizontal="right"/>
    </xf>
    <xf numFmtId="168" fontId="23" fillId="0" borderId="37" xfId="0" applyNumberFormat="1" applyFont="1" applyBorder="1" applyAlignment="1">
      <alignment horizontal="right"/>
    </xf>
    <xf numFmtId="169" fontId="23" fillId="0" borderId="37" xfId="0" applyNumberFormat="1" applyFont="1" applyBorder="1" applyAlignment="1">
      <alignment horizontal="right"/>
    </xf>
    <xf numFmtId="168" fontId="1" fillId="0" borderId="90" xfId="0" applyNumberFormat="1" applyFont="1" applyBorder="1" applyAlignment="1">
      <alignment horizontal="right"/>
    </xf>
    <xf numFmtId="169" fontId="1" fillId="0" borderId="90" xfId="0" applyNumberFormat="1" applyFont="1" applyBorder="1" applyAlignment="1">
      <alignment horizontal="right"/>
    </xf>
    <xf numFmtId="0" fontId="18" fillId="0" borderId="38" xfId="0" applyFont="1" applyBorder="1" applyAlignment="1">
      <alignment horizontal="left" vertical="center" indent="1"/>
    </xf>
    <xf numFmtId="168" fontId="1" fillId="0" borderId="38" xfId="0" applyNumberFormat="1" applyFont="1" applyBorder="1" applyAlignment="1">
      <alignment horizontal="right"/>
    </xf>
    <xf numFmtId="169" fontId="1" fillId="0" borderId="38" xfId="0" applyNumberFormat="1" applyFont="1" applyBorder="1" applyAlignment="1">
      <alignment horizontal="right"/>
    </xf>
    <xf numFmtId="3" fontId="1" fillId="0" borderId="0" xfId="0" applyNumberFormat="1" applyFont="1" applyBorder="1"/>
    <xf numFmtId="169" fontId="1" fillId="0" borderId="0" xfId="0" applyNumberFormat="1" applyFont="1" applyBorder="1"/>
    <xf numFmtId="3" fontId="23" fillId="0" borderId="37" xfId="0" applyNumberFormat="1" applyFont="1" applyBorder="1" applyAlignment="1"/>
    <xf numFmtId="168" fontId="23" fillId="0" borderId="37" xfId="0" applyNumberFormat="1" applyFont="1" applyBorder="1" applyAlignment="1"/>
    <xf numFmtId="169" fontId="23" fillId="0" borderId="37" xfId="0" applyNumberFormat="1" applyFont="1" applyBorder="1" applyAlignment="1"/>
    <xf numFmtId="0" fontId="22" fillId="0" borderId="90" xfId="0" applyFont="1" applyFill="1" applyBorder="1"/>
    <xf numFmtId="3" fontId="23" fillId="0" borderId="90" xfId="0" applyNumberFormat="1" applyFont="1" applyBorder="1"/>
    <xf numFmtId="168" fontId="23" fillId="0" borderId="90" xfId="0" applyNumberFormat="1" applyFont="1" applyBorder="1"/>
    <xf numFmtId="169" fontId="23" fillId="0" borderId="90" xfId="0" applyNumberFormat="1" applyFont="1" applyBorder="1"/>
    <xf numFmtId="169" fontId="22" fillId="0" borderId="38" xfId="0" applyNumberFormat="1" applyFont="1" applyFill="1" applyBorder="1"/>
    <xf numFmtId="0" fontId="30" fillId="0" borderId="0" xfId="0" applyFont="1" applyBorder="1"/>
    <xf numFmtId="0" fontId="30" fillId="0" borderId="0" xfId="0" applyNumberFormat="1" applyFont="1" applyBorder="1"/>
    <xf numFmtId="3" fontId="30" fillId="0" borderId="0" xfId="0" applyNumberFormat="1" applyFont="1" applyBorder="1"/>
    <xf numFmtId="0" fontId="1" fillId="0" borderId="0" xfId="0" applyNumberFormat="1" applyFont="1"/>
    <xf numFmtId="0" fontId="131" fillId="0" borderId="0" xfId="0" applyFont="1" applyAlignment="1">
      <alignment horizontal="left" vertical="center" readingOrder="1"/>
    </xf>
    <xf numFmtId="0" fontId="58" fillId="0" borderId="0" xfId="5" applyFont="1" applyFill="1" applyBorder="1" applyAlignment="1" applyProtection="1">
      <alignment vertical="center"/>
    </xf>
    <xf numFmtId="0" fontId="58" fillId="0" borderId="0" xfId="0" applyFont="1" applyFill="1" applyBorder="1" applyAlignment="1">
      <alignment horizontal="center" vertical="center"/>
    </xf>
    <xf numFmtId="49" fontId="64" fillId="0" borderId="0" xfId="0" applyNumberFormat="1" applyFont="1"/>
    <xf numFmtId="0" fontId="59" fillId="0" borderId="0" xfId="0" applyFont="1" applyFill="1" applyBorder="1" applyAlignment="1">
      <alignment vertical="center"/>
    </xf>
    <xf numFmtId="3" fontId="23" fillId="0" borderId="0" xfId="0" applyNumberFormat="1" applyFont="1" applyFill="1" applyBorder="1" applyAlignment="1">
      <alignment horizontal="right"/>
    </xf>
    <xf numFmtId="0" fontId="64" fillId="0" borderId="37" xfId="0" applyFont="1" applyBorder="1"/>
    <xf numFmtId="3" fontId="64" fillId="0" borderId="37" xfId="0" applyNumberFormat="1" applyFont="1" applyBorder="1"/>
    <xf numFmtId="0" fontId="58" fillId="0" borderId="0" xfId="0" applyFont="1" applyFill="1" applyBorder="1" applyAlignment="1">
      <alignment vertical="center"/>
    </xf>
    <xf numFmtId="49" fontId="38" fillId="0" borderId="90" xfId="0" applyNumberFormat="1" applyFont="1" applyBorder="1"/>
    <xf numFmtId="49" fontId="38" fillId="0" borderId="38" xfId="0" applyNumberFormat="1" applyFont="1" applyBorder="1"/>
    <xf numFmtId="3" fontId="38" fillId="0" borderId="0" xfId="0" applyNumberFormat="1" applyFont="1" applyFill="1" applyBorder="1" applyAlignment="1">
      <alignment horizontal="left"/>
    </xf>
    <xf numFmtId="168" fontId="64" fillId="0" borderId="37" xfId="0" applyNumberFormat="1" applyFont="1" applyBorder="1"/>
    <xf numFmtId="0" fontId="0" fillId="0" borderId="90" xfId="0" applyBorder="1"/>
    <xf numFmtId="0" fontId="79" fillId="0" borderId="0" xfId="0" applyFont="1" applyBorder="1"/>
    <xf numFmtId="3" fontId="38" fillId="0" borderId="0" xfId="0" applyNumberFormat="1" applyFont="1" applyFill="1" applyBorder="1" applyAlignment="1">
      <alignment vertical="center" wrapText="1"/>
    </xf>
    <xf numFmtId="49" fontId="38" fillId="0" borderId="0" xfId="0" applyNumberFormat="1" applyFont="1" applyFill="1" applyBorder="1"/>
    <xf numFmtId="168" fontId="38" fillId="0" borderId="0" xfId="0" applyNumberFormat="1" applyFont="1" applyFill="1" applyBorder="1"/>
    <xf numFmtId="168" fontId="38" fillId="0" borderId="0" xfId="0" applyNumberFormat="1" applyFont="1" applyFill="1" applyBorder="1" applyAlignment="1">
      <alignment horizontal="right"/>
    </xf>
    <xf numFmtId="0" fontId="64" fillId="0" borderId="0" xfId="0" applyFont="1" applyFill="1" applyBorder="1"/>
    <xf numFmtId="3" fontId="64" fillId="0" borderId="0" xfId="0" applyNumberFormat="1" applyFont="1" applyBorder="1"/>
    <xf numFmtId="171" fontId="38" fillId="0" borderId="0" xfId="0" applyNumberFormat="1" applyFont="1" applyBorder="1"/>
    <xf numFmtId="49" fontId="38" fillId="0" borderId="0" xfId="0" applyNumberFormat="1" applyFont="1" applyBorder="1"/>
    <xf numFmtId="0" fontId="105" fillId="0" borderId="0" xfId="0" applyFont="1" applyFill="1" applyBorder="1" applyAlignment="1">
      <alignment horizontal="left"/>
    </xf>
    <xf numFmtId="0" fontId="105" fillId="0" borderId="0" xfId="0" applyNumberFormat="1" applyFont="1" applyFill="1" applyBorder="1"/>
    <xf numFmtId="0" fontId="64" fillId="0" borderId="90" xfId="0" applyFont="1" applyBorder="1"/>
    <xf numFmtId="0" fontId="0" fillId="0" borderId="24" xfId="0" applyBorder="1"/>
    <xf numFmtId="0" fontId="1" fillId="0" borderId="90" xfId="0" applyFont="1" applyBorder="1"/>
    <xf numFmtId="0" fontId="18" fillId="0" borderId="90" xfId="0" applyFont="1" applyBorder="1" applyAlignment="1">
      <alignment horizontal="left" vertical="top" wrapText="1" indent="1"/>
    </xf>
    <xf numFmtId="3" fontId="1" fillId="0" borderId="90" xfId="0" applyNumberFormat="1" applyFont="1" applyBorder="1" applyAlignment="1">
      <alignment horizontal="right"/>
    </xf>
    <xf numFmtId="3" fontId="1" fillId="0" borderId="90" xfId="0" applyNumberFormat="1" applyFont="1" applyBorder="1"/>
    <xf numFmtId="0" fontId="18" fillId="2" borderId="38" xfId="0" applyFont="1" applyFill="1" applyBorder="1" applyAlignment="1">
      <alignment horizontal="left" vertical="top" wrapText="1" indent="1"/>
    </xf>
    <xf numFmtId="3" fontId="1" fillId="0" borderId="38" xfId="0" applyNumberFormat="1" applyFont="1" applyBorder="1" applyAlignment="1">
      <alignment horizontal="right"/>
    </xf>
    <xf numFmtId="171" fontId="0" fillId="0" borderId="0" xfId="0" applyNumberFormat="1" applyFill="1" applyBorder="1"/>
    <xf numFmtId="0" fontId="22" fillId="0" borderId="1" xfId="0" applyFont="1" applyFill="1" applyBorder="1" applyAlignment="1">
      <alignment vertical="center" wrapText="1"/>
    </xf>
    <xf numFmtId="3" fontId="23" fillId="0" borderId="1" xfId="0" applyNumberFormat="1" applyFont="1" applyBorder="1" applyAlignment="1">
      <alignment horizontal="right"/>
    </xf>
    <xf numFmtId="3" fontId="1" fillId="0" borderId="30" xfId="0" applyNumberFormat="1" applyFont="1" applyBorder="1" applyAlignment="1">
      <alignment horizontal="right"/>
    </xf>
    <xf numFmtId="0" fontId="38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3" fillId="0" borderId="0" xfId="0" applyFont="1" applyBorder="1" applyAlignment="1">
      <alignment wrapText="1"/>
    </xf>
    <xf numFmtId="3" fontId="23" fillId="0" borderId="0" xfId="0" applyNumberFormat="1" applyFont="1" applyBorder="1"/>
    <xf numFmtId="0" fontId="18" fillId="0" borderId="0" xfId="0" applyFont="1" applyBorder="1" applyAlignment="1">
      <alignment horizontal="left" vertical="top" wrapText="1" indent="1"/>
    </xf>
    <xf numFmtId="3" fontId="1" fillId="0" borderId="0" xfId="0" applyNumberFormat="1" applyFont="1" applyBorder="1" applyAlignment="1">
      <alignment horizontal="right"/>
    </xf>
    <xf numFmtId="3" fontId="18" fillId="0" borderId="0" xfId="0" applyNumberFormat="1" applyFont="1" applyBorder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3" fontId="64" fillId="0" borderId="37" xfId="0" applyNumberFormat="1" applyFont="1" applyBorder="1" applyAlignment="1">
      <alignment horizontal="right"/>
    </xf>
    <xf numFmtId="168" fontId="64" fillId="0" borderId="37" xfId="0" applyNumberFormat="1" applyFont="1" applyBorder="1" applyAlignment="1">
      <alignment horizontal="right"/>
    </xf>
    <xf numFmtId="0" fontId="38" fillId="0" borderId="90" xfId="0" applyFont="1" applyBorder="1" applyAlignment="1">
      <alignment wrapText="1"/>
    </xf>
    <xf numFmtId="3" fontId="38" fillId="0" borderId="90" xfId="0" applyNumberFormat="1" applyFont="1" applyBorder="1" applyAlignment="1">
      <alignment horizontal="right"/>
    </xf>
    <xf numFmtId="168" fontId="38" fillId="0" borderId="90" xfId="0" applyNumberFormat="1" applyFont="1" applyBorder="1" applyAlignment="1">
      <alignment horizontal="right"/>
    </xf>
    <xf numFmtId="0" fontId="38" fillId="0" borderId="38" xfId="0" applyFont="1" applyBorder="1" applyAlignment="1">
      <alignment wrapText="1"/>
    </xf>
    <xf numFmtId="3" fontId="38" fillId="0" borderId="38" xfId="0" applyNumberFormat="1" applyFont="1" applyBorder="1" applyAlignment="1">
      <alignment horizontal="right"/>
    </xf>
    <xf numFmtId="168" fontId="38" fillId="0" borderId="38" xfId="0" applyNumberFormat="1" applyFont="1" applyBorder="1" applyAlignment="1">
      <alignment horizontal="right"/>
    </xf>
    <xf numFmtId="0" fontId="38" fillId="0" borderId="1" xfId="0" applyFont="1" applyBorder="1" applyAlignment="1">
      <alignment horizontal="center" vertical="center" textRotation="90" wrapText="1"/>
    </xf>
    <xf numFmtId="0" fontId="64" fillId="0" borderId="37" xfId="0" applyFont="1" applyBorder="1" applyAlignment="1">
      <alignment wrapText="1"/>
    </xf>
    <xf numFmtId="0" fontId="64" fillId="0" borderId="37" xfId="0" applyFont="1" applyBorder="1" applyAlignment="1">
      <alignment horizontal="right"/>
    </xf>
    <xf numFmtId="0" fontId="38" fillId="0" borderId="91" xfId="0" applyFont="1" applyBorder="1" applyAlignment="1">
      <alignment wrapText="1"/>
    </xf>
    <xf numFmtId="0" fontId="38" fillId="0" borderId="90" xfId="0" applyFont="1" applyBorder="1" applyAlignment="1">
      <alignment horizontal="right"/>
    </xf>
    <xf numFmtId="0" fontId="38" fillId="0" borderId="0" xfId="0" applyFont="1" applyBorder="1" applyAlignment="1">
      <alignment horizontal="left" wrapText="1"/>
    </xf>
    <xf numFmtId="0" fontId="38" fillId="0" borderId="39" xfId="0" applyFont="1" applyBorder="1" applyAlignment="1">
      <alignment wrapText="1"/>
    </xf>
    <xf numFmtId="0" fontId="105" fillId="0" borderId="0" xfId="0" applyFont="1"/>
    <xf numFmtId="0" fontId="38" fillId="0" borderId="40" xfId="0" applyFont="1" applyBorder="1" applyAlignment="1">
      <alignment wrapText="1"/>
    </xf>
    <xf numFmtId="0" fontId="0" fillId="0" borderId="38" xfId="0" applyFont="1" applyBorder="1" applyAlignment="1">
      <alignment horizontal="right"/>
    </xf>
    <xf numFmtId="0" fontId="132" fillId="0" borderId="0" xfId="0" applyFont="1"/>
    <xf numFmtId="171" fontId="38" fillId="0" borderId="0" xfId="0" applyNumberFormat="1" applyFont="1" applyFill="1" applyBorder="1" applyAlignment="1">
      <alignment horizontal="right"/>
    </xf>
    <xf numFmtId="0" fontId="18" fillId="0" borderId="1" xfId="6" applyFont="1" applyFill="1" applyBorder="1" applyAlignment="1" applyProtection="1">
      <alignment horizontal="center" vertical="center"/>
    </xf>
    <xf numFmtId="0" fontId="1" fillId="0" borderId="61" xfId="0" applyFont="1" applyBorder="1"/>
    <xf numFmtId="0" fontId="42" fillId="0" borderId="0" xfId="80"/>
    <xf numFmtId="0" fontId="58" fillId="0" borderId="1" xfId="0" applyFont="1" applyFill="1" applyBorder="1" applyAlignment="1">
      <alignment horizontal="center" vertical="center" wrapText="1"/>
    </xf>
    <xf numFmtId="0" fontId="133" fillId="0" borderId="0" xfId="80" applyFont="1"/>
    <xf numFmtId="0" fontId="105" fillId="0" borderId="0" xfId="80" applyFont="1"/>
    <xf numFmtId="1" fontId="42" fillId="0" borderId="0" xfId="80" applyNumberFormat="1" applyAlignment="1">
      <alignment horizontal="right"/>
    </xf>
    <xf numFmtId="0" fontId="42" fillId="0" borderId="0" xfId="80" applyFont="1"/>
    <xf numFmtId="0" fontId="126" fillId="0" borderId="0" xfId="80" applyFont="1"/>
    <xf numFmtId="1" fontId="42" fillId="0" borderId="0" xfId="80" applyNumberFormat="1"/>
    <xf numFmtId="0" fontId="132" fillId="0" borderId="0" xfId="80" applyFont="1"/>
    <xf numFmtId="0" fontId="135" fillId="0" borderId="0" xfId="0" applyFont="1" applyAlignment="1">
      <alignment horizontal="left" wrapText="1"/>
    </xf>
    <xf numFmtId="0" fontId="38" fillId="0" borderId="0" xfId="80" applyFont="1"/>
    <xf numFmtId="0" fontId="115" fillId="0" borderId="0" xfId="0" applyFont="1" applyAlignment="1">
      <alignment horizontal="left" wrapText="1"/>
    </xf>
    <xf numFmtId="174" fontId="38" fillId="0" borderId="0" xfId="81" applyNumberFormat="1" applyFont="1" applyBorder="1"/>
    <xf numFmtId="0" fontId="38" fillId="0" borderId="37" xfId="80" applyFont="1" applyBorder="1"/>
    <xf numFmtId="3" fontId="58" fillId="0" borderId="37" xfId="0" applyNumberFormat="1" applyFont="1" applyFill="1" applyBorder="1" applyAlignment="1">
      <alignment horizontal="right" vertical="center" wrapText="1"/>
    </xf>
    <xf numFmtId="0" fontId="38" fillId="0" borderId="38" xfId="80" applyFont="1" applyBorder="1"/>
    <xf numFmtId="174" fontId="38" fillId="0" borderId="38" xfId="81" applyNumberFormat="1" applyFont="1" applyBorder="1"/>
    <xf numFmtId="0" fontId="42" fillId="0" borderId="0" xfId="80" applyFill="1"/>
    <xf numFmtId="0" fontId="38" fillId="0" borderId="1" xfId="80" applyFont="1" applyBorder="1" applyAlignment="1">
      <alignment horizontal="center" vertical="center"/>
    </xf>
    <xf numFmtId="0" fontId="38" fillId="0" borderId="1" xfId="80" applyFont="1" applyBorder="1" applyAlignment="1">
      <alignment horizontal="center" vertical="center" wrapText="1"/>
    </xf>
    <xf numFmtId="0" fontId="38" fillId="0" borderId="37" xfId="80" applyNumberFormat="1" applyFont="1" applyFill="1" applyBorder="1"/>
    <xf numFmtId="169" fontId="38" fillId="0" borderId="37" xfId="80" applyNumberFormat="1" applyFont="1" applyBorder="1"/>
    <xf numFmtId="0" fontId="38" fillId="0" borderId="90" xfId="80" applyFont="1" applyBorder="1"/>
    <xf numFmtId="0" fontId="38" fillId="0" borderId="90" xfId="80" applyNumberFormat="1" applyFont="1" applyFill="1" applyBorder="1"/>
    <xf numFmtId="169" fontId="38" fillId="0" borderId="90" xfId="80" applyNumberFormat="1" applyFont="1" applyBorder="1"/>
    <xf numFmtId="169" fontId="38" fillId="0" borderId="38" xfId="80" applyNumberFormat="1" applyFont="1" applyBorder="1"/>
    <xf numFmtId="0" fontId="37" fillId="0" borderId="90" xfId="80" applyFont="1" applyBorder="1"/>
    <xf numFmtId="0" fontId="134" fillId="0" borderId="0" xfId="80" applyFont="1"/>
    <xf numFmtId="0" fontId="18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/>
    </xf>
    <xf numFmtId="49" fontId="18" fillId="0" borderId="1" xfId="42" applyNumberFormat="1" applyFont="1" applyFill="1" applyBorder="1" applyAlignment="1">
      <alignment horizontal="center" vertical="center" wrapText="1"/>
    </xf>
    <xf numFmtId="3" fontId="53" fillId="0" borderId="1" xfId="0" applyNumberFormat="1" applyFont="1" applyFill="1" applyBorder="1" applyAlignment="1">
      <alignment horizontal="right"/>
    </xf>
    <xf numFmtId="0" fontId="38" fillId="0" borderId="37" xfId="0" applyFont="1" applyFill="1" applyBorder="1" applyAlignment="1">
      <alignment horizontal="left" vertical="center" wrapText="1"/>
    </xf>
    <xf numFmtId="0" fontId="38" fillId="0" borderId="90" xfId="0" applyFont="1" applyFill="1" applyBorder="1" applyAlignment="1">
      <alignment horizontal="left" vertical="center" wrapText="1"/>
    </xf>
    <xf numFmtId="0" fontId="38" fillId="3" borderId="90" xfId="0" applyFont="1" applyFill="1" applyBorder="1" applyAlignment="1">
      <alignment horizontal="left" vertical="center" wrapText="1"/>
    </xf>
    <xf numFmtId="0" fontId="64" fillId="3" borderId="38" xfId="0" applyFont="1" applyFill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67" fillId="0" borderId="0" xfId="82" applyFont="1" applyAlignment="1">
      <alignment vertical="center"/>
    </xf>
    <xf numFmtId="182" fontId="83" fillId="0" borderId="0" xfId="83" applyNumberFormat="1" applyFont="1" applyFill="1" applyBorder="1" applyAlignment="1">
      <alignment vertical="center"/>
    </xf>
    <xf numFmtId="0" fontId="83" fillId="0" borderId="0" xfId="82" applyFont="1" applyBorder="1" applyAlignment="1">
      <alignment vertical="center"/>
    </xf>
    <xf numFmtId="0" fontId="83" fillId="0" borderId="0" xfId="82" applyFont="1"/>
    <xf numFmtId="0" fontId="83" fillId="0" borderId="0" xfId="82" applyFont="1" applyAlignment="1">
      <alignment horizontal="center" vertical="center"/>
    </xf>
    <xf numFmtId="0" fontId="67" fillId="0" borderId="0" xfId="82" applyFont="1" applyBorder="1" applyAlignment="1">
      <alignment vertical="center"/>
    </xf>
    <xf numFmtId="182" fontId="83" fillId="0" borderId="10" xfId="83" applyNumberFormat="1" applyFont="1" applyFill="1" applyBorder="1" applyAlignment="1">
      <alignment vertical="center"/>
    </xf>
    <xf numFmtId="0" fontId="83" fillId="0" borderId="10" xfId="82" applyFont="1" applyBorder="1" applyAlignment="1">
      <alignment vertical="center"/>
    </xf>
    <xf numFmtId="0" fontId="140" fillId="0" borderId="0" xfId="82" applyFont="1" applyBorder="1"/>
    <xf numFmtId="0" fontId="83" fillId="0" borderId="0" xfId="82" applyFont="1" applyBorder="1"/>
    <xf numFmtId="182" fontId="83" fillId="0" borderId="1" xfId="83" applyNumberFormat="1" applyFont="1" applyFill="1" applyBorder="1" applyAlignment="1">
      <alignment horizontal="center" vertical="center" wrapText="1"/>
    </xf>
    <xf numFmtId="0" fontId="83" fillId="0" borderId="1" xfId="82" applyFont="1" applyBorder="1" applyAlignment="1">
      <alignment horizontal="center" vertical="center" wrapText="1"/>
    </xf>
    <xf numFmtId="0" fontId="83" fillId="0" borderId="37" xfId="82" applyFont="1" applyFill="1" applyBorder="1" applyAlignment="1">
      <alignment horizontal="left"/>
    </xf>
    <xf numFmtId="3" fontId="138" fillId="0" borderId="37" xfId="82" applyNumberFormat="1" applyFont="1" applyBorder="1" applyAlignment="1" applyProtection="1">
      <alignment horizontal="right" readingOrder="1"/>
      <protection locked="0"/>
    </xf>
    <xf numFmtId="168" fontId="83" fillId="0" borderId="37" xfId="82" applyNumberFormat="1" applyFont="1" applyBorder="1" applyAlignment="1">
      <alignment horizontal="right" readingOrder="1"/>
    </xf>
    <xf numFmtId="0" fontId="141" fillId="0" borderId="0" xfId="82" applyFont="1" applyBorder="1" applyAlignment="1">
      <alignment horizontal="center"/>
    </xf>
    <xf numFmtId="0" fontId="83" fillId="0" borderId="90" xfId="82" applyFont="1" applyFill="1" applyBorder="1" applyAlignment="1">
      <alignment horizontal="left"/>
    </xf>
    <xf numFmtId="3" fontId="138" fillId="0" borderId="90" xfId="82" applyNumberFormat="1" applyFont="1" applyBorder="1" applyAlignment="1" applyProtection="1">
      <alignment horizontal="right" readingOrder="1"/>
      <protection locked="0"/>
    </xf>
    <xf numFmtId="168" fontId="83" fillId="0" borderId="90" xfId="82" applyNumberFormat="1" applyFont="1" applyBorder="1" applyAlignment="1">
      <alignment horizontal="right" readingOrder="1"/>
    </xf>
    <xf numFmtId="0" fontId="83" fillId="0" borderId="0" xfId="82" applyFont="1" applyAlignment="1">
      <alignment horizontal="center" vertical="center" wrapText="1"/>
    </xf>
    <xf numFmtId="168" fontId="142" fillId="0" borderId="0" xfId="7" applyNumberFormat="1" applyFont="1" applyFill="1" applyBorder="1" applyAlignment="1" applyProtection="1"/>
    <xf numFmtId="3" fontId="139" fillId="0" borderId="90" xfId="82" applyNumberFormat="1" applyFont="1" applyBorder="1" applyAlignment="1" applyProtection="1">
      <alignment horizontal="right" readingOrder="1"/>
      <protection locked="0"/>
    </xf>
    <xf numFmtId="168" fontId="139" fillId="0" borderId="90" xfId="82" applyNumberFormat="1" applyFont="1" applyBorder="1" applyAlignment="1">
      <alignment horizontal="right" readingOrder="1"/>
    </xf>
    <xf numFmtId="0" fontId="67" fillId="0" borderId="0" xfId="82" applyFont="1" applyFill="1" applyBorder="1" applyAlignment="1">
      <alignment horizontal="left" vertical="center" wrapText="1"/>
    </xf>
    <xf numFmtId="0" fontId="83" fillId="0" borderId="90" xfId="82" applyFont="1" applyFill="1" applyBorder="1" applyAlignment="1">
      <alignment horizontal="left" wrapText="1"/>
    </xf>
    <xf numFmtId="3" fontId="83" fillId="0" borderId="90" xfId="82" applyNumberFormat="1" applyFont="1" applyBorder="1" applyAlignment="1">
      <alignment horizontal="right" readingOrder="1"/>
    </xf>
    <xf numFmtId="3" fontId="83" fillId="0" borderId="90" xfId="83" applyNumberFormat="1" applyFont="1" applyFill="1" applyBorder="1" applyAlignment="1">
      <alignment readingOrder="1"/>
    </xf>
    <xf numFmtId="168" fontId="83" fillId="0" borderId="90" xfId="82" applyNumberFormat="1" applyFont="1" applyBorder="1" applyAlignment="1">
      <alignment readingOrder="1"/>
    </xf>
    <xf numFmtId="0" fontId="83" fillId="0" borderId="0" xfId="82" applyFont="1" applyAlignment="1">
      <alignment horizontal="justify" vertical="center" wrapText="1"/>
    </xf>
    <xf numFmtId="3" fontId="83" fillId="0" borderId="90" xfId="82" applyNumberFormat="1" applyFont="1" applyBorder="1" applyAlignment="1" applyProtection="1">
      <alignment readingOrder="1"/>
      <protection locked="0"/>
    </xf>
    <xf numFmtId="3" fontId="83" fillId="0" borderId="90" xfId="82" applyNumberFormat="1" applyFont="1" applyBorder="1" applyAlignment="1" applyProtection="1">
      <alignment horizontal="right" readingOrder="1"/>
      <protection locked="0"/>
    </xf>
    <xf numFmtId="168" fontId="83" fillId="0" borderId="90" xfId="82" applyNumberFormat="1" applyFont="1" applyFill="1" applyBorder="1" applyAlignment="1">
      <alignment horizontal="right" readingOrder="1"/>
    </xf>
    <xf numFmtId="171" fontId="83" fillId="0" borderId="0" xfId="82" applyNumberFormat="1" applyFont="1" applyBorder="1"/>
    <xf numFmtId="0" fontId="83" fillId="0" borderId="0" xfId="82" applyFont="1" applyBorder="1" applyAlignment="1">
      <alignment horizontal="center" vertical="center"/>
    </xf>
    <xf numFmtId="3" fontId="83" fillId="0" borderId="0" xfId="82" applyNumberFormat="1" applyFont="1"/>
    <xf numFmtId="168" fontId="138" fillId="0" borderId="90" xfId="82" applyNumberFormat="1" applyFont="1" applyBorder="1" applyAlignment="1" applyProtection="1">
      <alignment horizontal="right" readingOrder="1"/>
      <protection locked="0"/>
    </xf>
    <xf numFmtId="0" fontId="138" fillId="0" borderId="0" xfId="82" applyFont="1" applyAlignment="1" applyProtection="1">
      <alignment horizontal="right" vertical="top" wrapText="1" readingOrder="1"/>
      <protection locked="0"/>
    </xf>
    <xf numFmtId="3" fontId="83" fillId="0" borderId="90" xfId="82" applyNumberFormat="1" applyFont="1" applyFill="1" applyBorder="1" applyAlignment="1" applyProtection="1">
      <alignment horizontal="right" readingOrder="1"/>
      <protection locked="0"/>
    </xf>
    <xf numFmtId="0" fontId="83" fillId="0" borderId="0" xfId="82" applyFont="1" applyFill="1"/>
    <xf numFmtId="0" fontId="138" fillId="0" borderId="0" xfId="82" applyFont="1" applyFill="1" applyAlignment="1" applyProtection="1">
      <alignment vertical="top" wrapText="1" readingOrder="1"/>
      <protection locked="0"/>
    </xf>
    <xf numFmtId="0" fontId="83" fillId="0" borderId="0" xfId="82" applyFont="1" applyFill="1" applyBorder="1"/>
    <xf numFmtId="0" fontId="143" fillId="0" borderId="0" xfId="82" applyFont="1" applyBorder="1"/>
    <xf numFmtId="0" fontId="143" fillId="0" borderId="0" xfId="82" applyFont="1" applyBorder="1" applyAlignment="1">
      <alignment horizontal="center"/>
    </xf>
    <xf numFmtId="0" fontId="143" fillId="0" borderId="0" xfId="82" applyFont="1" applyFill="1" applyBorder="1" applyAlignment="1">
      <alignment horizontal="left" vertical="center" wrapText="1"/>
    </xf>
    <xf numFmtId="0" fontId="140" fillId="0" borderId="0" xfId="82" applyFont="1" applyFill="1" applyBorder="1" applyAlignment="1">
      <alignment horizontal="left" vertical="center" wrapText="1"/>
    </xf>
    <xf numFmtId="171" fontId="140" fillId="0" borderId="0" xfId="82" applyNumberFormat="1" applyFont="1" applyBorder="1"/>
    <xf numFmtId="0" fontId="140" fillId="0" borderId="0" xfId="82" applyFont="1" applyFill="1" applyBorder="1"/>
    <xf numFmtId="0" fontId="83" fillId="0" borderId="0" xfId="82" applyFont="1" applyFill="1" applyAlignment="1">
      <alignment horizontal="justify" vertical="center" wrapText="1"/>
    </xf>
    <xf numFmtId="171" fontId="140" fillId="0" borderId="0" xfId="82" applyNumberFormat="1" applyFont="1" applyFill="1" applyBorder="1"/>
    <xf numFmtId="171" fontId="83" fillId="0" borderId="0" xfId="82" applyNumberFormat="1" applyFont="1" applyFill="1" applyBorder="1"/>
    <xf numFmtId="3" fontId="83" fillId="0" borderId="90" xfId="82" applyNumberFormat="1" applyFont="1" applyFill="1" applyBorder="1" applyAlignment="1">
      <alignment horizontal="right" readingOrder="1"/>
    </xf>
    <xf numFmtId="171" fontId="143" fillId="0" borderId="0" xfId="82" applyNumberFormat="1" applyFont="1" applyBorder="1"/>
    <xf numFmtId="0" fontId="140" fillId="0" borderId="0" xfId="82" applyFont="1" applyBorder="1" applyAlignment="1">
      <alignment horizontal="justify" vertical="center" wrapText="1"/>
    </xf>
    <xf numFmtId="0" fontId="140" fillId="0" borderId="0" xfId="82" applyFont="1"/>
    <xf numFmtId="0" fontId="140" fillId="0" borderId="0" xfId="82" applyFont="1" applyFill="1"/>
    <xf numFmtId="3" fontId="37" fillId="0" borderId="90" xfId="82" applyNumberFormat="1" applyFont="1" applyFill="1" applyBorder="1" applyAlignment="1">
      <alignment horizontal="right" readingOrder="1"/>
    </xf>
    <xf numFmtId="3" fontId="37" fillId="0" borderId="90" xfId="82" applyNumberFormat="1" applyFont="1" applyBorder="1" applyAlignment="1">
      <alignment horizontal="right" readingOrder="1"/>
    </xf>
    <xf numFmtId="0" fontId="83" fillId="0" borderId="38" xfId="82" applyFont="1" applyFill="1" applyBorder="1" applyAlignment="1">
      <alignment horizontal="left"/>
    </xf>
    <xf numFmtId="3" fontId="83" fillId="0" borderId="38" xfId="82" applyNumberFormat="1" applyFont="1" applyBorder="1" applyAlignment="1">
      <alignment horizontal="right" readingOrder="1"/>
    </xf>
    <xf numFmtId="168" fontId="83" fillId="0" borderId="38" xfId="82" applyNumberFormat="1" applyFont="1" applyBorder="1" applyAlignment="1">
      <alignment horizontal="right" readingOrder="1"/>
    </xf>
    <xf numFmtId="0" fontId="83" fillId="0" borderId="0" xfId="82" applyFont="1" applyFill="1" applyBorder="1" applyAlignment="1">
      <alignment horizontal="left" vertical="center" wrapText="1"/>
    </xf>
    <xf numFmtId="0" fontId="67" fillId="0" borderId="0" xfId="82" applyFont="1" applyFill="1" applyAlignment="1">
      <alignment horizontal="center" vertical="center"/>
    </xf>
    <xf numFmtId="182" fontId="83" fillId="0" borderId="0" xfId="83" applyNumberFormat="1" applyFont="1" applyFill="1" applyAlignment="1">
      <alignment horizontal="center" vertical="center"/>
    </xf>
    <xf numFmtId="2" fontId="83" fillId="0" borderId="0" xfId="82" applyNumberFormat="1" applyFont="1" applyFill="1" applyAlignment="1">
      <alignment horizontal="center" vertical="center"/>
    </xf>
    <xf numFmtId="0" fontId="67" fillId="0" borderId="0" xfId="82" applyFont="1" applyAlignment="1">
      <alignment horizontal="center" vertical="center"/>
    </xf>
    <xf numFmtId="183" fontId="63" fillId="0" borderId="0" xfId="82" applyNumberFormat="1" applyFont="1" applyFill="1" applyAlignment="1" applyProtection="1">
      <alignment horizontal="right" vertical="top" wrapText="1" readingOrder="1"/>
      <protection locked="0"/>
    </xf>
    <xf numFmtId="183" fontId="63" fillId="0" borderId="0" xfId="82" applyNumberFormat="1" applyFont="1" applyFill="1" applyAlignment="1" applyProtection="1">
      <alignment vertical="top" wrapText="1" readingOrder="1"/>
      <protection locked="0"/>
    </xf>
    <xf numFmtId="2" fontId="83" fillId="0" borderId="0" xfId="82" applyNumberFormat="1" applyFont="1" applyAlignment="1">
      <alignment horizontal="center" vertical="center"/>
    </xf>
    <xf numFmtId="0" fontId="78" fillId="0" borderId="0" xfId="34" applyFont="1" applyAlignment="1">
      <alignment horizontal="left" vertical="center" readingOrder="1"/>
    </xf>
    <xf numFmtId="0" fontId="22" fillId="0" borderId="0" xfId="56" applyFont="1"/>
    <xf numFmtId="0" fontId="18" fillId="0" borderId="0" xfId="56" applyFont="1"/>
    <xf numFmtId="0" fontId="37" fillId="0" borderId="0" xfId="34" applyFont="1"/>
    <xf numFmtId="0" fontId="65" fillId="0" borderId="0" xfId="12" applyFont="1" applyAlignment="1">
      <alignment horizontal="left" vertical="center"/>
    </xf>
    <xf numFmtId="0" fontId="18" fillId="0" borderId="15" xfId="56" applyFont="1" applyBorder="1"/>
    <xf numFmtId="0" fontId="18" fillId="0" borderId="26" xfId="56" applyFont="1" applyBorder="1"/>
    <xf numFmtId="0" fontId="18" fillId="0" borderId="1" xfId="56" applyFont="1" applyBorder="1" applyAlignment="1">
      <alignment horizontal="center"/>
    </xf>
    <xf numFmtId="0" fontId="18" fillId="0" borderId="20" xfId="56" applyFont="1" applyBorder="1"/>
    <xf numFmtId="0" fontId="18" fillId="0" borderId="27" xfId="56" applyFont="1" applyBorder="1"/>
    <xf numFmtId="0" fontId="144" fillId="0" borderId="0" xfId="56" applyFont="1"/>
    <xf numFmtId="169" fontId="18" fillId="0" borderId="0" xfId="56" applyNumberFormat="1" applyFont="1"/>
    <xf numFmtId="169" fontId="18" fillId="0" borderId="0" xfId="66" applyNumberFormat="1" applyFont="1"/>
    <xf numFmtId="0" fontId="18" fillId="0" borderId="10" xfId="34" applyFont="1" applyBorder="1" applyAlignment="1">
      <alignment vertical="center" wrapText="1"/>
    </xf>
    <xf numFmtId="0" fontId="18" fillId="0" borderId="1" xfId="56" applyFont="1" applyFill="1" applyBorder="1" applyAlignment="1">
      <alignment horizontal="center"/>
    </xf>
    <xf numFmtId="0" fontId="18" fillId="0" borderId="0" xfId="34" applyFont="1"/>
    <xf numFmtId="0" fontId="22" fillId="0" borderId="0" xfId="34" applyFont="1"/>
    <xf numFmtId="169" fontId="18" fillId="0" borderId="0" xfId="34" applyNumberFormat="1" applyFont="1"/>
    <xf numFmtId="0" fontId="146" fillId="0" borderId="0" xfId="82" applyFont="1" applyAlignment="1">
      <alignment horizontal="left" vertical="center"/>
    </xf>
    <xf numFmtId="0" fontId="77" fillId="0" borderId="0" xfId="12" applyFont="1" applyAlignment="1">
      <alignment horizontal="left" vertical="center"/>
    </xf>
    <xf numFmtId="0" fontId="18" fillId="0" borderId="90" xfId="0" applyFont="1" applyFill="1" applyBorder="1" applyAlignment="1" applyProtection="1">
      <alignment horizontal="left" wrapText="1" indent="1"/>
    </xf>
    <xf numFmtId="49" fontId="18" fillId="0" borderId="90" xfId="5" applyNumberFormat="1" applyFont="1" applyFill="1" applyBorder="1" applyAlignment="1">
      <alignment horizontal="left" vertical="center" wrapText="1" indent="1"/>
    </xf>
    <xf numFmtId="168" fontId="18" fillId="0" borderId="90" xfId="5" applyNumberFormat="1" applyFont="1" applyFill="1" applyBorder="1"/>
    <xf numFmtId="169" fontId="18" fillId="0" borderId="90" xfId="5" applyNumberFormat="1" applyFont="1" applyFill="1" applyBorder="1"/>
    <xf numFmtId="49" fontId="18" fillId="0" borderId="90" xfId="5" applyNumberFormat="1" applyFont="1" applyFill="1" applyBorder="1" applyAlignment="1">
      <alignment horizontal="left" vertical="center" indent="1"/>
    </xf>
    <xf numFmtId="0" fontId="1" fillId="0" borderId="90" xfId="0" applyFont="1" applyFill="1" applyBorder="1" applyAlignment="1">
      <alignment horizontal="left"/>
    </xf>
    <xf numFmtId="3" fontId="1" fillId="0" borderId="90" xfId="0" applyNumberFormat="1" applyFont="1" applyFill="1" applyBorder="1" applyAlignment="1">
      <alignment horizontal="right" vertical="center"/>
    </xf>
    <xf numFmtId="0" fontId="18" fillId="0" borderId="90" xfId="0" applyFont="1" applyFill="1" applyBorder="1"/>
    <xf numFmtId="3" fontId="18" fillId="0" borderId="90" xfId="42" applyNumberFormat="1" applyFont="1" applyFill="1" applyBorder="1" applyAlignment="1" applyProtection="1">
      <alignment horizontal="right" vertical="center"/>
      <protection hidden="1"/>
    </xf>
    <xf numFmtId="0" fontId="38" fillId="0" borderId="1" xfId="0" applyFont="1" applyBorder="1" applyAlignment="1">
      <alignment horizontal="center" vertical="center"/>
    </xf>
    <xf numFmtId="0" fontId="18" fillId="0" borderId="0" xfId="26" applyFont="1"/>
    <xf numFmtId="0" fontId="28" fillId="0" borderId="0" xfId="26" applyFont="1"/>
    <xf numFmtId="3" fontId="18" fillId="0" borderId="0" xfId="26" applyNumberFormat="1" applyFont="1"/>
    <xf numFmtId="0" fontId="18" fillId="0" borderId="1" xfId="75" applyFont="1" applyBorder="1" applyAlignment="1">
      <alignment horizontal="center" vertical="center"/>
    </xf>
    <xf numFmtId="0" fontId="18" fillId="0" borderId="15" xfId="22" applyFont="1" applyBorder="1" applyAlignment="1"/>
    <xf numFmtId="0" fontId="147" fillId="0" borderId="0" xfId="72" applyFont="1" applyAlignment="1">
      <alignment horizontal="right"/>
    </xf>
    <xf numFmtId="0" fontId="18" fillId="0" borderId="0" xfId="26" applyFont="1" applyBorder="1"/>
    <xf numFmtId="0" fontId="30" fillId="0" borderId="0" xfId="26" applyFont="1" applyFill="1"/>
    <xf numFmtId="171" fontId="75" fillId="0" borderId="0" xfId="0" applyNumberFormat="1" applyFont="1"/>
    <xf numFmtId="0" fontId="18" fillId="0" borderId="1" xfId="5" applyFont="1" applyFill="1" applyBorder="1" applyAlignment="1">
      <alignment horizontal="center" vertical="center" wrapText="1"/>
    </xf>
    <xf numFmtId="0" fontId="18" fillId="0" borderId="0" xfId="31" applyFont="1" applyFill="1" applyBorder="1" applyAlignment="1">
      <alignment horizontal="center"/>
    </xf>
    <xf numFmtId="0" fontId="18" fillId="0" borderId="1" xfId="15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/>
    </xf>
    <xf numFmtId="0" fontId="21" fillId="0" borderId="0" xfId="22" applyFont="1" applyAlignment="1">
      <alignment horizontal="left" wrapText="1"/>
    </xf>
    <xf numFmtId="0" fontId="18" fillId="0" borderId="1" xfId="75" applyFont="1" applyBorder="1" applyAlignment="1">
      <alignment horizontal="center" vertical="center"/>
    </xf>
    <xf numFmtId="0" fontId="38" fillId="0" borderId="1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18" fillId="0" borderId="0" xfId="8" applyFont="1" applyBorder="1" applyAlignment="1">
      <alignment horizontal="left"/>
    </xf>
    <xf numFmtId="0" fontId="18" fillId="0" borderId="0" xfId="8" applyFont="1" applyBorder="1" applyAlignment="1">
      <alignment horizontal="left" vertical="center"/>
    </xf>
    <xf numFmtId="0" fontId="18" fillId="0" borderId="37" xfId="8" applyFont="1" applyBorder="1" applyAlignment="1">
      <alignment horizontal="left"/>
    </xf>
    <xf numFmtId="3" fontId="18" fillId="0" borderId="37" xfId="5" applyNumberFormat="1" applyFont="1" applyFill="1" applyBorder="1"/>
    <xf numFmtId="168" fontId="18" fillId="0" borderId="37" xfId="5" applyNumberFormat="1" applyFont="1" applyFill="1" applyBorder="1"/>
    <xf numFmtId="169" fontId="18" fillId="0" borderId="37" xfId="5" applyNumberFormat="1" applyFont="1" applyFill="1" applyBorder="1"/>
    <xf numFmtId="0" fontId="18" fillId="0" borderId="90" xfId="8" applyFont="1" applyBorder="1" applyAlignment="1">
      <alignment horizontal="left"/>
    </xf>
    <xf numFmtId="3" fontId="18" fillId="0" borderId="90" xfId="5" applyNumberFormat="1" applyFont="1" applyFill="1" applyBorder="1"/>
    <xf numFmtId="0" fontId="18" fillId="0" borderId="90" xfId="8" applyFont="1" applyBorder="1" applyAlignment="1">
      <alignment horizontal="left" vertical="center"/>
    </xf>
    <xf numFmtId="3" fontId="18" fillId="0" borderId="90" xfId="5" applyNumberFormat="1" applyFont="1" applyFill="1" applyBorder="1" applyAlignment="1">
      <alignment horizontal="right"/>
    </xf>
    <xf numFmtId="0" fontId="1" fillId="0" borderId="1" xfId="30" applyFont="1" applyBorder="1" applyAlignment="1">
      <alignment horizontal="center" vertical="center"/>
    </xf>
    <xf numFmtId="0" fontId="1" fillId="0" borderId="1" xfId="30" applyFont="1" applyBorder="1" applyAlignment="1">
      <alignment horizontal="center" vertical="center" wrapText="1"/>
    </xf>
    <xf numFmtId="0" fontId="5" fillId="0" borderId="1" xfId="30" applyFont="1" applyBorder="1" applyAlignment="1">
      <alignment horizontal="center" vertical="center"/>
    </xf>
    <xf numFmtId="0" fontId="18" fillId="0" borderId="92" xfId="56" applyFont="1" applyBorder="1"/>
    <xf numFmtId="0" fontId="18" fillId="0" borderId="92" xfId="34" applyFont="1" applyBorder="1" applyAlignment="1">
      <alignment vertical="center" wrapText="1"/>
    </xf>
    <xf numFmtId="169" fontId="18" fillId="0" borderId="92" xfId="56" applyNumberFormat="1" applyFont="1" applyBorder="1"/>
    <xf numFmtId="169" fontId="18" fillId="0" borderId="92" xfId="66" applyNumberFormat="1" applyFont="1" applyBorder="1"/>
    <xf numFmtId="0" fontId="18" fillId="0" borderId="93" xfId="56" applyFont="1" applyBorder="1"/>
    <xf numFmtId="0" fontId="18" fillId="0" borderId="93" xfId="34" applyFont="1" applyBorder="1" applyAlignment="1">
      <alignment vertical="center" wrapText="1"/>
    </xf>
    <xf numFmtId="169" fontId="18" fillId="0" borderId="93" xfId="56" applyNumberFormat="1" applyFont="1" applyBorder="1"/>
    <xf numFmtId="169" fontId="18" fillId="0" borderId="93" xfId="66" applyNumberFormat="1" applyFont="1" applyBorder="1"/>
    <xf numFmtId="0" fontId="18" fillId="0" borderId="94" xfId="56" applyFont="1" applyBorder="1"/>
    <xf numFmtId="0" fontId="18" fillId="0" borderId="94" xfId="34" applyFont="1" applyBorder="1" applyAlignment="1">
      <alignment vertical="center" wrapText="1"/>
    </xf>
    <xf numFmtId="169" fontId="18" fillId="0" borderId="94" xfId="56" applyNumberFormat="1" applyFont="1" applyBorder="1"/>
    <xf numFmtId="169" fontId="18" fillId="0" borderId="94" xfId="66" applyNumberFormat="1" applyFont="1" applyBorder="1"/>
    <xf numFmtId="0" fontId="18" fillId="0" borderId="37" xfId="34" applyFont="1" applyBorder="1"/>
    <xf numFmtId="0" fontId="18" fillId="0" borderId="37" xfId="56" applyFont="1" applyBorder="1"/>
    <xf numFmtId="0" fontId="18" fillId="0" borderId="38" xfId="34" applyFont="1" applyBorder="1"/>
    <xf numFmtId="0" fontId="18" fillId="0" borderId="38" xfId="56" applyFont="1" applyBorder="1"/>
    <xf numFmtId="169" fontId="1" fillId="0" borderId="59" xfId="0" applyNumberFormat="1" applyFont="1" applyFill="1" applyBorder="1" applyAlignment="1">
      <alignment horizontal="center"/>
    </xf>
    <xf numFmtId="0" fontId="18" fillId="0" borderId="42" xfId="11" applyFont="1" applyFill="1" applyBorder="1" applyAlignment="1">
      <alignment horizontal="centerContinuous" vertical="center" wrapText="1"/>
    </xf>
    <xf numFmtId="169" fontId="1" fillId="0" borderId="59" xfId="0" applyNumberFormat="1" applyFont="1" applyFill="1" applyBorder="1" applyAlignment="1">
      <alignment horizontal="centerContinuous"/>
    </xf>
    <xf numFmtId="3" fontId="63" fillId="0" borderId="59" xfId="0" applyNumberFormat="1" applyFont="1" applyFill="1" applyBorder="1" applyAlignment="1">
      <alignment horizontal="centerContinuous"/>
    </xf>
    <xf numFmtId="3" fontId="37" fillId="0" borderId="37" xfId="0" applyNumberFormat="1" applyFont="1" applyBorder="1" applyAlignment="1">
      <alignment horizontal="right" wrapText="1"/>
    </xf>
    <xf numFmtId="3" fontId="37" fillId="0" borderId="74" xfId="0" applyNumberFormat="1" applyFont="1" applyBorder="1" applyAlignment="1">
      <alignment horizontal="right" wrapText="1"/>
    </xf>
    <xf numFmtId="3" fontId="37" fillId="0" borderId="38" xfId="0" applyNumberFormat="1" applyFont="1" applyBorder="1" applyAlignment="1">
      <alignment horizontal="right" wrapText="1"/>
    </xf>
    <xf numFmtId="168" fontId="37" fillId="0" borderId="37" xfId="0" applyNumberFormat="1" applyFont="1" applyBorder="1" applyAlignment="1">
      <alignment horizontal="right" wrapText="1"/>
    </xf>
    <xf numFmtId="168" fontId="37" fillId="0" borderId="90" xfId="0" applyNumberFormat="1" applyFont="1" applyBorder="1" applyAlignment="1">
      <alignment horizontal="right" wrapText="1"/>
    </xf>
    <xf numFmtId="168" fontId="37" fillId="0" borderId="38" xfId="0" applyNumberFormat="1" applyFont="1" applyBorder="1" applyAlignment="1">
      <alignment horizontal="right" wrapText="1"/>
    </xf>
    <xf numFmtId="0" fontId="121" fillId="0" borderId="0" xfId="0" applyFont="1" applyFill="1" applyBorder="1" applyAlignment="1">
      <alignment horizontal="left"/>
    </xf>
    <xf numFmtId="0" fontId="121" fillId="0" borderId="0" xfId="0" applyNumberFormat="1" applyFont="1" applyFill="1" applyBorder="1"/>
    <xf numFmtId="0" fontId="21" fillId="0" borderId="0" xfId="0" applyFont="1" applyFill="1" applyBorder="1" applyAlignment="1">
      <alignment horizontal="left"/>
    </xf>
    <xf numFmtId="0" fontId="21" fillId="0" borderId="0" xfId="0" applyNumberFormat="1" applyFont="1" applyFill="1" applyBorder="1"/>
    <xf numFmtId="0" fontId="121" fillId="0" borderId="0" xfId="0" applyFont="1" applyAlignment="1">
      <alignment horizontal="left"/>
    </xf>
    <xf numFmtId="0" fontId="121" fillId="0" borderId="0" xfId="0" applyNumberFormat="1" applyFont="1"/>
    <xf numFmtId="0" fontId="38" fillId="0" borderId="37" xfId="80" applyFont="1" applyBorder="1" applyAlignment="1">
      <alignment horizontal="left"/>
    </xf>
    <xf numFmtId="0" fontId="38" fillId="0" borderId="90" xfId="80" applyFont="1" applyBorder="1" applyAlignment="1">
      <alignment horizontal="left"/>
    </xf>
    <xf numFmtId="0" fontId="38" fillId="0" borderId="38" xfId="80" applyFont="1" applyBorder="1" applyAlignment="1">
      <alignment horizontal="left"/>
    </xf>
    <xf numFmtId="0" fontId="115" fillId="0" borderId="0" xfId="0" applyFont="1" applyAlignment="1">
      <alignment wrapText="1"/>
    </xf>
    <xf numFmtId="0" fontId="148" fillId="0" borderId="3" xfId="54" applyNumberFormat="1" applyFont="1" applyBorder="1" applyAlignment="1">
      <alignment horizontal="left"/>
    </xf>
    <xf numFmtId="3" fontId="18" fillId="0" borderId="74" xfId="0" applyNumberFormat="1" applyFont="1" applyBorder="1" applyAlignment="1">
      <alignment horizontal="left" wrapText="1" indent="1"/>
    </xf>
    <xf numFmtId="3" fontId="18" fillId="0" borderId="38" xfId="0" applyNumberFormat="1" applyFont="1" applyBorder="1" applyAlignment="1">
      <alignment horizontal="left" wrapText="1" indent="1"/>
    </xf>
    <xf numFmtId="49" fontId="23" fillId="0" borderId="7" xfId="0" applyNumberFormat="1" applyFont="1" applyFill="1" applyBorder="1" applyAlignment="1">
      <alignment horizontal="left" indent="1"/>
    </xf>
    <xf numFmtId="49" fontId="18" fillId="0" borderId="7" xfId="0" applyNumberFormat="1" applyFont="1" applyBorder="1" applyAlignment="1">
      <alignment horizontal="left" indent="2"/>
    </xf>
    <xf numFmtId="49" fontId="37" fillId="0" borderId="7" xfId="71" applyNumberFormat="1" applyFont="1" applyFill="1" applyBorder="1" applyAlignment="1">
      <alignment horizontal="left" vertical="top" indent="2" shrinkToFit="1"/>
    </xf>
    <xf numFmtId="49" fontId="23" fillId="0" borderId="38" xfId="0" applyNumberFormat="1" applyFont="1" applyFill="1" applyBorder="1" applyAlignment="1">
      <alignment horizontal="left" indent="1"/>
    </xf>
    <xf numFmtId="0" fontId="18" fillId="0" borderId="37" xfId="75" applyFont="1" applyFill="1" applyBorder="1" applyAlignment="1">
      <alignment horizontal="left" vertical="center" wrapText="1" indent="1"/>
    </xf>
    <xf numFmtId="3" fontId="18" fillId="0" borderId="37" xfId="75" applyNumberFormat="1" applyFont="1" applyBorder="1" applyAlignment="1">
      <alignment horizontal="right"/>
    </xf>
    <xf numFmtId="3" fontId="1" fillId="0" borderId="37" xfId="75" applyNumberFormat="1" applyFont="1" applyBorder="1"/>
    <xf numFmtId="0" fontId="18" fillId="0" borderId="90" xfId="75" applyFont="1" applyFill="1" applyBorder="1" applyAlignment="1">
      <alignment horizontal="left" vertical="center" wrapText="1" indent="1"/>
    </xf>
    <xf numFmtId="3" fontId="18" fillId="0" borderId="90" xfId="75" applyNumberFormat="1" applyFont="1" applyBorder="1" applyAlignment="1">
      <alignment horizontal="right"/>
    </xf>
    <xf numFmtId="3" fontId="1" fillId="0" borderId="90" xfId="75" applyNumberFormat="1" applyFont="1" applyBorder="1"/>
    <xf numFmtId="0" fontId="18" fillId="0" borderId="38" xfId="75" applyFont="1" applyFill="1" applyBorder="1" applyAlignment="1">
      <alignment horizontal="left" vertical="center" wrapText="1" indent="1"/>
    </xf>
    <xf numFmtId="3" fontId="18" fillId="0" borderId="38" xfId="75" applyNumberFormat="1" applyFont="1" applyBorder="1" applyAlignment="1">
      <alignment horizontal="right"/>
    </xf>
    <xf numFmtId="3" fontId="1" fillId="0" borderId="38" xfId="75" applyNumberFormat="1" applyFont="1" applyBorder="1"/>
    <xf numFmtId="168" fontId="18" fillId="0" borderId="37" xfId="75" applyNumberFormat="1" applyFont="1" applyBorder="1" applyAlignment="1">
      <alignment horizontal="right"/>
    </xf>
    <xf numFmtId="168" fontId="18" fillId="0" borderId="90" xfId="75" applyNumberFormat="1" applyFont="1" applyBorder="1" applyAlignment="1">
      <alignment horizontal="right"/>
    </xf>
    <xf numFmtId="168" fontId="18" fillId="0" borderId="38" xfId="75" applyNumberFormat="1" applyFont="1" applyBorder="1" applyAlignment="1">
      <alignment horizontal="right"/>
    </xf>
    <xf numFmtId="0" fontId="18" fillId="0" borderId="10" xfId="26" applyFont="1" applyBorder="1"/>
    <xf numFmtId="0" fontId="75" fillId="0" borderId="0" xfId="0" applyFont="1" applyBorder="1" applyAlignment="1">
      <alignment wrapText="1"/>
    </xf>
    <xf numFmtId="3" fontId="22" fillId="0" borderId="38" xfId="21" applyNumberFormat="1" applyFont="1" applyFill="1" applyBorder="1" applyAlignment="1"/>
    <xf numFmtId="168" fontId="22" fillId="0" borderId="38" xfId="40" applyNumberFormat="1" applyFont="1" applyFill="1" applyBorder="1" applyAlignment="1">
      <alignment horizontal="right"/>
    </xf>
    <xf numFmtId="0" fontId="21" fillId="0" borderId="0" xfId="17" applyFont="1" applyFill="1" applyAlignment="1">
      <alignment vertical="center" wrapText="1"/>
    </xf>
    <xf numFmtId="0" fontId="65" fillId="0" borderId="0" xfId="17" applyFont="1" applyFill="1" applyBorder="1" applyAlignment="1">
      <alignment horizontal="left"/>
    </xf>
    <xf numFmtId="0" fontId="18" fillId="0" borderId="37" xfId="79" applyFont="1" applyFill="1" applyBorder="1" applyAlignment="1">
      <alignment wrapText="1"/>
    </xf>
    <xf numFmtId="0" fontId="18" fillId="0" borderId="90" xfId="79" applyFont="1" applyFill="1" applyBorder="1" applyAlignment="1">
      <alignment wrapText="1"/>
    </xf>
    <xf numFmtId="0" fontId="18" fillId="0" borderId="38" xfId="79" applyFont="1" applyFill="1" applyBorder="1" applyAlignment="1">
      <alignment wrapText="1"/>
    </xf>
    <xf numFmtId="0" fontId="18" fillId="0" borderId="38" xfId="0" applyFont="1" applyBorder="1" applyAlignment="1">
      <alignment horizontal="left" wrapText="1" indent="1"/>
    </xf>
    <xf numFmtId="0" fontId="135" fillId="0" borderId="0" xfId="0" applyFont="1"/>
    <xf numFmtId="0" fontId="18" fillId="0" borderId="90" xfId="0" applyFont="1" applyBorder="1" applyAlignment="1">
      <alignment horizontal="left" wrapText="1" indent="1"/>
    </xf>
    <xf numFmtId="0" fontId="18" fillId="0" borderId="90" xfId="0" applyFont="1" applyBorder="1" applyAlignment="1">
      <alignment horizontal="left" wrapText="1" indent="2"/>
    </xf>
    <xf numFmtId="168" fontId="64" fillId="0" borderId="0" xfId="0" applyNumberFormat="1" applyFont="1" applyBorder="1"/>
    <xf numFmtId="0" fontId="22" fillId="0" borderId="0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wrapText="1"/>
    </xf>
    <xf numFmtId="0" fontId="38" fillId="0" borderId="0" xfId="0" applyFont="1" applyBorder="1" applyAlignment="1">
      <alignment vertical="center" wrapText="1"/>
    </xf>
    <xf numFmtId="0" fontId="38" fillId="0" borderId="0" xfId="0" applyFont="1" applyBorder="1" applyAlignment="1">
      <alignment vertical="center"/>
    </xf>
    <xf numFmtId="0" fontId="1" fillId="0" borderId="90" xfId="0" applyFont="1" applyBorder="1" applyAlignment="1">
      <alignment horizontal="left" vertical="top" wrapText="1" indent="1"/>
    </xf>
    <xf numFmtId="0" fontId="18" fillId="0" borderId="68" xfId="0" applyFont="1" applyFill="1" applyBorder="1" applyAlignment="1">
      <alignment vertical="center" wrapText="1"/>
    </xf>
    <xf numFmtId="0" fontId="0" fillId="0" borderId="32" xfId="0" applyBorder="1"/>
    <xf numFmtId="0" fontId="18" fillId="0" borderId="30" xfId="0" applyFont="1" applyFill="1" applyBorder="1" applyAlignment="1">
      <alignment horizontal="left" vertical="center" wrapText="1" indent="1"/>
    </xf>
    <xf numFmtId="0" fontId="18" fillId="0" borderId="90" xfId="0" applyFont="1" applyFill="1" applyBorder="1" applyAlignment="1">
      <alignment horizontal="left" vertical="center" wrapText="1" indent="1"/>
    </xf>
    <xf numFmtId="0" fontId="18" fillId="0" borderId="38" xfId="0" applyFont="1" applyFill="1" applyBorder="1" applyAlignment="1">
      <alignment horizontal="left" vertical="center" wrapText="1" indent="1"/>
    </xf>
    <xf numFmtId="169" fontId="0" fillId="0" borderId="0" xfId="0" applyNumberFormat="1" applyFill="1" applyBorder="1"/>
    <xf numFmtId="0" fontId="18" fillId="0" borderId="7" xfId="5" applyFont="1" applyBorder="1" applyAlignment="1">
      <alignment horizontal="left" wrapText="1" indent="1"/>
    </xf>
    <xf numFmtId="0" fontId="1" fillId="0" borderId="0" xfId="17" applyFont="1" applyBorder="1"/>
    <xf numFmtId="0" fontId="18" fillId="0" borderId="0" xfId="12" applyFont="1" applyFill="1" applyProtection="1"/>
    <xf numFmtId="0" fontId="102" fillId="0" borderId="0" xfId="72" applyAlignment="1">
      <alignment horizontal="right"/>
    </xf>
    <xf numFmtId="0" fontId="39" fillId="0" borderId="0" xfId="13" applyAlignment="1">
      <alignment horizontal="right"/>
    </xf>
    <xf numFmtId="0" fontId="115" fillId="0" borderId="0" xfId="0" applyFont="1" applyFill="1" applyAlignment="1">
      <alignment vertical="center" wrapText="1" readingOrder="1"/>
    </xf>
    <xf numFmtId="0" fontId="18" fillId="0" borderId="57" xfId="5" applyFont="1" applyFill="1" applyBorder="1"/>
    <xf numFmtId="168" fontId="18" fillId="0" borderId="90" xfId="8" applyNumberFormat="1" applyFont="1" applyBorder="1"/>
    <xf numFmtId="168" fontId="1" fillId="0" borderId="90" xfId="5" applyNumberFormat="1" applyFont="1" applyFill="1" applyBorder="1" applyAlignment="1">
      <alignment horizontal="right"/>
    </xf>
    <xf numFmtId="168" fontId="18" fillId="0" borderId="90" xfId="5" applyNumberFormat="1" applyFont="1" applyFill="1" applyBorder="1" applyAlignment="1">
      <alignment horizontal="right"/>
    </xf>
    <xf numFmtId="0" fontId="5" fillId="0" borderId="1" xfId="30" applyFont="1" applyBorder="1" applyAlignment="1">
      <alignment horizontal="center" vertical="center" wrapText="1"/>
    </xf>
    <xf numFmtId="0" fontId="1" fillId="0" borderId="95" xfId="0" applyFont="1" applyFill="1" applyBorder="1" applyAlignment="1">
      <alignment horizontal="center"/>
    </xf>
    <xf numFmtId="0" fontId="45" fillId="0" borderId="88" xfId="0" applyFont="1" applyFill="1" applyBorder="1" applyAlignment="1">
      <alignment horizontal="center"/>
    </xf>
    <xf numFmtId="0" fontId="1" fillId="0" borderId="96" xfId="0" applyFont="1" applyFill="1" applyBorder="1" applyAlignment="1">
      <alignment horizontal="center"/>
    </xf>
    <xf numFmtId="0" fontId="18" fillId="5" borderId="97" xfId="0" applyFont="1" applyFill="1" applyBorder="1" applyAlignment="1">
      <alignment horizontal="center" vertical="center"/>
    </xf>
    <xf numFmtId="2" fontId="1" fillId="0" borderId="97" xfId="0" applyNumberFormat="1" applyFont="1" applyFill="1" applyBorder="1" applyAlignment="1">
      <alignment horizontal="left" vertical="center" wrapText="1"/>
    </xf>
    <xf numFmtId="2" fontId="1" fillId="0" borderId="97" xfId="0" applyNumberFormat="1" applyFont="1" applyFill="1" applyBorder="1" applyAlignment="1">
      <alignment vertical="center" wrapText="1"/>
    </xf>
    <xf numFmtId="2" fontId="102" fillId="0" borderId="97" xfId="72" applyNumberFormat="1" applyFill="1" applyBorder="1" applyAlignment="1">
      <alignment horizontal="center" vertical="center"/>
    </xf>
    <xf numFmtId="2" fontId="1" fillId="6" borderId="97" xfId="0" applyNumberFormat="1" applyFont="1" applyFill="1" applyBorder="1" applyAlignment="1">
      <alignment horizontal="left" vertical="center" wrapText="1"/>
    </xf>
    <xf numFmtId="2" fontId="1" fillId="6" borderId="97" xfId="0" applyNumberFormat="1" applyFont="1" applyFill="1" applyBorder="1" applyAlignment="1">
      <alignment vertical="center" wrapText="1"/>
    </xf>
    <xf numFmtId="2" fontId="39" fillId="6" borderId="98" xfId="72" applyNumberFormat="1" applyFont="1" applyFill="1" applyBorder="1" applyAlignment="1">
      <alignment horizontal="center" vertical="center"/>
    </xf>
    <xf numFmtId="2" fontId="102" fillId="0" borderId="97" xfId="72" applyNumberFormat="1" applyFill="1" applyBorder="1" applyAlignment="1">
      <alignment horizontal="center"/>
    </xf>
    <xf numFmtId="0" fontId="1" fillId="0" borderId="42" xfId="0" applyFont="1" applyFill="1" applyBorder="1" applyAlignment="1">
      <alignment vertical="center"/>
    </xf>
    <xf numFmtId="0" fontId="1" fillId="0" borderId="58" xfId="0" applyFont="1" applyFill="1" applyBorder="1" applyAlignment="1">
      <alignment vertical="center"/>
    </xf>
    <xf numFmtId="0" fontId="1" fillId="0" borderId="59" xfId="0" applyFont="1" applyFill="1" applyBorder="1" applyAlignment="1">
      <alignment vertical="center"/>
    </xf>
    <xf numFmtId="0" fontId="21" fillId="0" borderId="0" xfId="8" applyFont="1" applyBorder="1" applyAlignment="1">
      <alignment vertical="center"/>
    </xf>
    <xf numFmtId="0" fontId="18" fillId="0" borderId="0" xfId="5" applyFont="1" applyFill="1" applyAlignment="1"/>
    <xf numFmtId="0" fontId="115" fillId="0" borderId="0" xfId="0" applyFont="1" applyAlignment="1">
      <alignment vertical="center" readingOrder="1"/>
    </xf>
    <xf numFmtId="0" fontId="21" fillId="0" borderId="0" xfId="30" applyFont="1" applyFill="1" applyBorder="1" applyAlignment="1"/>
    <xf numFmtId="0" fontId="22" fillId="0" borderId="0" xfId="30" applyFont="1" applyFill="1" applyBorder="1" applyAlignment="1">
      <alignment horizontal="left"/>
    </xf>
    <xf numFmtId="0" fontId="18" fillId="0" borderId="0" xfId="30" applyFont="1" applyAlignment="1"/>
    <xf numFmtId="0" fontId="21" fillId="0" borderId="0" xfId="30" applyFont="1" applyAlignment="1"/>
    <xf numFmtId="0" fontId="21" fillId="0" borderId="0" xfId="0" applyFont="1" applyFill="1" applyAlignment="1"/>
    <xf numFmtId="0" fontId="48" fillId="0" borderId="0" xfId="0" applyFont="1" applyAlignment="1"/>
    <xf numFmtId="0" fontId="21" fillId="0" borderId="0" xfId="53" applyFont="1" applyAlignment="1"/>
    <xf numFmtId="0" fontId="21" fillId="0" borderId="0" xfId="22" applyFont="1" applyAlignment="1"/>
    <xf numFmtId="0" fontId="78" fillId="0" borderId="0" xfId="0" applyFont="1" applyAlignment="1">
      <alignment vertical="center" readingOrder="1"/>
    </xf>
    <xf numFmtId="0" fontId="28" fillId="0" borderId="0" xfId="22" applyAlignment="1">
      <alignment horizontal="centerContinuous" vertical="center"/>
    </xf>
    <xf numFmtId="0" fontId="18" fillId="0" borderId="0" xfId="22" applyFont="1" applyFill="1" applyAlignment="1">
      <alignment horizontal="centerContinuous" vertical="center"/>
    </xf>
    <xf numFmtId="0" fontId="28" fillId="0" borderId="0" xfId="22" applyAlignment="1"/>
    <xf numFmtId="0" fontId="28" fillId="0" borderId="0" xfId="22" applyBorder="1" applyAlignment="1"/>
    <xf numFmtId="0" fontId="21" fillId="0" borderId="0" xfId="0" applyFont="1" applyBorder="1" applyAlignment="1"/>
    <xf numFmtId="0" fontId="48" fillId="0" borderId="0" xfId="0" applyFont="1" applyFill="1" applyAlignment="1"/>
    <xf numFmtId="0" fontId="131" fillId="0" borderId="0" xfId="0" applyFont="1" applyAlignment="1">
      <alignment vertical="center" readingOrder="1"/>
    </xf>
    <xf numFmtId="0" fontId="102" fillId="0" borderId="0" xfId="72" applyAlignment="1">
      <alignment horizontal="left"/>
    </xf>
    <xf numFmtId="0" fontId="115" fillId="0" borderId="0" xfId="0" applyFont="1" applyFill="1" applyAlignment="1">
      <alignment vertical="center" readingOrder="1"/>
    </xf>
    <xf numFmtId="0" fontId="21" fillId="0" borderId="0" xfId="22" applyFont="1" applyAlignment="1">
      <alignment horizontal="left" wrapText="1"/>
    </xf>
    <xf numFmtId="0" fontId="58" fillId="0" borderId="0" xfId="80" applyFont="1" applyFill="1" applyAlignment="1"/>
    <xf numFmtId="0" fontId="31" fillId="4" borderId="95" xfId="0" applyFont="1" applyFill="1" applyBorder="1" applyAlignment="1">
      <alignment horizontal="center" vertical="center"/>
    </xf>
    <xf numFmtId="0" fontId="31" fillId="4" borderId="88" xfId="0" applyFont="1" applyFill="1" applyBorder="1" applyAlignment="1">
      <alignment horizontal="center" vertical="center"/>
    </xf>
    <xf numFmtId="0" fontId="31" fillId="4" borderId="96" xfId="0" applyFont="1" applyFill="1" applyBorder="1" applyAlignment="1">
      <alignment horizontal="center" vertical="center"/>
    </xf>
    <xf numFmtId="0" fontId="18" fillId="0" borderId="1" xfId="5" applyFont="1" applyFill="1" applyBorder="1" applyAlignment="1">
      <alignment horizontal="center" vertical="center" wrapText="1"/>
    </xf>
    <xf numFmtId="0" fontId="18" fillId="0" borderId="2" xfId="5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18" fillId="0" borderId="42" xfId="5" applyFont="1" applyFill="1" applyBorder="1" applyAlignment="1">
      <alignment horizontal="center" vertical="center"/>
    </xf>
    <xf numFmtId="0" fontId="18" fillId="0" borderId="58" xfId="5" applyFont="1" applyFill="1" applyBorder="1" applyAlignment="1">
      <alignment horizontal="center" vertical="center"/>
    </xf>
    <xf numFmtId="0" fontId="18" fillId="0" borderId="59" xfId="5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8" fillId="2" borderId="5" xfId="5" applyFont="1" applyFill="1" applyBorder="1" applyAlignment="1">
      <alignment horizontal="center" vertical="center" wrapText="1"/>
    </xf>
    <xf numFmtId="0" fontId="18" fillId="2" borderId="25" xfId="5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8" fillId="0" borderId="5" xfId="5" applyFont="1" applyFill="1" applyBorder="1" applyAlignment="1">
      <alignment horizontal="center" vertical="center" wrapText="1"/>
    </xf>
    <xf numFmtId="0" fontId="18" fillId="0" borderId="25" xfId="5" applyFont="1" applyFill="1" applyBorder="1" applyAlignment="1">
      <alignment horizontal="center" vertical="center" wrapText="1"/>
    </xf>
    <xf numFmtId="0" fontId="18" fillId="0" borderId="24" xfId="5" applyFont="1" applyFill="1" applyBorder="1" applyAlignment="1">
      <alignment horizontal="center" vertical="center" wrapText="1"/>
    </xf>
    <xf numFmtId="0" fontId="18" fillId="0" borderId="1" xfId="8" applyFont="1" applyBorder="1" applyAlignment="1">
      <alignment horizontal="center" vertical="center"/>
    </xf>
    <xf numFmtId="0" fontId="18" fillId="0" borderId="61" xfId="5" applyFont="1" applyFill="1" applyBorder="1" applyAlignment="1">
      <alignment horizontal="center" vertical="center" wrapText="1"/>
    </xf>
    <xf numFmtId="0" fontId="18" fillId="0" borderId="58" xfId="8" applyFont="1" applyBorder="1" applyAlignment="1">
      <alignment horizontal="center"/>
    </xf>
    <xf numFmtId="0" fontId="18" fillId="0" borderId="42" xfId="8" applyFont="1" applyBorder="1" applyAlignment="1">
      <alignment horizontal="center"/>
    </xf>
    <xf numFmtId="0" fontId="18" fillId="0" borderId="59" xfId="8" applyFont="1" applyBorder="1" applyAlignment="1">
      <alignment horizontal="center"/>
    </xf>
    <xf numFmtId="0" fontId="78" fillId="0" borderId="0" xfId="0" applyFont="1" applyAlignment="1">
      <alignment horizontal="left" vertical="center" wrapText="1" readingOrder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wrapText="1"/>
    </xf>
    <xf numFmtId="0" fontId="65" fillId="0" borderId="0" xfId="0" applyFont="1" applyBorder="1" applyAlignment="1">
      <alignment horizontal="left" wrapText="1"/>
    </xf>
    <xf numFmtId="0" fontId="31" fillId="0" borderId="0" xfId="0" applyFont="1" applyBorder="1" applyAlignment="1">
      <alignment horizontal="left" wrapText="1"/>
    </xf>
    <xf numFmtId="0" fontId="18" fillId="0" borderId="5" xfId="0" applyFont="1" applyBorder="1" applyAlignment="1">
      <alignment horizontal="left" vertical="top"/>
    </xf>
    <xf numFmtId="0" fontId="18" fillId="0" borderId="13" xfId="0" applyFont="1" applyBorder="1" applyAlignment="1">
      <alignment horizontal="left" vertical="top"/>
    </xf>
    <xf numFmtId="0" fontId="18" fillId="0" borderId="25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30" applyFont="1" applyBorder="1" applyAlignment="1">
      <alignment horizontal="center"/>
    </xf>
    <xf numFmtId="0" fontId="5" fillId="0" borderId="0" xfId="30" applyFont="1" applyBorder="1" applyAlignment="1">
      <alignment horizontal="center"/>
    </xf>
    <xf numFmtId="171" fontId="18" fillId="0" borderId="3" xfId="30" applyNumberFormat="1" applyFont="1" applyBorder="1" applyAlignment="1">
      <alignment horizontal="center"/>
    </xf>
    <xf numFmtId="0" fontId="83" fillId="0" borderId="56" xfId="82" applyFont="1" applyBorder="1" applyAlignment="1">
      <alignment horizontal="center" vertical="center" wrapText="1"/>
    </xf>
    <xf numFmtId="0" fontId="83" fillId="0" borderId="57" xfId="82" applyFont="1" applyBorder="1" applyAlignment="1">
      <alignment horizontal="center" vertical="center" wrapText="1"/>
    </xf>
    <xf numFmtId="0" fontId="83" fillId="0" borderId="20" xfId="82" applyFont="1" applyBorder="1" applyAlignment="1">
      <alignment horizontal="center" vertical="center" wrapText="1"/>
    </xf>
    <xf numFmtId="0" fontId="83" fillId="0" borderId="27" xfId="82" applyFont="1" applyBorder="1" applyAlignment="1">
      <alignment horizontal="center" vertical="center" wrapText="1"/>
    </xf>
    <xf numFmtId="182" fontId="83" fillId="0" borderId="42" xfId="83" applyNumberFormat="1" applyFont="1" applyFill="1" applyBorder="1" applyAlignment="1">
      <alignment horizontal="center" vertical="center" wrapText="1"/>
    </xf>
    <xf numFmtId="182" fontId="83" fillId="0" borderId="58" xfId="83" applyNumberFormat="1" applyFont="1" applyFill="1" applyBorder="1" applyAlignment="1">
      <alignment horizontal="center" vertical="center" wrapText="1"/>
    </xf>
    <xf numFmtId="182" fontId="83" fillId="0" borderId="59" xfId="83" applyNumberFormat="1" applyFont="1" applyFill="1" applyBorder="1" applyAlignment="1">
      <alignment horizontal="center" vertical="center" wrapText="1"/>
    </xf>
    <xf numFmtId="0" fontId="83" fillId="0" borderId="42" xfId="82" applyFont="1" applyBorder="1" applyAlignment="1">
      <alignment horizontal="center" vertical="center" wrapText="1"/>
    </xf>
    <xf numFmtId="0" fontId="83" fillId="0" borderId="58" xfId="82" applyFont="1" applyBorder="1" applyAlignment="1">
      <alignment horizontal="center" vertical="center" wrapText="1"/>
    </xf>
    <xf numFmtId="0" fontId="83" fillId="0" borderId="59" xfId="82" applyFont="1" applyBorder="1" applyAlignment="1">
      <alignment horizontal="center" vertical="center" wrapText="1"/>
    </xf>
    <xf numFmtId="0" fontId="18" fillId="0" borderId="42" xfId="56" applyFont="1" applyBorder="1" applyAlignment="1">
      <alignment horizontal="center"/>
    </xf>
    <xf numFmtId="0" fontId="18" fillId="0" borderId="58" xfId="56" applyFont="1" applyBorder="1" applyAlignment="1">
      <alignment horizontal="center"/>
    </xf>
    <xf numFmtId="0" fontId="18" fillId="0" borderId="59" xfId="56" applyFont="1" applyBorder="1" applyAlignment="1">
      <alignment horizontal="center"/>
    </xf>
    <xf numFmtId="0" fontId="18" fillId="0" borderId="56" xfId="56" applyFont="1" applyBorder="1" applyAlignment="1">
      <alignment horizontal="center" vertical="center"/>
    </xf>
    <xf numFmtId="0" fontId="18" fillId="0" borderId="57" xfId="56" applyFont="1" applyBorder="1" applyAlignment="1">
      <alignment horizontal="center" vertical="center"/>
    </xf>
    <xf numFmtId="0" fontId="18" fillId="0" borderId="15" xfId="56" applyFont="1" applyBorder="1" applyAlignment="1">
      <alignment horizontal="center" vertical="center"/>
    </xf>
    <xf numFmtId="0" fontId="18" fillId="0" borderId="26" xfId="56" applyFont="1" applyBorder="1" applyAlignment="1">
      <alignment horizontal="center" vertical="center"/>
    </xf>
    <xf numFmtId="0" fontId="18" fillId="0" borderId="20" xfId="56" applyFont="1" applyBorder="1" applyAlignment="1">
      <alignment horizontal="center" vertical="center"/>
    </xf>
    <xf numFmtId="0" fontId="18" fillId="0" borderId="27" xfId="56" applyFont="1" applyBorder="1" applyAlignment="1">
      <alignment horizontal="center" vertical="center"/>
    </xf>
    <xf numFmtId="0" fontId="18" fillId="2" borderId="3" xfId="11" applyFont="1" applyFill="1" applyBorder="1" applyAlignment="1">
      <alignment horizontal="left" wrapText="1"/>
    </xf>
    <xf numFmtId="0" fontId="18" fillId="2" borderId="21" xfId="11" applyFont="1" applyFill="1" applyBorder="1" applyAlignment="1">
      <alignment horizontal="left" wrapText="1"/>
    </xf>
    <xf numFmtId="0" fontId="29" fillId="2" borderId="22" xfId="11" applyFont="1" applyFill="1" applyBorder="1" applyAlignment="1">
      <alignment horizontal="left" wrapText="1"/>
    </xf>
    <xf numFmtId="0" fontId="29" fillId="2" borderId="23" xfId="11" applyFont="1" applyFill="1" applyBorder="1" applyAlignment="1">
      <alignment horizontal="left" wrapText="1"/>
    </xf>
    <xf numFmtId="0" fontId="29" fillId="2" borderId="3" xfId="11" applyFont="1" applyFill="1" applyBorder="1" applyAlignment="1">
      <alignment horizontal="left" wrapText="1"/>
    </xf>
    <xf numFmtId="0" fontId="18" fillId="2" borderId="3" xfId="11" applyFont="1" applyFill="1" applyBorder="1" applyAlignment="1">
      <alignment horizontal="left"/>
    </xf>
    <xf numFmtId="0" fontId="29" fillId="2" borderId="3" xfId="11" applyFont="1" applyFill="1" applyBorder="1" applyAlignment="1">
      <alignment horizontal="left"/>
    </xf>
    <xf numFmtId="0" fontId="18" fillId="0" borderId="1" xfId="11" applyFont="1" applyBorder="1" applyAlignment="1">
      <alignment horizontal="center" vertical="center" wrapText="1"/>
    </xf>
    <xf numFmtId="0" fontId="18" fillId="0" borderId="5" xfId="11" applyFont="1" applyBorder="1" applyAlignment="1">
      <alignment horizontal="center" vertical="center" wrapText="1"/>
    </xf>
    <xf numFmtId="0" fontId="18" fillId="0" borderId="1" xfId="12" applyFont="1" applyBorder="1" applyAlignment="1">
      <alignment horizontal="center" vertical="center" wrapText="1"/>
    </xf>
    <xf numFmtId="0" fontId="18" fillId="0" borderId="1" xfId="12" applyFont="1" applyBorder="1" applyAlignment="1">
      <alignment horizontal="center" vertical="center"/>
    </xf>
    <xf numFmtId="0" fontId="18" fillId="0" borderId="10" xfId="12" applyFont="1" applyBorder="1" applyAlignment="1">
      <alignment horizontal="left"/>
    </xf>
    <xf numFmtId="0" fontId="1" fillId="0" borderId="42" xfId="0" applyFont="1" applyFill="1" applyBorder="1" applyAlignment="1">
      <alignment horizontal="center"/>
    </xf>
    <xf numFmtId="0" fontId="5" fillId="0" borderId="58" xfId="0" applyFont="1" applyFill="1" applyBorder="1" applyAlignment="1">
      <alignment horizontal="center"/>
    </xf>
    <xf numFmtId="0" fontId="5" fillId="0" borderId="59" xfId="0" applyFont="1" applyFill="1" applyBorder="1" applyAlignment="1">
      <alignment horizontal="center"/>
    </xf>
    <xf numFmtId="0" fontId="1" fillId="0" borderId="58" xfId="0" applyFont="1" applyFill="1" applyBorder="1" applyAlignment="1">
      <alignment horizontal="center"/>
    </xf>
    <xf numFmtId="0" fontId="1" fillId="0" borderId="59" xfId="0" applyFont="1" applyFill="1" applyBorder="1" applyAlignment="1">
      <alignment horizontal="center"/>
    </xf>
    <xf numFmtId="0" fontId="1" fillId="0" borderId="61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28" fillId="0" borderId="5" xfId="14" applyFont="1" applyFill="1" applyBorder="1" applyAlignment="1">
      <alignment horizontal="center" vertical="center" wrapText="1"/>
    </xf>
    <xf numFmtId="0" fontId="28" fillId="0" borderId="24" xfId="14" applyFont="1" applyFill="1" applyBorder="1" applyAlignment="1">
      <alignment horizontal="center" vertical="center" wrapText="1"/>
    </xf>
    <xf numFmtId="0" fontId="28" fillId="0" borderId="25" xfId="14" applyFont="1" applyFill="1" applyBorder="1" applyAlignment="1">
      <alignment horizontal="center" vertical="center" wrapText="1"/>
    </xf>
    <xf numFmtId="0" fontId="58" fillId="0" borderId="1" xfId="14" applyFont="1" applyFill="1" applyBorder="1" applyAlignment="1">
      <alignment horizontal="center" vertical="top"/>
    </xf>
    <xf numFmtId="0" fontId="58" fillId="0" borderId="1" xfId="14" applyFont="1" applyFill="1" applyBorder="1" applyAlignment="1">
      <alignment horizontal="center" vertical="center"/>
    </xf>
    <xf numFmtId="0" fontId="58" fillId="0" borderId="1" xfId="14" applyFont="1" applyFill="1" applyBorder="1" applyAlignment="1">
      <alignment horizontal="center" vertical="center" wrapText="1"/>
    </xf>
    <xf numFmtId="0" fontId="18" fillId="0" borderId="1" xfId="14" applyFont="1" applyFill="1" applyBorder="1" applyAlignment="1">
      <alignment horizontal="center" vertical="center" wrapText="1"/>
    </xf>
    <xf numFmtId="0" fontId="18" fillId="0" borderId="0" xfId="26" applyFont="1" applyFill="1" applyBorder="1" applyAlignment="1">
      <alignment horizontal="center" vertical="center" wrapText="1"/>
    </xf>
    <xf numFmtId="0" fontId="18" fillId="0" borderId="31" xfId="26" applyFont="1" applyFill="1" applyBorder="1" applyAlignment="1">
      <alignment horizontal="center"/>
    </xf>
    <xf numFmtId="0" fontId="18" fillId="0" borderId="42" xfId="26" applyFont="1" applyFill="1" applyBorder="1" applyAlignment="1">
      <alignment horizontal="center"/>
    </xf>
    <xf numFmtId="0" fontId="18" fillId="0" borderId="3" xfId="26" applyFont="1" applyFill="1" applyBorder="1" applyAlignment="1">
      <alignment horizontal="center"/>
    </xf>
    <xf numFmtId="0" fontId="18" fillId="0" borderId="4" xfId="26" applyFont="1" applyFill="1" applyBorder="1" applyAlignment="1">
      <alignment horizontal="center"/>
    </xf>
    <xf numFmtId="0" fontId="18" fillId="0" borderId="34" xfId="50" applyFont="1" applyFill="1" applyBorder="1" applyAlignment="1"/>
    <xf numFmtId="0" fontId="18" fillId="0" borderId="1" xfId="50" applyFont="1" applyFill="1" applyBorder="1" applyAlignment="1">
      <alignment horizontal="center" vertical="center" wrapText="1"/>
    </xf>
    <xf numFmtId="0" fontId="18" fillId="0" borderId="5" xfId="50" applyFont="1" applyFill="1" applyBorder="1" applyAlignment="1">
      <alignment horizontal="center" vertical="center" wrapText="1"/>
    </xf>
    <xf numFmtId="0" fontId="18" fillId="0" borderId="1" xfId="50" applyFont="1" applyFill="1" applyBorder="1" applyAlignment="1">
      <alignment horizontal="center" vertical="top" wrapText="1"/>
    </xf>
    <xf numFmtId="0" fontId="18" fillId="0" borderId="37" xfId="50" applyFont="1" applyFill="1" applyBorder="1" applyAlignment="1">
      <alignment horizontal="left"/>
    </xf>
    <xf numFmtId="0" fontId="18" fillId="0" borderId="39" xfId="50" applyFont="1" applyFill="1" applyBorder="1" applyAlignment="1">
      <alignment horizontal="left" vertical="center" wrapText="1" indent="1"/>
    </xf>
    <xf numFmtId="0" fontId="18" fillId="0" borderId="38" xfId="50" applyFont="1" applyFill="1" applyBorder="1" applyAlignment="1"/>
    <xf numFmtId="0" fontId="18" fillId="0" borderId="34" xfId="50" applyFont="1" applyFill="1" applyBorder="1" applyAlignment="1">
      <alignment wrapText="1"/>
    </xf>
    <xf numFmtId="0" fontId="18" fillId="0" borderId="10" xfId="51" applyFont="1" applyBorder="1" applyAlignment="1">
      <alignment horizontal="left"/>
    </xf>
    <xf numFmtId="0" fontId="18" fillId="2" borderId="5" xfId="51" applyFont="1" applyFill="1" applyBorder="1" applyAlignment="1">
      <alignment horizontal="center" vertical="center" wrapText="1"/>
    </xf>
    <xf numFmtId="0" fontId="18" fillId="2" borderId="25" xfId="51" applyFont="1" applyFill="1" applyBorder="1" applyAlignment="1">
      <alignment horizontal="center" vertical="center"/>
    </xf>
    <xf numFmtId="0" fontId="18" fillId="0" borderId="5" xfId="51" applyFont="1" applyBorder="1" applyAlignment="1">
      <alignment horizontal="center" vertical="center" wrapText="1"/>
    </xf>
    <xf numFmtId="0" fontId="18" fillId="0" borderId="25" xfId="5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" fontId="18" fillId="0" borderId="1" xfId="52" applyNumberFormat="1" applyFont="1" applyFill="1" applyBorder="1" applyAlignment="1">
      <alignment horizontal="center" vertical="center" wrapText="1"/>
    </xf>
    <xf numFmtId="0" fontId="22" fillId="0" borderId="74" xfId="0" applyFont="1" applyFill="1" applyBorder="1" applyAlignment="1">
      <alignment horizontal="left"/>
    </xf>
    <xf numFmtId="0" fontId="22" fillId="0" borderId="37" xfId="51" applyFont="1" applyBorder="1" applyAlignment="1">
      <alignment horizontal="left" vertical="top" wrapText="1"/>
    </xf>
    <xf numFmtId="0" fontId="22" fillId="0" borderId="34" xfId="51" applyFont="1" applyBorder="1" applyAlignment="1">
      <alignment horizontal="left" vertical="top" wrapText="1"/>
    </xf>
    <xf numFmtId="0" fontId="18" fillId="0" borderId="34" xfId="51" applyFont="1" applyBorder="1" applyAlignment="1">
      <alignment horizontal="left" vertical="top" wrapText="1" indent="1"/>
    </xf>
    <xf numFmtId="0" fontId="18" fillId="0" borderId="38" xfId="51" applyFont="1" applyBorder="1" applyAlignment="1">
      <alignment horizontal="left" vertical="top" wrapText="1" indent="1"/>
    </xf>
    <xf numFmtId="0" fontId="18" fillId="0" borderId="10" xfId="0" applyFont="1" applyBorder="1" applyAlignment="1">
      <alignment horizontal="left"/>
    </xf>
    <xf numFmtId="0" fontId="22" fillId="0" borderId="37" xfId="0" applyFont="1" applyFill="1" applyBorder="1" applyAlignment="1">
      <alignment horizontal="left"/>
    </xf>
    <xf numFmtId="3" fontId="18" fillId="0" borderId="3" xfId="39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42" xfId="0" applyFont="1" applyFill="1" applyBorder="1" applyAlignment="1">
      <alignment horizontal="center" vertical="center"/>
    </xf>
    <xf numFmtId="0" fontId="18" fillId="0" borderId="58" xfId="0" applyFont="1" applyFill="1" applyBorder="1" applyAlignment="1">
      <alignment horizontal="center" vertical="center"/>
    </xf>
    <xf numFmtId="0" fontId="18" fillId="0" borderId="59" xfId="0" applyFont="1" applyFill="1" applyBorder="1" applyAlignment="1">
      <alignment horizontal="center" vertical="center"/>
    </xf>
    <xf numFmtId="0" fontId="18" fillId="0" borderId="58" xfId="0" applyFont="1" applyFill="1" applyBorder="1" applyAlignment="1">
      <alignment horizontal="center"/>
    </xf>
    <xf numFmtId="0" fontId="21" fillId="0" borderId="0" xfId="51" applyFont="1" applyBorder="1" applyAlignment="1">
      <alignment horizontal="left" vertical="center" wrapText="1"/>
    </xf>
    <xf numFmtId="0" fontId="18" fillId="0" borderId="5" xfId="51" applyFont="1" applyFill="1" applyBorder="1" applyAlignment="1">
      <alignment horizontal="center" vertical="center" wrapText="1"/>
    </xf>
    <xf numFmtId="0" fontId="18" fillId="0" borderId="25" xfId="51" applyFont="1" applyFill="1" applyBorder="1" applyAlignment="1">
      <alignment horizontal="center" vertical="center" wrapText="1"/>
    </xf>
    <xf numFmtId="1" fontId="18" fillId="0" borderId="2" xfId="52" applyNumberFormat="1" applyFont="1" applyFill="1" applyBorder="1" applyAlignment="1">
      <alignment horizontal="center" vertical="center" wrapText="1"/>
    </xf>
    <xf numFmtId="1" fontId="18" fillId="0" borderId="4" xfId="52" applyNumberFormat="1" applyFont="1" applyFill="1" applyBorder="1" applyAlignment="1">
      <alignment horizontal="center" vertical="center" wrapText="1"/>
    </xf>
    <xf numFmtId="0" fontId="38" fillId="0" borderId="38" xfId="59" applyNumberFormat="1" applyFont="1" applyBorder="1" applyAlignment="1">
      <alignment horizontal="left"/>
    </xf>
    <xf numFmtId="0" fontId="38" fillId="0" borderId="90" xfId="59" applyNumberFormat="1" applyFont="1" applyBorder="1" applyAlignment="1">
      <alignment horizontal="left"/>
    </xf>
    <xf numFmtId="0" fontId="38" fillId="0" borderId="90" xfId="59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/>
    </xf>
    <xf numFmtId="0" fontId="37" fillId="0" borderId="61" xfId="76" applyFont="1" applyBorder="1" applyAlignment="1">
      <alignment horizontal="center" vertical="center" wrapText="1"/>
    </xf>
    <xf numFmtId="0" fontId="37" fillId="0" borderId="25" xfId="76" applyFont="1" applyBorder="1" applyAlignment="1">
      <alignment horizontal="center" vertical="center" wrapText="1"/>
    </xf>
    <xf numFmtId="0" fontId="37" fillId="0" borderId="1" xfId="76" applyFont="1" applyBorder="1" applyAlignment="1">
      <alignment horizontal="center" vertical="center" wrapText="1"/>
    </xf>
    <xf numFmtId="0" fontId="38" fillId="0" borderId="37" xfId="59" applyNumberFormat="1" applyFont="1" applyBorder="1" applyAlignment="1">
      <alignment horizontal="left" vertical="center" wrapText="1"/>
    </xf>
    <xf numFmtId="0" fontId="38" fillId="0" borderId="90" xfId="59" applyNumberFormat="1" applyFont="1" applyBorder="1" applyAlignment="1">
      <alignment horizontal="left" vertical="center" wrapText="1"/>
    </xf>
    <xf numFmtId="0" fontId="38" fillId="0" borderId="79" xfId="59" applyNumberFormat="1" applyFont="1" applyBorder="1" applyAlignment="1">
      <alignment horizontal="left"/>
    </xf>
    <xf numFmtId="0" fontId="38" fillId="0" borderId="80" xfId="59" applyNumberFormat="1" applyFont="1" applyBorder="1" applyAlignment="1">
      <alignment horizontal="left"/>
    </xf>
    <xf numFmtId="0" fontId="38" fillId="0" borderId="79" xfId="59" applyNumberFormat="1" applyFont="1" applyBorder="1" applyAlignment="1">
      <alignment wrapText="1"/>
    </xf>
    <xf numFmtId="0" fontId="38" fillId="0" borderId="80" xfId="59" applyNumberFormat="1" applyFont="1" applyBorder="1" applyAlignment="1">
      <alignment wrapText="1"/>
    </xf>
    <xf numFmtId="0" fontId="38" fillId="0" borderId="56" xfId="0" applyFont="1" applyBorder="1" applyAlignment="1">
      <alignment horizontal="center" vertical="center"/>
    </xf>
    <xf numFmtId="0" fontId="38" fillId="0" borderId="57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0" fontId="38" fillId="0" borderId="20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38" fillId="0" borderId="90" xfId="59" applyNumberFormat="1" applyFont="1" applyBorder="1" applyAlignment="1">
      <alignment wrapText="1"/>
    </xf>
    <xf numFmtId="0" fontId="38" fillId="0" borderId="81" xfId="59" applyNumberFormat="1" applyFont="1" applyBorder="1" applyAlignment="1">
      <alignment horizontal="left"/>
    </xf>
    <xf numFmtId="0" fontId="38" fillId="0" borderId="82" xfId="59" applyNumberFormat="1" applyFont="1" applyBorder="1" applyAlignment="1">
      <alignment horizontal="left"/>
    </xf>
    <xf numFmtId="0" fontId="38" fillId="0" borderId="79" xfId="59" applyNumberFormat="1" applyFont="1" applyBorder="1" applyAlignment="1">
      <alignment horizontal="center" vertical="center"/>
    </xf>
    <xf numFmtId="0" fontId="38" fillId="0" borderId="77" xfId="59" applyNumberFormat="1" applyFont="1" applyBorder="1" applyAlignment="1">
      <alignment horizontal="left" vertical="center" wrapText="1"/>
    </xf>
    <xf numFmtId="0" fontId="38" fillId="0" borderId="79" xfId="59" applyNumberFormat="1" applyFont="1" applyBorder="1" applyAlignment="1">
      <alignment horizontal="left" vertical="center" wrapText="1"/>
    </xf>
    <xf numFmtId="0" fontId="18" fillId="0" borderId="1" xfId="53" applyFont="1" applyBorder="1" applyAlignment="1">
      <alignment horizontal="center" vertical="center" wrapText="1"/>
    </xf>
    <xf numFmtId="0" fontId="18" fillId="0" borderId="1" xfId="53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0" fontId="21" fillId="0" borderId="0" xfId="53" applyFont="1" applyFill="1" applyBorder="1" applyAlignment="1">
      <alignment horizontal="left" wrapText="1"/>
    </xf>
    <xf numFmtId="0" fontId="18" fillId="0" borderId="31" xfId="53" applyFont="1" applyBorder="1" applyAlignment="1">
      <alignment horizontal="center" vertical="center"/>
    </xf>
    <xf numFmtId="2" fontId="18" fillId="0" borderId="1" xfId="53" applyNumberFormat="1" applyFont="1" applyFill="1" applyBorder="1" applyAlignment="1">
      <alignment horizontal="center" vertical="center" wrapText="1"/>
    </xf>
    <xf numFmtId="2" fontId="18" fillId="0" borderId="1" xfId="53" applyNumberFormat="1" applyFont="1" applyFill="1" applyBorder="1" applyAlignment="1">
      <alignment horizontal="center" vertical="center"/>
    </xf>
    <xf numFmtId="0" fontId="18" fillId="0" borderId="42" xfId="15" applyFont="1" applyFill="1" applyBorder="1" applyAlignment="1">
      <alignment horizontal="center" vertical="center" wrapText="1"/>
    </xf>
    <xf numFmtId="0" fontId="18" fillId="0" borderId="59" xfId="15" applyFont="1" applyFill="1" applyBorder="1" applyAlignment="1">
      <alignment horizontal="center" vertical="center" wrapText="1"/>
    </xf>
    <xf numFmtId="0" fontId="18" fillId="0" borderId="42" xfId="15" applyFont="1" applyFill="1" applyBorder="1" applyAlignment="1">
      <alignment horizontal="center" vertical="center"/>
    </xf>
    <xf numFmtId="0" fontId="18" fillId="0" borderId="59" xfId="15" applyFont="1" applyFill="1" applyBorder="1" applyAlignment="1">
      <alignment horizontal="center" vertical="center"/>
    </xf>
    <xf numFmtId="0" fontId="18" fillId="0" borderId="61" xfId="15" applyNumberFormat="1" applyFont="1" applyFill="1" applyBorder="1" applyAlignment="1">
      <alignment horizontal="center" vertical="center"/>
    </xf>
    <xf numFmtId="0" fontId="18" fillId="0" borderId="25" xfId="15" applyNumberFormat="1" applyFont="1" applyFill="1" applyBorder="1" applyAlignment="1">
      <alignment horizontal="center" vertical="center"/>
    </xf>
    <xf numFmtId="0" fontId="136" fillId="0" borderId="0" xfId="0" applyFont="1" applyAlignment="1">
      <alignment horizontal="left" wrapText="1"/>
    </xf>
    <xf numFmtId="0" fontId="135" fillId="0" borderId="0" xfId="0" applyFont="1" applyAlignment="1">
      <alignment horizontal="left" wrapText="1"/>
    </xf>
    <xf numFmtId="0" fontId="115" fillId="0" borderId="0" xfId="0" applyFont="1" applyAlignment="1">
      <alignment horizontal="left" wrapText="1"/>
    </xf>
    <xf numFmtId="0" fontId="58" fillId="0" borderId="42" xfId="0" applyFont="1" applyBorder="1" applyAlignment="1">
      <alignment horizontal="center" vertical="center" wrapText="1"/>
    </xf>
    <xf numFmtId="0" fontId="58" fillId="0" borderId="58" xfId="0" applyFont="1" applyBorder="1" applyAlignment="1">
      <alignment horizontal="center" vertical="center" wrapText="1"/>
    </xf>
    <xf numFmtId="0" fontId="58" fillId="0" borderId="59" xfId="0" applyFont="1" applyBorder="1" applyAlignment="1">
      <alignment horizontal="center" vertical="center" wrapText="1"/>
    </xf>
    <xf numFmtId="0" fontId="58" fillId="0" borderId="61" xfId="0" applyFont="1" applyFill="1" applyBorder="1" applyAlignment="1">
      <alignment horizontal="center" vertical="center" wrapText="1"/>
    </xf>
    <xf numFmtId="0" fontId="58" fillId="0" borderId="25" xfId="0" applyFont="1" applyFill="1" applyBorder="1" applyAlignment="1">
      <alignment horizontal="center" vertical="center" wrapText="1"/>
    </xf>
    <xf numFmtId="0" fontId="38" fillId="0" borderId="42" xfId="80" applyFont="1" applyBorder="1" applyAlignment="1">
      <alignment horizontal="center"/>
    </xf>
    <xf numFmtId="0" fontId="38" fillId="0" borderId="58" xfId="80" applyFont="1" applyBorder="1" applyAlignment="1">
      <alignment horizontal="center"/>
    </xf>
    <xf numFmtId="0" fontId="38" fillId="0" borderId="59" xfId="80" applyFont="1" applyBorder="1" applyAlignment="1">
      <alignment horizontal="center"/>
    </xf>
    <xf numFmtId="0" fontId="38" fillId="0" borderId="1" xfId="80" applyFont="1" applyBorder="1" applyAlignment="1">
      <alignment horizontal="center" vertical="center"/>
    </xf>
    <xf numFmtId="0" fontId="18" fillId="0" borderId="1" xfId="15" applyFont="1" applyBorder="1" applyAlignment="1">
      <alignment horizontal="left"/>
    </xf>
    <xf numFmtId="0" fontId="18" fillId="0" borderId="0" xfId="15" applyFont="1" applyFill="1" applyBorder="1" applyAlignment="1">
      <alignment horizontal="left"/>
    </xf>
    <xf numFmtId="0" fontId="63" fillId="0" borderId="7" xfId="54" applyNumberFormat="1" applyFont="1" applyBorder="1" applyAlignment="1">
      <alignment horizontal="left" wrapText="1"/>
    </xf>
    <xf numFmtId="0" fontId="63" fillId="0" borderId="9" xfId="54" applyNumberFormat="1" applyFont="1" applyBorder="1" applyAlignment="1">
      <alignment horizontal="left" wrapText="1"/>
    </xf>
    <xf numFmtId="1" fontId="63" fillId="0" borderId="28" xfId="54" applyNumberFormat="1" applyFont="1" applyBorder="1" applyAlignment="1">
      <alignment horizontal="left" vertical="center" indent="1"/>
    </xf>
    <xf numFmtId="0" fontId="63" fillId="0" borderId="28" xfId="54" applyNumberFormat="1" applyFont="1" applyBorder="1" applyAlignment="1">
      <alignment horizontal="left" indent="1"/>
    </xf>
    <xf numFmtId="0" fontId="63" fillId="0" borderId="29" xfId="54" applyNumberFormat="1" applyFont="1" applyBorder="1" applyAlignment="1">
      <alignment horizontal="left" indent="1"/>
    </xf>
    <xf numFmtId="0" fontId="63" fillId="0" borderId="7" xfId="54" applyNumberFormat="1" applyFont="1" applyBorder="1" applyAlignment="1">
      <alignment horizontal="left" vertical="center" wrapText="1"/>
    </xf>
    <xf numFmtId="0" fontId="63" fillId="0" borderId="9" xfId="54" applyNumberFormat="1" applyFont="1" applyBorder="1" applyAlignment="1">
      <alignment horizontal="left" vertical="center" wrapText="1"/>
    </xf>
    <xf numFmtId="0" fontId="63" fillId="0" borderId="6" xfId="54" applyNumberFormat="1" applyFont="1" applyBorder="1" applyAlignment="1">
      <alignment horizontal="left"/>
    </xf>
    <xf numFmtId="0" fontId="18" fillId="0" borderId="42" xfId="15" applyFont="1" applyFill="1" applyBorder="1" applyAlignment="1">
      <alignment horizontal="center"/>
    </xf>
    <xf numFmtId="0" fontId="18" fillId="0" borderId="58" xfId="15" applyFont="1" applyFill="1" applyBorder="1" applyAlignment="1">
      <alignment horizontal="center"/>
    </xf>
    <xf numFmtId="0" fontId="18" fillId="0" borderId="59" xfId="15" applyFont="1" applyFill="1" applyBorder="1" applyAlignment="1">
      <alignment horizontal="center"/>
    </xf>
    <xf numFmtId="0" fontId="18" fillId="0" borderId="1" xfId="15" applyFont="1" applyFill="1" applyBorder="1" applyAlignment="1">
      <alignment horizontal="center" vertical="center" wrapText="1"/>
    </xf>
    <xf numFmtId="0" fontId="63" fillId="0" borderId="6" xfId="54" applyNumberFormat="1" applyFont="1" applyBorder="1" applyAlignment="1">
      <alignment horizontal="left" vertical="center"/>
    </xf>
    <xf numFmtId="0" fontId="18" fillId="0" borderId="1" xfId="43" applyFont="1" applyFill="1" applyBorder="1" applyAlignment="1">
      <alignment horizontal="center" vertical="center" wrapText="1"/>
    </xf>
    <xf numFmtId="3" fontId="18" fillId="0" borderId="1" xfId="42" applyNumberFormat="1" applyFont="1" applyFill="1" applyBorder="1" applyAlignment="1" applyProtection="1">
      <alignment horizontal="center" vertical="center" wrapText="1"/>
      <protection hidden="1"/>
    </xf>
    <xf numFmtId="3" fontId="18" fillId="0" borderId="1" xfId="42" applyNumberFormat="1" applyFont="1" applyFill="1" applyBorder="1" applyAlignment="1" applyProtection="1">
      <alignment horizontal="center" vertical="center"/>
      <protection hidden="1"/>
    </xf>
    <xf numFmtId="3" fontId="18" fillId="0" borderId="1" xfId="0" applyNumberFormat="1" applyFont="1" applyBorder="1" applyAlignment="1">
      <alignment horizontal="center" vertical="center"/>
    </xf>
    <xf numFmtId="0" fontId="18" fillId="2" borderId="1" xfId="18" applyFont="1" applyFill="1" applyBorder="1" applyAlignment="1">
      <alignment horizontal="center" vertical="center" wrapText="1"/>
    </xf>
    <xf numFmtId="0" fontId="18" fillId="0" borderId="1" xfId="18" applyFont="1" applyFill="1" applyBorder="1" applyAlignment="1">
      <alignment horizontal="center" vertical="center"/>
    </xf>
    <xf numFmtId="0" fontId="18" fillId="0" borderId="1" xfId="18" applyFont="1" applyFill="1" applyBorder="1" applyAlignment="1">
      <alignment horizontal="center" vertical="center" wrapText="1"/>
    </xf>
    <xf numFmtId="0" fontId="21" fillId="0" borderId="0" xfId="19" applyFont="1" applyAlignment="1">
      <alignment horizontal="left" wrapText="1"/>
    </xf>
    <xf numFmtId="0" fontId="18" fillId="0" borderId="61" xfId="19" applyFont="1" applyBorder="1" applyAlignment="1">
      <alignment horizontal="center" vertical="center"/>
    </xf>
    <xf numFmtId="0" fontId="18" fillId="0" borderId="25" xfId="19" applyFont="1" applyBorder="1" applyAlignment="1">
      <alignment horizontal="center" vertical="center"/>
    </xf>
    <xf numFmtId="0" fontId="22" fillId="0" borderId="0" xfId="19" applyFont="1" applyFill="1" applyBorder="1" applyAlignment="1">
      <alignment horizontal="center" vertical="center" wrapText="1"/>
    </xf>
    <xf numFmtId="0" fontId="18" fillId="0" borderId="58" xfId="19" applyFont="1" applyBorder="1" applyAlignment="1">
      <alignment horizontal="center"/>
    </xf>
    <xf numFmtId="0" fontId="18" fillId="0" borderId="59" xfId="19" applyFont="1" applyBorder="1" applyAlignment="1">
      <alignment horizontal="center"/>
    </xf>
    <xf numFmtId="0" fontId="18" fillId="0" borderId="42" xfId="19" applyFont="1" applyBorder="1" applyAlignment="1">
      <alignment horizontal="center"/>
    </xf>
    <xf numFmtId="0" fontId="18" fillId="0" borderId="39" xfId="41" applyFont="1" applyFill="1" applyBorder="1" applyAlignment="1">
      <alignment horizontal="left" vertical="center" indent="1"/>
    </xf>
    <xf numFmtId="0" fontId="18" fillId="0" borderId="29" xfId="41" applyFont="1" applyFill="1" applyBorder="1" applyAlignment="1">
      <alignment horizontal="left" vertical="center" indent="1"/>
    </xf>
    <xf numFmtId="0" fontId="18" fillId="0" borderId="39" xfId="41" applyFont="1" applyFill="1" applyBorder="1" applyAlignment="1">
      <alignment horizontal="left" vertical="top" indent="2"/>
    </xf>
    <xf numFmtId="0" fontId="18" fillId="0" borderId="34" xfId="41" applyFont="1" applyFill="1" applyBorder="1" applyAlignment="1">
      <alignment horizontal="left" vertical="center" indent="1"/>
    </xf>
    <xf numFmtId="0" fontId="22" fillId="0" borderId="38" xfId="21" applyFont="1" applyFill="1" applyBorder="1" applyAlignment="1">
      <alignment horizontal="left" vertical="center" wrapText="1"/>
    </xf>
    <xf numFmtId="0" fontId="22" fillId="0" borderId="73" xfId="21" applyFont="1" applyFill="1" applyBorder="1" applyAlignment="1">
      <alignment horizontal="left" vertical="center" wrapText="1"/>
    </xf>
    <xf numFmtId="0" fontId="18" fillId="0" borderId="34" xfId="41" applyFont="1" applyFill="1" applyBorder="1" applyAlignment="1">
      <alignment horizontal="left" vertical="center" wrapText="1" indent="2"/>
    </xf>
    <xf numFmtId="0" fontId="18" fillId="0" borderId="38" xfId="21" applyFont="1" applyFill="1" applyBorder="1" applyAlignment="1">
      <alignment horizontal="left" vertical="top" wrapText="1"/>
    </xf>
    <xf numFmtId="0" fontId="22" fillId="0" borderId="68" xfId="21" applyFont="1" applyFill="1" applyBorder="1" applyAlignment="1">
      <alignment horizontal="left" vertical="center" wrapText="1"/>
    </xf>
    <xf numFmtId="0" fontId="65" fillId="0" borderId="0" xfId="22" applyFont="1" applyAlignment="1">
      <alignment horizontal="left" vertical="center" wrapText="1"/>
    </xf>
    <xf numFmtId="0" fontId="18" fillId="0" borderId="1" xfId="21" applyFont="1" applyFill="1" applyBorder="1" applyAlignment="1">
      <alignment horizontal="center" vertical="center" wrapText="1"/>
    </xf>
    <xf numFmtId="0" fontId="18" fillId="0" borderId="1" xfId="20" applyFont="1" applyBorder="1" applyAlignment="1">
      <alignment horizontal="center" vertical="center"/>
    </xf>
    <xf numFmtId="0" fontId="18" fillId="0" borderId="1" xfId="20" applyFont="1" applyFill="1" applyBorder="1" applyAlignment="1">
      <alignment horizontal="center" vertical="center" wrapText="1"/>
    </xf>
    <xf numFmtId="0" fontId="18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22" fillId="0" borderId="37" xfId="41" applyFont="1" applyFill="1" applyBorder="1" applyAlignment="1">
      <alignment horizontal="left" vertical="center" wrapText="1"/>
    </xf>
    <xf numFmtId="0" fontId="18" fillId="0" borderId="34" xfId="41" applyFont="1" applyFill="1" applyBorder="1" applyAlignment="1">
      <alignment horizontal="left" vertical="center" indent="2"/>
    </xf>
    <xf numFmtId="0" fontId="18" fillId="0" borderId="49" xfId="41" applyFont="1" applyFill="1" applyBorder="1" applyAlignment="1">
      <alignment horizontal="left" vertical="center" indent="2"/>
    </xf>
    <xf numFmtId="0" fontId="18" fillId="0" borderId="39" xfId="41" applyFont="1" applyFill="1" applyBorder="1" applyAlignment="1">
      <alignment horizontal="left" vertical="center" indent="2"/>
    </xf>
    <xf numFmtId="0" fontId="18" fillId="0" borderId="29" xfId="41" applyFont="1" applyFill="1" applyBorder="1" applyAlignment="1">
      <alignment horizontal="left" vertical="center" indent="2"/>
    </xf>
    <xf numFmtId="0" fontId="22" fillId="0" borderId="38" xfId="21" applyFont="1" applyFill="1" applyBorder="1" applyAlignment="1">
      <alignment horizontal="left" vertical="top" wrapText="1"/>
    </xf>
    <xf numFmtId="0" fontId="22" fillId="0" borderId="73" xfId="21" applyFont="1" applyFill="1" applyBorder="1" applyAlignment="1">
      <alignment horizontal="left" vertical="top" wrapText="1"/>
    </xf>
    <xf numFmtId="0" fontId="22" fillId="0" borderId="68" xfId="21" applyFont="1" applyFill="1" applyBorder="1" applyAlignment="1">
      <alignment horizontal="left" vertical="top" wrapText="1"/>
    </xf>
    <xf numFmtId="0" fontId="18" fillId="0" borderId="1" xfId="40" applyFont="1" applyFill="1" applyBorder="1" applyAlignment="1">
      <alignment horizontal="center" vertical="center" wrapText="1"/>
    </xf>
    <xf numFmtId="0" fontId="18" fillId="0" borderId="1" xfId="40" applyFont="1" applyFill="1" applyBorder="1" applyAlignment="1">
      <alignment horizontal="center" vertical="center"/>
    </xf>
    <xf numFmtId="0" fontId="18" fillId="0" borderId="2" xfId="40" applyFont="1" applyBorder="1" applyAlignment="1">
      <alignment horizontal="center" vertical="center" wrapText="1"/>
    </xf>
    <xf numFmtId="0" fontId="18" fillId="0" borderId="4" xfId="40" applyFont="1" applyBorder="1" applyAlignment="1">
      <alignment horizontal="center" vertical="center" wrapText="1"/>
    </xf>
    <xf numFmtId="0" fontId="28" fillId="0" borderId="61" xfId="22" applyBorder="1" applyAlignment="1">
      <alignment horizontal="center" vertical="center"/>
    </xf>
    <xf numFmtId="0" fontId="28" fillId="0" borderId="25" xfId="22" applyBorder="1" applyAlignment="1">
      <alignment horizontal="center" vertical="center"/>
    </xf>
    <xf numFmtId="0" fontId="18" fillId="0" borderId="42" xfId="22" applyFont="1" applyFill="1" applyBorder="1" applyAlignment="1">
      <alignment horizontal="center"/>
    </xf>
    <xf numFmtId="0" fontId="18" fillId="0" borderId="58" xfId="22" applyFont="1" applyFill="1" applyBorder="1" applyAlignment="1">
      <alignment horizontal="center"/>
    </xf>
    <xf numFmtId="0" fontId="18" fillId="0" borderId="59" xfId="22" applyFont="1" applyFill="1" applyBorder="1" applyAlignment="1">
      <alignment horizontal="center"/>
    </xf>
    <xf numFmtId="0" fontId="18" fillId="0" borderId="1" xfId="22" applyFont="1" applyFill="1" applyBorder="1" applyAlignment="1">
      <alignment horizontal="center" vertical="center" wrapText="1"/>
    </xf>
    <xf numFmtId="0" fontId="18" fillId="0" borderId="61" xfId="22" applyFont="1" applyFill="1" applyBorder="1" applyAlignment="1">
      <alignment horizontal="center" vertical="center" wrapText="1"/>
    </xf>
    <xf numFmtId="0" fontId="21" fillId="0" borderId="0" xfId="22" applyFont="1" applyAlignment="1">
      <alignment horizontal="left" wrapText="1"/>
    </xf>
    <xf numFmtId="0" fontId="18" fillId="2" borderId="1" xfId="5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top" wrapText="1"/>
    </xf>
    <xf numFmtId="0" fontId="18" fillId="0" borderId="61" xfId="75" applyFont="1" applyBorder="1" applyAlignment="1">
      <alignment horizontal="center" vertical="top" wrapText="1"/>
    </xf>
    <xf numFmtId="0" fontId="18" fillId="0" borderId="25" xfId="75" applyFont="1" applyBorder="1" applyAlignment="1">
      <alignment horizontal="center" vertical="top" wrapText="1"/>
    </xf>
    <xf numFmtId="0" fontId="18" fillId="0" borderId="42" xfId="75" applyFont="1" applyBorder="1" applyAlignment="1">
      <alignment horizontal="center" vertical="center"/>
    </xf>
    <xf numFmtId="0" fontId="18" fillId="0" borderId="58" xfId="75" applyFont="1" applyBorder="1" applyAlignment="1">
      <alignment horizontal="center" vertical="center"/>
    </xf>
    <xf numFmtId="0" fontId="18" fillId="0" borderId="59" xfId="75" applyFont="1" applyBorder="1" applyAlignment="1">
      <alignment horizontal="center" vertical="center"/>
    </xf>
    <xf numFmtId="0" fontId="18" fillId="0" borderId="58" xfId="75" applyFont="1" applyBorder="1" applyAlignment="1">
      <alignment horizontal="center"/>
    </xf>
    <xf numFmtId="0" fontId="18" fillId="0" borderId="10" xfId="75" applyFont="1" applyFill="1" applyBorder="1" applyAlignment="1">
      <alignment horizontal="center" wrapText="1"/>
    </xf>
    <xf numFmtId="0" fontId="18" fillId="0" borderId="58" xfId="75" applyFont="1" applyFill="1" applyBorder="1" applyAlignment="1">
      <alignment horizontal="center" wrapText="1"/>
    </xf>
    <xf numFmtId="0" fontId="18" fillId="0" borderId="61" xfId="75" applyFont="1" applyBorder="1" applyAlignment="1">
      <alignment horizontal="center" vertical="center" wrapText="1"/>
    </xf>
    <xf numFmtId="0" fontId="18" fillId="0" borderId="25" xfId="75" applyFont="1" applyBorder="1" applyAlignment="1">
      <alignment horizontal="center" vertical="center" wrapText="1"/>
    </xf>
    <xf numFmtId="0" fontId="18" fillId="0" borderId="1" xfId="75" applyFont="1" applyBorder="1" applyAlignment="1">
      <alignment horizontal="center" vertical="center"/>
    </xf>
    <xf numFmtId="3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18" fillId="0" borderId="16" xfId="1" applyNumberFormat="1" applyFont="1" applyFill="1" applyBorder="1" applyAlignment="1" applyProtection="1">
      <alignment horizontal="center" vertical="center"/>
      <protection locked="0"/>
    </xf>
    <xf numFmtId="3" fontId="18" fillId="0" borderId="12" xfId="1" applyNumberFormat="1" applyFont="1" applyFill="1" applyBorder="1" applyAlignment="1" applyProtection="1">
      <alignment horizontal="center" vertical="center"/>
      <protection locked="0"/>
    </xf>
    <xf numFmtId="3" fontId="18" fillId="0" borderId="11" xfId="1" applyNumberFormat="1" applyFont="1" applyFill="1" applyBorder="1" applyAlignment="1" applyProtection="1">
      <alignment horizontal="center" vertical="center"/>
      <protection locked="0"/>
    </xf>
    <xf numFmtId="3" fontId="18" fillId="0" borderId="61" xfId="1" applyNumberFormat="1" applyFont="1" applyFill="1" applyBorder="1" applyAlignment="1" applyProtection="1">
      <alignment horizontal="center" vertical="center" wrapText="1"/>
      <protection locked="0"/>
    </xf>
    <xf numFmtId="3" fontId="18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1" applyFont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1" fillId="0" borderId="42" xfId="23" applyFont="1" applyBorder="1" applyAlignment="1">
      <alignment horizontal="center"/>
    </xf>
    <xf numFmtId="0" fontId="1" fillId="0" borderId="58" xfId="23" applyFont="1" applyBorder="1" applyAlignment="1">
      <alignment horizontal="center"/>
    </xf>
    <xf numFmtId="0" fontId="1" fillId="0" borderId="59" xfId="23" applyFont="1" applyBorder="1" applyAlignment="1">
      <alignment horizontal="center"/>
    </xf>
    <xf numFmtId="0" fontId="1" fillId="0" borderId="61" xfId="23" applyFont="1" applyBorder="1" applyAlignment="1">
      <alignment horizontal="center" vertical="center"/>
    </xf>
    <xf numFmtId="0" fontId="1" fillId="0" borderId="25" xfId="23" applyFont="1" applyBorder="1" applyAlignment="1">
      <alignment horizontal="center" vertical="center"/>
    </xf>
    <xf numFmtId="0" fontId="3" fillId="0" borderId="31" xfId="67" applyNumberFormat="1" applyFont="1" applyBorder="1" applyAlignment="1">
      <alignment horizontal="center"/>
    </xf>
    <xf numFmtId="0" fontId="3" fillId="0" borderId="31" xfId="67" applyNumberFormat="1" applyFont="1" applyBorder="1" applyAlignment="1">
      <alignment horizontal="center" vertical="center"/>
    </xf>
    <xf numFmtId="0" fontId="3" fillId="0" borderId="31" xfId="23" applyFont="1" applyBorder="1" applyAlignment="1">
      <alignment horizontal="center" vertical="center"/>
    </xf>
    <xf numFmtId="0" fontId="18" fillId="0" borderId="1" xfId="47" applyFont="1" applyFill="1" applyBorder="1" applyAlignment="1">
      <alignment horizontal="center" vertical="center" wrapText="1"/>
    </xf>
    <xf numFmtId="0" fontId="18" fillId="0" borderId="1" xfId="48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58" xfId="0" applyFont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8" fillId="0" borderId="58" xfId="0" applyFont="1" applyBorder="1" applyAlignment="1">
      <alignment horizontal="center"/>
    </xf>
    <xf numFmtId="0" fontId="75" fillId="0" borderId="0" xfId="0" applyFont="1" applyAlignment="1">
      <alignment horizontal="left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75" fillId="0" borderId="60" xfId="0" applyFont="1" applyBorder="1" applyAlignment="1">
      <alignment horizontal="left" wrapText="1"/>
    </xf>
    <xf numFmtId="0" fontId="18" fillId="0" borderId="24" xfId="0" applyFont="1" applyFill="1" applyBorder="1" applyAlignment="1">
      <alignment horizontal="center" vertical="center" wrapText="1"/>
    </xf>
    <xf numFmtId="0" fontId="75" fillId="0" borderId="0" xfId="0" applyFont="1" applyBorder="1" applyAlignment="1">
      <alignment horizontal="left" wrapText="1"/>
    </xf>
    <xf numFmtId="0" fontId="18" fillId="0" borderId="31" xfId="0" applyFont="1" applyFill="1" applyBorder="1" applyAlignment="1">
      <alignment horizontal="center" vertical="center" wrapText="1"/>
    </xf>
    <xf numFmtId="0" fontId="18" fillId="0" borderId="42" xfId="0" applyFont="1" applyFill="1" applyBorder="1" applyAlignment="1">
      <alignment horizontal="center"/>
    </xf>
    <xf numFmtId="0" fontId="18" fillId="0" borderId="59" xfId="0" applyFont="1" applyFill="1" applyBorder="1" applyAlignment="1">
      <alignment horizontal="center"/>
    </xf>
    <xf numFmtId="3" fontId="18" fillId="0" borderId="34" xfId="27" applyFont="1" applyFill="1" applyBorder="1" applyAlignment="1">
      <alignment horizontal="left" wrapText="1"/>
    </xf>
    <xf numFmtId="3" fontId="18" fillId="0" borderId="34" xfId="27" applyFont="1" applyFill="1" applyBorder="1" applyAlignment="1">
      <alignment wrapText="1"/>
    </xf>
    <xf numFmtId="3" fontId="18" fillId="0" borderId="34" xfId="27" applyFont="1" applyFill="1" applyBorder="1" applyAlignment="1"/>
    <xf numFmtId="3" fontId="18" fillId="0" borderId="39" xfId="27" applyFont="1" applyFill="1" applyBorder="1" applyAlignment="1">
      <alignment horizontal="left" vertical="center" wrapText="1" indent="1"/>
    </xf>
    <xf numFmtId="3" fontId="18" fillId="0" borderId="39" xfId="28" applyFont="1" applyBorder="1" applyAlignment="1">
      <alignment horizontal="left" vertical="center" indent="1"/>
    </xf>
    <xf numFmtId="3" fontId="18" fillId="0" borderId="39" xfId="27" applyFont="1" applyFill="1" applyBorder="1" applyAlignment="1">
      <alignment horizontal="center" vertical="center" wrapText="1"/>
    </xf>
    <xf numFmtId="3" fontId="18" fillId="0" borderId="39" xfId="28" applyFont="1" applyBorder="1" applyAlignment="1">
      <alignment horizontal="center" vertical="center"/>
    </xf>
    <xf numFmtId="3" fontId="18" fillId="0" borderId="16" xfId="27" applyFont="1" applyFill="1" applyBorder="1" applyAlignment="1">
      <alignment horizontal="center" vertical="center" wrapText="1"/>
    </xf>
    <xf numFmtId="3" fontId="18" fillId="0" borderId="11" xfId="27" applyFont="1" applyFill="1" applyBorder="1" applyAlignment="1">
      <alignment horizontal="center" vertical="center" wrapText="1"/>
    </xf>
    <xf numFmtId="3" fontId="18" fillId="0" borderId="15" xfId="27" applyFont="1" applyFill="1" applyBorder="1" applyAlignment="1">
      <alignment horizontal="center" vertical="center" wrapText="1"/>
    </xf>
    <xf numFmtId="3" fontId="18" fillId="0" borderId="26" xfId="27" applyFont="1" applyFill="1" applyBorder="1" applyAlignment="1">
      <alignment horizontal="center" vertical="center" wrapText="1"/>
    </xf>
    <xf numFmtId="3" fontId="18" fillId="0" borderId="20" xfId="27" applyFont="1" applyFill="1" applyBorder="1" applyAlignment="1">
      <alignment horizontal="center" vertical="center" wrapText="1"/>
    </xf>
    <xf numFmtId="3" fontId="18" fillId="0" borderId="27" xfId="27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8" fillId="0" borderId="2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wrapText="1"/>
    </xf>
    <xf numFmtId="3" fontId="18" fillId="0" borderId="37" xfId="27" applyFont="1" applyFill="1" applyBorder="1" applyAlignment="1">
      <alignment wrapText="1"/>
    </xf>
    <xf numFmtId="3" fontId="18" fillId="0" borderId="37" xfId="27" applyFont="1" applyFill="1" applyBorder="1" applyAlignment="1"/>
    <xf numFmtId="3" fontId="18" fillId="0" borderId="7" xfId="27" applyFont="1" applyFill="1" applyBorder="1" applyAlignment="1">
      <alignment wrapText="1"/>
    </xf>
    <xf numFmtId="3" fontId="18" fillId="0" borderId="7" xfId="27" applyFont="1" applyFill="1" applyBorder="1" applyAlignment="1"/>
    <xf numFmtId="0" fontId="18" fillId="0" borderId="16" xfId="17" applyFont="1" applyFill="1" applyBorder="1" applyAlignment="1">
      <alignment horizontal="left" vertical="center" wrapText="1"/>
    </xf>
    <xf numFmtId="0" fontId="18" fillId="0" borderId="20" xfId="17" applyFont="1" applyFill="1" applyBorder="1" applyAlignment="1">
      <alignment horizontal="left" vertical="center"/>
    </xf>
    <xf numFmtId="0" fontId="18" fillId="0" borderId="5" xfId="17" applyFont="1" applyFill="1" applyBorder="1" applyAlignment="1">
      <alignment horizontal="center" vertical="center" wrapText="1"/>
    </xf>
    <xf numFmtId="0" fontId="18" fillId="0" borderId="25" xfId="17" applyFont="1" applyFill="1" applyBorder="1" applyAlignment="1">
      <alignment horizontal="center" vertical="center"/>
    </xf>
    <xf numFmtId="0" fontId="21" fillId="0" borderId="0" xfId="17" applyFont="1" applyFill="1" applyAlignment="1">
      <alignment horizontal="left" vertical="center" wrapText="1"/>
    </xf>
    <xf numFmtId="0" fontId="18" fillId="0" borderId="68" xfId="17" applyFont="1" applyFill="1" applyBorder="1" applyAlignment="1">
      <alignment horizontal="center" vertical="center" wrapText="1"/>
    </xf>
    <xf numFmtId="0" fontId="18" fillId="0" borderId="38" xfId="17" applyFont="1" applyFill="1" applyBorder="1" applyAlignment="1">
      <alignment horizontal="center" vertical="center" wrapText="1"/>
    </xf>
    <xf numFmtId="0" fontId="1" fillId="0" borderId="1" xfId="17" applyFont="1" applyFill="1" applyBorder="1" applyAlignment="1">
      <alignment horizontal="center"/>
    </xf>
    <xf numFmtId="0" fontId="21" fillId="0" borderId="0" xfId="17" applyFont="1" applyFill="1" applyBorder="1" applyAlignment="1">
      <alignment horizontal="left" vertical="center" wrapText="1"/>
    </xf>
    <xf numFmtId="0" fontId="18" fillId="0" borderId="56" xfId="17" applyFont="1" applyFill="1" applyBorder="1" applyAlignment="1">
      <alignment horizontal="center" vertical="center" wrapText="1"/>
    </xf>
    <xf numFmtId="0" fontId="18" fillId="0" borderId="57" xfId="17" applyFont="1" applyFill="1" applyBorder="1" applyAlignment="1">
      <alignment horizontal="center" vertical="center" wrapText="1"/>
    </xf>
    <xf numFmtId="0" fontId="18" fillId="0" borderId="20" xfId="17" applyFont="1" applyFill="1" applyBorder="1" applyAlignment="1">
      <alignment horizontal="center" vertical="center" wrapText="1"/>
    </xf>
    <xf numFmtId="0" fontId="18" fillId="0" borderId="27" xfId="17" applyFont="1" applyFill="1" applyBorder="1" applyAlignment="1">
      <alignment horizontal="center" vertical="center" wrapText="1"/>
    </xf>
    <xf numFmtId="0" fontId="18" fillId="0" borderId="61" xfId="17" applyFont="1" applyFill="1" applyBorder="1" applyAlignment="1">
      <alignment horizontal="center" vertical="center" wrapText="1"/>
    </xf>
    <xf numFmtId="0" fontId="18" fillId="0" borderId="25" xfId="17" applyFont="1" applyFill="1" applyBorder="1" applyAlignment="1">
      <alignment horizontal="center" vertical="center" wrapText="1"/>
    </xf>
    <xf numFmtId="0" fontId="18" fillId="0" borderId="1" xfId="17" applyFont="1" applyFill="1" applyBorder="1" applyAlignment="1">
      <alignment horizontal="center" vertical="center" wrapText="1"/>
    </xf>
    <xf numFmtId="0" fontId="22" fillId="0" borderId="40" xfId="17" applyFont="1" applyFill="1" applyBorder="1" applyAlignment="1">
      <alignment horizontal="left" wrapText="1"/>
    </xf>
    <xf numFmtId="0" fontId="22" fillId="0" borderId="33" xfId="17" applyFont="1" applyFill="1" applyBorder="1" applyAlignment="1">
      <alignment horizontal="left" wrapText="1"/>
    </xf>
    <xf numFmtId="0" fontId="36" fillId="0" borderId="50" xfId="17" applyFont="1" applyFill="1" applyBorder="1" applyAlignment="1">
      <alignment horizontal="left" wrapText="1"/>
    </xf>
    <xf numFmtId="0" fontId="36" fillId="0" borderId="32" xfId="17" applyFont="1" applyFill="1" applyBorder="1" applyAlignment="1">
      <alignment horizontal="left" wrapText="1"/>
    </xf>
    <xf numFmtId="0" fontId="18" fillId="0" borderId="75" xfId="17" applyFont="1" applyFill="1" applyBorder="1" applyAlignment="1">
      <alignment horizontal="center" textRotation="90"/>
    </xf>
    <xf numFmtId="0" fontId="18" fillId="0" borderId="26" xfId="17" applyFont="1" applyFill="1" applyBorder="1" applyAlignment="1">
      <alignment horizontal="center" textRotation="90"/>
    </xf>
    <xf numFmtId="0" fontId="18" fillId="0" borderId="76" xfId="17" applyFont="1" applyFill="1" applyBorder="1" applyAlignment="1">
      <alignment horizontal="center" textRotation="90"/>
    </xf>
    <xf numFmtId="0" fontId="18" fillId="0" borderId="34" xfId="17" applyFont="1" applyFill="1" applyBorder="1" applyAlignment="1">
      <alignment horizontal="left" indent="1"/>
    </xf>
    <xf numFmtId="0" fontId="18" fillId="0" borderId="38" xfId="17" applyFont="1" applyFill="1" applyBorder="1" applyAlignment="1">
      <alignment horizontal="left" indent="1"/>
    </xf>
    <xf numFmtId="0" fontId="18" fillId="0" borderId="16" xfId="17" applyFont="1" applyFill="1" applyBorder="1" applyAlignment="1">
      <alignment horizontal="center" vertical="center" wrapText="1"/>
    </xf>
    <xf numFmtId="0" fontId="18" fillId="0" borderId="11" xfId="17" applyFont="1" applyFill="1" applyBorder="1" applyAlignment="1">
      <alignment horizontal="center" vertical="center" wrapText="1"/>
    </xf>
    <xf numFmtId="0" fontId="18" fillId="0" borderId="15" xfId="17" applyFont="1" applyFill="1" applyBorder="1" applyAlignment="1">
      <alignment horizontal="center" vertical="center" wrapText="1"/>
    </xf>
    <xf numFmtId="0" fontId="18" fillId="0" borderId="26" xfId="17" applyFont="1" applyFill="1" applyBorder="1" applyAlignment="1">
      <alignment horizontal="center" vertical="center" wrapText="1"/>
    </xf>
    <xf numFmtId="0" fontId="18" fillId="0" borderId="2" xfId="17" applyFont="1" applyFill="1" applyBorder="1" applyAlignment="1">
      <alignment horizontal="center" vertical="center" wrapText="1"/>
    </xf>
    <xf numFmtId="0" fontId="18" fillId="0" borderId="3" xfId="17" applyFont="1" applyFill="1" applyBorder="1" applyAlignment="1">
      <alignment horizontal="center" vertical="center" wrapText="1"/>
    </xf>
    <xf numFmtId="0" fontId="18" fillId="0" borderId="4" xfId="17" applyFont="1" applyFill="1" applyBorder="1" applyAlignment="1">
      <alignment horizontal="center" vertical="center" wrapText="1"/>
    </xf>
    <xf numFmtId="0" fontId="22" fillId="0" borderId="37" xfId="17" applyFont="1" applyFill="1" applyBorder="1" applyAlignment="1">
      <alignment horizontal="left" wrapText="1"/>
    </xf>
    <xf numFmtId="0" fontId="22" fillId="0" borderId="37" xfId="17" applyFont="1" applyFill="1" applyBorder="1" applyAlignment="1">
      <alignment horizontal="left"/>
    </xf>
    <xf numFmtId="0" fontId="18" fillId="0" borderId="34" xfId="17" applyFont="1" applyFill="1" applyBorder="1" applyAlignment="1">
      <alignment horizontal="left"/>
    </xf>
    <xf numFmtId="0" fontId="18" fillId="0" borderId="34" xfId="17" applyFont="1" applyFill="1" applyBorder="1" applyAlignment="1">
      <alignment horizontal="left" wrapText="1" indent="1"/>
    </xf>
    <xf numFmtId="0" fontId="38" fillId="0" borderId="5" xfId="0" applyFont="1" applyFill="1" applyBorder="1" applyAlignment="1">
      <alignment horizontal="center" vertical="center" wrapText="1"/>
    </xf>
    <xf numFmtId="0" fontId="38" fillId="0" borderId="25" xfId="0" applyFont="1" applyFill="1" applyBorder="1" applyAlignment="1">
      <alignment horizontal="center" vertical="center" wrapText="1"/>
    </xf>
    <xf numFmtId="0" fontId="38" fillId="0" borderId="42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wrapText="1"/>
    </xf>
    <xf numFmtId="0" fontId="18" fillId="0" borderId="58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79" applyFont="1" applyFill="1" applyBorder="1" applyAlignment="1">
      <alignment horizontal="center" vertical="center" wrapText="1"/>
    </xf>
    <xf numFmtId="0" fontId="18" fillId="0" borderId="1" xfId="79" applyFont="1" applyFill="1" applyBorder="1" applyAlignment="1">
      <alignment horizontal="center" vertical="center"/>
    </xf>
    <xf numFmtId="0" fontId="79" fillId="0" borderId="0" xfId="0" applyFont="1" applyAlignment="1">
      <alignment horizontal="left" wrapText="1"/>
    </xf>
    <xf numFmtId="0" fontId="22" fillId="0" borderId="1" xfId="79" applyFont="1" applyFill="1" applyBorder="1" applyAlignment="1">
      <alignment horizontal="center" vertical="center" wrapText="1"/>
    </xf>
    <xf numFmtId="0" fontId="18" fillId="0" borderId="1" xfId="79" applyFont="1" applyFill="1" applyBorder="1" applyAlignment="1">
      <alignment horizontal="center" vertical="top" wrapText="1"/>
    </xf>
    <xf numFmtId="3" fontId="18" fillId="0" borderId="1" xfId="5" applyNumberFormat="1" applyFont="1" applyFill="1" applyBorder="1" applyAlignment="1">
      <alignment horizontal="center" vertical="center" wrapText="1"/>
    </xf>
    <xf numFmtId="3" fontId="18" fillId="0" borderId="1" xfId="5" applyNumberFormat="1" applyFont="1" applyFill="1" applyBorder="1" applyAlignment="1">
      <alignment horizontal="center" vertical="center"/>
    </xf>
    <xf numFmtId="3" fontId="18" fillId="0" borderId="42" xfId="5" applyNumberFormat="1" applyFont="1" applyFill="1" applyBorder="1" applyAlignment="1">
      <alignment horizontal="center" vertical="center" wrapText="1"/>
    </xf>
    <xf numFmtId="3" fontId="18" fillId="0" borderId="59" xfId="5" applyNumberFormat="1" applyFont="1" applyFill="1" applyBorder="1" applyAlignment="1">
      <alignment horizontal="center" vertical="center" wrapText="1"/>
    </xf>
    <xf numFmtId="0" fontId="18" fillId="0" borderId="42" xfId="5" applyFont="1" applyFill="1" applyBorder="1" applyAlignment="1">
      <alignment horizontal="center" vertical="center" wrapText="1"/>
    </xf>
    <xf numFmtId="0" fontId="18" fillId="0" borderId="59" xfId="5" applyFont="1" applyFill="1" applyBorder="1" applyAlignment="1">
      <alignment horizontal="center" vertical="center" wrapText="1"/>
    </xf>
    <xf numFmtId="0" fontId="18" fillId="0" borderId="1" xfId="39" applyFont="1" applyFill="1" applyBorder="1" applyAlignment="1">
      <alignment horizontal="center" vertical="center" wrapText="1"/>
    </xf>
    <xf numFmtId="0" fontId="18" fillId="0" borderId="1" xfId="39" applyFont="1" applyFill="1" applyBorder="1" applyAlignment="1">
      <alignment horizontal="center" vertical="center"/>
    </xf>
    <xf numFmtId="0" fontId="21" fillId="0" borderId="0" xfId="0" applyFont="1" applyAlignment="1">
      <alignment horizontal="left" wrapText="1"/>
    </xf>
    <xf numFmtId="0" fontId="65" fillId="0" borderId="60" xfId="0" applyFont="1" applyBorder="1" applyAlignment="1">
      <alignment horizontal="left" wrapText="1"/>
    </xf>
    <xf numFmtId="0" fontId="65" fillId="0" borderId="0" xfId="0" applyFont="1" applyAlignment="1">
      <alignment horizontal="left" wrapText="1"/>
    </xf>
    <xf numFmtId="0" fontId="38" fillId="0" borderId="61" xfId="0" applyFont="1" applyBorder="1" applyAlignment="1">
      <alignment horizontal="center" vertical="center"/>
    </xf>
    <xf numFmtId="0" fontId="38" fillId="0" borderId="25" xfId="0" applyFont="1" applyBorder="1" applyAlignment="1">
      <alignment horizontal="center" vertical="center"/>
    </xf>
    <xf numFmtId="0" fontId="38" fillId="0" borderId="42" xfId="0" applyFont="1" applyBorder="1" applyAlignment="1">
      <alignment horizontal="center" vertical="center"/>
    </xf>
    <xf numFmtId="0" fontId="38" fillId="0" borderId="58" xfId="0" applyFont="1" applyBorder="1" applyAlignment="1">
      <alignment horizontal="center" vertical="center"/>
    </xf>
    <xf numFmtId="0" fontId="38" fillId="0" borderId="59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78" fillId="0" borderId="0" xfId="0" applyFont="1" applyAlignment="1">
      <alignment horizontal="left" wrapText="1"/>
    </xf>
    <xf numFmtId="0" fontId="38" fillId="0" borderId="1" xfId="0" applyFont="1" applyFill="1" applyBorder="1" applyAlignment="1">
      <alignment horizontal="center"/>
    </xf>
    <xf numFmtId="0" fontId="38" fillId="0" borderId="42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8" fillId="0" borderId="59" xfId="0" applyFont="1" applyBorder="1" applyAlignment="1">
      <alignment horizontal="center"/>
    </xf>
    <xf numFmtId="0" fontId="48" fillId="0" borderId="0" xfId="0" applyFont="1" applyFill="1" applyAlignment="1">
      <alignment horizontal="left" wrapText="1"/>
    </xf>
    <xf numFmtId="0" fontId="72" fillId="0" borderId="60" xfId="0" applyFont="1" applyBorder="1" applyAlignment="1">
      <alignment horizontal="left" wrapText="1"/>
    </xf>
    <xf numFmtId="0" fontId="18" fillId="0" borderId="42" xfId="0" applyFont="1" applyFill="1" applyBorder="1" applyAlignment="1">
      <alignment horizontal="center" vertical="center" wrapText="1"/>
    </xf>
    <xf numFmtId="0" fontId="18" fillId="0" borderId="59" xfId="0" applyFont="1" applyFill="1" applyBorder="1" applyAlignment="1">
      <alignment horizontal="center" vertical="center" wrapText="1"/>
    </xf>
    <xf numFmtId="0" fontId="18" fillId="0" borderId="61" xfId="0" applyNumberFormat="1" applyFont="1" applyFill="1" applyBorder="1" applyAlignment="1">
      <alignment horizontal="center" vertical="center" wrapText="1"/>
    </xf>
    <xf numFmtId="0" fontId="18" fillId="0" borderId="25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42" xfId="0" applyFont="1" applyBorder="1" applyAlignment="1">
      <alignment horizontal="center" vertical="center" wrapText="1"/>
    </xf>
    <xf numFmtId="0" fontId="38" fillId="0" borderId="58" xfId="0" applyFont="1" applyBorder="1" applyAlignment="1">
      <alignment horizontal="center" vertical="center" wrapText="1"/>
    </xf>
    <xf numFmtId="0" fontId="38" fillId="0" borderId="59" xfId="0" applyFont="1" applyBorder="1" applyAlignment="1">
      <alignment horizontal="center" vertical="center" wrapText="1"/>
    </xf>
    <xf numFmtId="0" fontId="38" fillId="0" borderId="61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38" fillId="0" borderId="42" xfId="0" applyFont="1" applyBorder="1" applyAlignment="1">
      <alignment horizontal="center" wrapText="1"/>
    </xf>
    <xf numFmtId="0" fontId="38" fillId="0" borderId="58" xfId="0" applyFont="1" applyBorder="1" applyAlignment="1">
      <alignment horizontal="center" wrapText="1"/>
    </xf>
    <xf numFmtId="0" fontId="38" fillId="0" borderId="59" xfId="0" applyFont="1" applyBorder="1" applyAlignment="1">
      <alignment horizontal="center" wrapText="1"/>
    </xf>
    <xf numFmtId="0" fontId="38" fillId="0" borderId="0" xfId="0" applyFont="1" applyBorder="1" applyAlignment="1">
      <alignment horizontal="center"/>
    </xf>
    <xf numFmtId="0" fontId="1" fillId="0" borderId="6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8" fillId="0" borderId="0" xfId="0" applyFont="1" applyFill="1" applyBorder="1" applyAlignment="1">
      <alignment horizontal="center" wrapText="1"/>
    </xf>
  </cellXfs>
  <cellStyles count="84">
    <cellStyle name="Comma" xfId="64"/>
    <cellStyle name="Comma [0]" xfId="65"/>
    <cellStyle name="Currency" xfId="62"/>
    <cellStyle name="Currency [0]" xfId="63"/>
    <cellStyle name="Čiarka" xfId="59" builtinId="3"/>
    <cellStyle name="Čiarka 2" xfId="83"/>
    <cellStyle name="Hypertextové prepojenie" xfId="13" builtinId="8"/>
    <cellStyle name="Hypertextové prepojenie 2" xfId="37"/>
    <cellStyle name="Hypertextové prepojenie 3" xfId="68"/>
    <cellStyle name="Hypertextové prepojenie 4" xfId="72"/>
    <cellStyle name="Normal" xfId="7"/>
    <cellStyle name="Normálna" xfId="0" builtinId="0"/>
    <cellStyle name="Normálna 2" xfId="2"/>
    <cellStyle name="Normálna 2 2" xfId="10"/>
    <cellStyle name="Normálna 2 2 2" xfId="26"/>
    <cellStyle name="Normálna 2 2 3" xfId="28"/>
    <cellStyle name="Normálna 2 3" xfId="60"/>
    <cellStyle name="Normálna 2 4" xfId="66"/>
    <cellStyle name="Normálna 2 5" xfId="70"/>
    <cellStyle name="Normálna 3" xfId="12"/>
    <cellStyle name="Normálna 3 2" xfId="17"/>
    <cellStyle name="Normálna 3 3" xfId="19"/>
    <cellStyle name="Normálna 3 4" xfId="23"/>
    <cellStyle name="Normálna 3 5" xfId="33"/>
    <cellStyle name="Normálna 3 5 2" xfId="56"/>
    <cellStyle name="Normálna 3 6" xfId="75"/>
    <cellStyle name="Normálna 4" xfId="18"/>
    <cellStyle name="Normálna 5" xfId="73"/>
    <cellStyle name="Normálna 6" xfId="82"/>
    <cellStyle name="Normálne 2" xfId="1"/>
    <cellStyle name="Normálne 2 10" xfId="69"/>
    <cellStyle name="normálne 2 2" xfId="4"/>
    <cellStyle name="normálne 2 2 2" xfId="9"/>
    <cellStyle name="Normálne 2 2 2 2" xfId="15"/>
    <cellStyle name="Normálne 2 2 2 3" xfId="16"/>
    <cellStyle name="Normálne 2 3" xfId="3"/>
    <cellStyle name="Normálne 2 3 3" xfId="35"/>
    <cellStyle name="Normálne 2 4" xfId="5"/>
    <cellStyle name="Normálne 2 4 2" xfId="29"/>
    <cellStyle name="Normálne 2 4 3" xfId="30"/>
    <cellStyle name="Normálne 2 4 4" xfId="31"/>
    <cellStyle name="Normálne 2 4 5" xfId="34"/>
    <cellStyle name="Normálne 2 5" xfId="36"/>
    <cellStyle name="Normálne 2 6" xfId="38"/>
    <cellStyle name="Normálne 2 7" xfId="55"/>
    <cellStyle name="Normálne 2 8" xfId="57"/>
    <cellStyle name="Normálne 2 9" xfId="58"/>
    <cellStyle name="Normálne 3" xfId="6"/>
    <cellStyle name="Normálne 3 2" xfId="20"/>
    <cellStyle name="Normálne 3 2 2" xfId="80"/>
    <cellStyle name="Normálne 3 3" xfId="32"/>
    <cellStyle name="Normálne 4 2" xfId="14"/>
    <cellStyle name="Normálne 5" xfId="8"/>
    <cellStyle name="Normálne 6" xfId="22"/>
    <cellStyle name="Normálne 7" xfId="74"/>
    <cellStyle name="normálne_2.03" xfId="11"/>
    <cellStyle name="normálne_2.09" xfId="53"/>
    <cellStyle name="normálne_2.12" xfId="40"/>
    <cellStyle name="normálne_2.13" xfId="45"/>
    <cellStyle name="normálne_3.11" xfId="47"/>
    <cellStyle name="normálne_A_03-01_vyk_09" xfId="50"/>
    <cellStyle name="normálne_A_04-01_vyk_09" xfId="41"/>
    <cellStyle name="normálne_A_05-01_vyk_09" xfId="49"/>
    <cellStyle name="normálne_A_07-01_vyk_09" xfId="48"/>
    <cellStyle name="normálne_A_09-01_vyk_09" xfId="77"/>
    <cellStyle name="normálne_A_13-01_vyk_09" xfId="43"/>
    <cellStyle name="normálne_A_17-01_vyk_06" xfId="52"/>
    <cellStyle name="normálne_A_17-01_vyk_09-SC-1" xfId="51"/>
    <cellStyle name="normálne_A_18-01_vyk_09" xfId="46"/>
    <cellStyle name="normálne_A02-01_05_BezÚvodStrany_A_02-01_vyk_09 2" xfId="54"/>
    <cellStyle name="normálne_A13-2003-def-T" xfId="42"/>
    <cellStyle name="normálne_A-15-01-vyk-09-0410" xfId="44"/>
    <cellStyle name="normálne_T_ChP2006" xfId="71"/>
    <cellStyle name="normálne_Tab_6" xfId="25"/>
    <cellStyle name="normálne_TBC_06_ pub" xfId="39"/>
    <cellStyle name="normálne_Vyk_A15_Tlac" xfId="78"/>
    <cellStyle name="normálne_Vyk_A27_Tlac" xfId="76"/>
    <cellStyle name="normálne_Vyk_P02_Tlac" xfId="79"/>
    <cellStyle name="normálne_ZR05_01 (version 1)" xfId="24"/>
    <cellStyle name="normálne_Zs_A4-05_1" xfId="21"/>
    <cellStyle name="normální_A5_ZS97" xfId="27"/>
    <cellStyle name="Percent" xfId="61"/>
    <cellStyle name="Percentá" xfId="81" builtinId="5"/>
    <cellStyle name="Percentá 2" xfId="67"/>
  </cellStyles>
  <dxfs count="0"/>
  <tableStyles count="0" defaultTableStyle="TableStyleMedium2" defaultPivotStyle="PivotStyleLight16"/>
  <colors>
    <mruColors>
      <color rgb="FFFEE2E7"/>
      <color rgb="FFD41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9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0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1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8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3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5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8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0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5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2.1 Vývoj počtu hospitalizácií, zomretých v ústavnom zdravotníckom zariadení a priemerného ošetrovacieho času</a:t>
            </a:r>
          </a:p>
        </c:rich>
      </c:tx>
      <c:layout>
        <c:manualLayout>
          <c:xMode val="edge"/>
          <c:yMode val="edge"/>
          <c:x val="0.12731753182804609"/>
          <c:y val="8.13008130081300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3245654197378681"/>
          <c:y val="0.10854149328894863"/>
          <c:w val="0.72551965119232908"/>
          <c:h val="0.71232507521925614"/>
        </c:manualLayout>
      </c:layout>
      <c:barChart>
        <c:barDir val="col"/>
        <c:grouping val="clustered"/>
        <c:varyColors val="0"/>
        <c:ser>
          <c:idx val="0"/>
          <c:order val="0"/>
          <c:tx>
            <c:v>počet hospitalizácií na 100 000 obyvateľov</c:v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58583525789068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707-4FA3-A939-4A5B82A5FDDF}"/>
                </c:ext>
              </c:extLst>
            </c:dLbl>
            <c:dLbl>
              <c:idx val="1"/>
              <c:layout>
                <c:manualLayout>
                  <c:x val="-4.3699445130230786E-17"/>
                  <c:y val="1.58583525789068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707-4FA3-A939-4A5B82A5FDDF}"/>
                </c:ext>
              </c:extLst>
            </c:dLbl>
            <c:dLbl>
              <c:idx val="2"/>
              <c:layout>
                <c:manualLayout>
                  <c:x val="0"/>
                  <c:y val="1.58583525789068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707-4FA3-A939-4A5B82A5FDDF}"/>
                </c:ext>
              </c:extLst>
            </c:dLbl>
            <c:dLbl>
              <c:idx val="3"/>
              <c:layout>
                <c:manualLayout>
                  <c:x val="0"/>
                  <c:y val="1.585835257890684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707-4FA3-A939-4A5B82A5FDDF}"/>
                </c:ext>
              </c:extLst>
            </c:dLbl>
            <c:dLbl>
              <c:idx val="4"/>
              <c:layout>
                <c:manualLayout>
                  <c:x val="0"/>
                  <c:y val="1.585835257890684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707-4FA3-A939-4A5B82A5FDDF}"/>
                </c:ext>
              </c:extLst>
            </c:dLbl>
            <c:dLbl>
              <c:idx val="5"/>
              <c:layout>
                <c:manualLayout>
                  <c:x val="0"/>
                  <c:y val="1.585835257890684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707-4FA3-A939-4A5B82A5FDDF}"/>
                </c:ext>
              </c:extLst>
            </c:dLbl>
            <c:dLbl>
              <c:idx val="6"/>
              <c:layout>
                <c:manualLayout>
                  <c:x val="-8.7398890260461573E-17"/>
                  <c:y val="1.585835257890684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707-4FA3-A939-4A5B82A5FDDF}"/>
                </c:ext>
              </c:extLst>
            </c:dLbl>
            <c:dLbl>
              <c:idx val="7"/>
              <c:layout>
                <c:manualLayout>
                  <c:x val="0"/>
                  <c:y val="1.58583525789068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707-4FA3-A939-4A5B82A5FDDF}"/>
                </c:ext>
              </c:extLst>
            </c:dLbl>
            <c:dLbl>
              <c:idx val="8"/>
              <c:layout>
                <c:manualLayout>
                  <c:x val="-8.7398890260461573E-17"/>
                  <c:y val="1.58583525789068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707-4FA3-A939-4A5B82A5FDDF}"/>
                </c:ext>
              </c:extLst>
            </c:dLbl>
            <c:dLbl>
              <c:idx val="9"/>
              <c:layout>
                <c:manualLayout>
                  <c:x val="-1.7479778052092315E-16"/>
                  <c:y val="1.58583525789068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707-4FA3-A939-4A5B82A5FD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G2_1!$L$7:$L$16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G2_1!$N$7:$N$16</c:f>
              <c:numCache>
                <c:formatCode>#\ ##0.0</c:formatCode>
                <c:ptCount val="10"/>
                <c:pt idx="0">
                  <c:v>21465.225011044684</c:v>
                </c:pt>
                <c:pt idx="1">
                  <c:v>21522.825104590142</c:v>
                </c:pt>
                <c:pt idx="2">
                  <c:v>21859.433965920289</c:v>
                </c:pt>
                <c:pt idx="3">
                  <c:v>22182.858679997542</c:v>
                </c:pt>
                <c:pt idx="4">
                  <c:v>22343.771794105745</c:v>
                </c:pt>
                <c:pt idx="5">
                  <c:v>22149.029692889519</c:v>
                </c:pt>
                <c:pt idx="6">
                  <c:v>21841.603203219227</c:v>
                </c:pt>
                <c:pt idx="7">
                  <c:v>21643.604398634652</c:v>
                </c:pt>
                <c:pt idx="8">
                  <c:v>17925.059724369356</c:v>
                </c:pt>
                <c:pt idx="9">
                  <c:v>17316.750431965065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E9-4F4F-9BD8-84DF4F5C5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190238528"/>
        <c:axId val="190212736"/>
      </c:barChart>
      <c:lineChart>
        <c:grouping val="standard"/>
        <c:varyColors val="0"/>
        <c:ser>
          <c:idx val="1"/>
          <c:order val="1"/>
          <c:tx>
            <c:strRef>
              <c:f>G2_1!$P$5</c:f>
              <c:strCache>
                <c:ptCount val="1"/>
                <c:pt idx="0">
                  <c:v>počet zomretých v ÚZZ na 100 hospitalizácií</c:v>
                </c:pt>
              </c:strCache>
            </c:strRef>
          </c:tx>
          <c:spPr>
            <a:ln w="19050" cap="rnd">
              <a:solidFill>
                <a:schemeClr val="tx2">
                  <a:lumMod val="75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tx2">
                  <a:lumMod val="75000"/>
                </a:schemeClr>
              </a:solidFill>
              <a:ln w="9525">
                <a:solidFill>
                  <a:schemeClr val="tx2">
                    <a:lumMod val="75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546689127715468E-3"/>
                  <c:y val="-2.9465839585022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6E9-4F4F-9BD8-84DF4F5C5E2F}"/>
                </c:ext>
              </c:extLst>
            </c:dLbl>
            <c:dLbl>
              <c:idx val="1"/>
              <c:layout>
                <c:manualLayout>
                  <c:x val="-4.546689127715468E-3"/>
                  <c:y val="-2.9465839585022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6E9-4F4F-9BD8-84DF4F5C5E2F}"/>
                </c:ext>
              </c:extLst>
            </c:dLbl>
            <c:dLbl>
              <c:idx val="2"/>
              <c:layout>
                <c:manualLayout>
                  <c:x val="-4.5466891277155469E-3"/>
                  <c:y val="-2.9465839585022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6E9-4F4F-9BD8-84DF4F5C5E2F}"/>
                </c:ext>
              </c:extLst>
            </c:dLbl>
            <c:dLbl>
              <c:idx val="3"/>
              <c:layout>
                <c:manualLayout>
                  <c:x val="-4.546689127715468E-3"/>
                  <c:y val="-2.9465839585022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6E9-4F4F-9BD8-84DF4F5C5E2F}"/>
                </c:ext>
              </c:extLst>
            </c:dLbl>
            <c:dLbl>
              <c:idx val="4"/>
              <c:layout>
                <c:manualLayout>
                  <c:x val="-4.546689127715468E-3"/>
                  <c:y val="-2.94658395850231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6E9-4F4F-9BD8-84DF4F5C5E2F}"/>
                </c:ext>
              </c:extLst>
            </c:dLbl>
            <c:dLbl>
              <c:idx val="5"/>
              <c:layout>
                <c:manualLayout>
                  <c:x val="-4.546689127715468E-3"/>
                  <c:y val="-2.9465839585022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6E9-4F4F-9BD8-84DF4F5C5E2F}"/>
                </c:ext>
              </c:extLst>
            </c:dLbl>
            <c:dLbl>
              <c:idx val="6"/>
              <c:layout>
                <c:manualLayout>
                  <c:x val="-4.5466891277155469E-3"/>
                  <c:y val="-2.9465839585022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6E9-4F4F-9BD8-84DF4F5C5E2F}"/>
                </c:ext>
              </c:extLst>
            </c:dLbl>
            <c:dLbl>
              <c:idx val="7"/>
              <c:layout>
                <c:manualLayout>
                  <c:x val="-6.6931874706018463E-3"/>
                  <c:y val="-4.62302945052716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6E9-4F4F-9BD8-84DF4F5C5E2F}"/>
                </c:ext>
              </c:extLst>
            </c:dLbl>
            <c:dLbl>
              <c:idx val="8"/>
              <c:layout>
                <c:manualLayout>
                  <c:x val="-1.5279180842147357E-2"/>
                  <c:y val="-4.95831854893214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6E9-4F4F-9BD8-84DF4F5C5E2F}"/>
                </c:ext>
              </c:extLst>
            </c:dLbl>
            <c:dLbl>
              <c:idx val="9"/>
              <c:layout>
                <c:manualLayout>
                  <c:x val="-4.1460306008278269E-2"/>
                  <c:y val="-2.0270431713277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6E9-4F4F-9BD8-84DF4F5C5E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G2_1!$L$18:$L$27</c:f>
              <c:numCache>
                <c:formatCode>General</c:formatCode>
                <c:ptCount val="10"/>
              </c:numCache>
            </c:numRef>
          </c:cat>
          <c:val>
            <c:numRef>
              <c:f>G2_1!$P$7:$P$16</c:f>
              <c:numCache>
                <c:formatCode>0.0</c:formatCode>
                <c:ptCount val="10"/>
                <c:pt idx="0">
                  <c:v>2.4484190811277893</c:v>
                </c:pt>
                <c:pt idx="1">
                  <c:v>2.3850006222561722</c:v>
                </c:pt>
                <c:pt idx="2">
                  <c:v>2.335190116219187</c:v>
                </c:pt>
                <c:pt idx="3">
                  <c:v>2.4012719901193034</c:v>
                </c:pt>
                <c:pt idx="4">
                  <c:v>2.3804127916798867</c:v>
                </c:pt>
                <c:pt idx="5">
                  <c:v>2.4894230026968542</c:v>
                </c:pt>
                <c:pt idx="6">
                  <c:v>2.56064327514874</c:v>
                </c:pt>
                <c:pt idx="7">
                  <c:v>2.5301700842204062</c:v>
                </c:pt>
                <c:pt idx="8">
                  <c:v>3.1933637064153428</c:v>
                </c:pt>
                <c:pt idx="9">
                  <c:v>4.5004329482075098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E9-4F4F-9BD8-84DF4F5C5E2F}"/>
            </c:ext>
          </c:extLst>
        </c:ser>
        <c:ser>
          <c:idx val="2"/>
          <c:order val="2"/>
          <c:tx>
            <c:strRef>
              <c:f>G2_1!$Q$5</c:f>
              <c:strCache>
                <c:ptCount val="1"/>
                <c:pt idx="0">
                  <c:v>priemerný ošetrovací čas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8201181993819771E-3"/>
                  <c:y val="2.08275251757231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6E9-4F4F-9BD8-84DF4F5C5E2F}"/>
                </c:ext>
              </c:extLst>
            </c:dLbl>
            <c:dLbl>
              <c:idx val="1"/>
              <c:layout>
                <c:manualLayout>
                  <c:x val="-6.8201181993819771E-3"/>
                  <c:y val="2.08275251757231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6E9-4F4F-9BD8-84DF4F5C5E2F}"/>
                </c:ext>
              </c:extLst>
            </c:dLbl>
            <c:dLbl>
              <c:idx val="2"/>
              <c:layout>
                <c:manualLayout>
                  <c:x val="-6.8201181993819771E-3"/>
                  <c:y val="2.08275251757231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6E9-4F4F-9BD8-84DF4F5C5E2F}"/>
                </c:ext>
              </c:extLst>
            </c:dLbl>
            <c:dLbl>
              <c:idx val="3"/>
              <c:layout>
                <c:manualLayout>
                  <c:x val="-6.8201181993819771E-3"/>
                  <c:y val="2.08275251757231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6E9-4F4F-9BD8-84DF4F5C5E2F}"/>
                </c:ext>
              </c:extLst>
            </c:dLbl>
            <c:dLbl>
              <c:idx val="4"/>
              <c:layout>
                <c:manualLayout>
                  <c:x val="-6.8201181993819771E-3"/>
                  <c:y val="2.08275251757231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6E9-4F4F-9BD8-84DF4F5C5E2F}"/>
                </c:ext>
              </c:extLst>
            </c:dLbl>
            <c:dLbl>
              <c:idx val="5"/>
              <c:layout>
                <c:manualLayout>
                  <c:x val="-6.8201181993819771E-3"/>
                  <c:y val="2.08275251757231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6E9-4F4F-9BD8-84DF4F5C5E2F}"/>
                </c:ext>
              </c:extLst>
            </c:dLbl>
            <c:dLbl>
              <c:idx val="6"/>
              <c:layout>
                <c:manualLayout>
                  <c:x val="-6.820118199382056E-3"/>
                  <c:y val="2.08275251757231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6E9-4F4F-9BD8-84DF4F5C5E2F}"/>
                </c:ext>
              </c:extLst>
            </c:dLbl>
            <c:dLbl>
              <c:idx val="7"/>
              <c:layout>
                <c:manualLayout>
                  <c:x val="-6.820118199382056E-3"/>
                  <c:y val="2.08275251757231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6E9-4F4F-9BD8-84DF4F5C5E2F}"/>
                </c:ext>
              </c:extLst>
            </c:dLbl>
            <c:dLbl>
              <c:idx val="8"/>
              <c:layout>
                <c:manualLayout>
                  <c:x val="-6.8201181993819771E-3"/>
                  <c:y val="2.08275251757231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6E9-4F4F-9BD8-84DF4F5C5E2F}"/>
                </c:ext>
              </c:extLst>
            </c:dLbl>
            <c:dLbl>
              <c:idx val="9"/>
              <c:layout>
                <c:manualLayout>
                  <c:x val="-6.8201181993819771E-3"/>
                  <c:y val="2.08275251757231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6E9-4F4F-9BD8-84DF4F5C5E2F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G2_1!$L$18:$L$27</c:f>
              <c:numCache>
                <c:formatCode>General</c:formatCode>
                <c:ptCount val="10"/>
              </c:numCache>
            </c:numRef>
          </c:cat>
          <c:val>
            <c:numRef>
              <c:f>G2_1!$Q$7:$Q$16</c:f>
              <c:numCache>
                <c:formatCode>0.0</c:formatCode>
                <c:ptCount val="10"/>
                <c:pt idx="0">
                  <c:v>6.9</c:v>
                </c:pt>
                <c:pt idx="1">
                  <c:v>6.7</c:v>
                </c:pt>
                <c:pt idx="2">
                  <c:v>6.7</c:v>
                </c:pt>
                <c:pt idx="3">
                  <c:v>6.6</c:v>
                </c:pt>
                <c:pt idx="4">
                  <c:v>6.6</c:v>
                </c:pt>
                <c:pt idx="5">
                  <c:v>6.5</c:v>
                </c:pt>
                <c:pt idx="6">
                  <c:v>6.3984644377982987</c:v>
                </c:pt>
                <c:pt idx="7">
                  <c:v>6.4127189586555913</c:v>
                </c:pt>
                <c:pt idx="8">
                  <c:v>6.5</c:v>
                </c:pt>
                <c:pt idx="9">
                  <c:v>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E9-4F4F-9BD8-84DF4F5C5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281264"/>
        <c:axId val="369296656"/>
      </c:lineChart>
      <c:catAx>
        <c:axId val="190238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7446396396396395"/>
              <c:y val="0.879542000481380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0212736"/>
        <c:crosses val="autoZero"/>
        <c:auto val="1"/>
        <c:lblAlgn val="ctr"/>
        <c:lblOffset val="100"/>
        <c:noMultiLvlLbl val="0"/>
      </c:catAx>
      <c:valAx>
        <c:axId val="190212736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hospitalizácií na 100 000 obyvateľov</a:t>
                </a:r>
              </a:p>
            </c:rich>
          </c:tx>
          <c:layout>
            <c:manualLayout>
              <c:xMode val="edge"/>
              <c:yMode val="edge"/>
              <c:x val="4.9924924924924924E-3"/>
              <c:y val="0.17416581034729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0238528"/>
        <c:crosses val="autoZero"/>
        <c:crossBetween val="between"/>
        <c:majorUnit val="5000"/>
      </c:valAx>
      <c:valAx>
        <c:axId val="369296656"/>
        <c:scaling>
          <c:orientation val="minMax"/>
          <c:max val="1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   </a:t>
                </a:r>
              </a:p>
            </c:rich>
          </c:tx>
          <c:layout>
            <c:manualLayout>
              <c:xMode val="edge"/>
              <c:yMode val="edge"/>
              <c:x val="0.95363483533158222"/>
              <c:y val="4.007409418650254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69281264"/>
        <c:crosses val="max"/>
        <c:crossBetween val="between"/>
        <c:majorUnit val="2"/>
        <c:minorUnit val="1"/>
      </c:valAx>
      <c:catAx>
        <c:axId val="369281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69296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84581077045267E-2"/>
          <c:y val="0.91954144067653432"/>
          <c:w val="0.9647774024024024"/>
          <c:h val="8.04585593234657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2.2 Hospitalizácie a zomretí v ústavnom zdravotníckom zariadení podľa kapitol MKCH-10, rok 2021</a:t>
            </a:r>
          </a:p>
        </c:rich>
      </c:tx>
      <c:layout>
        <c:manualLayout>
          <c:xMode val="edge"/>
          <c:yMode val="edge"/>
          <c:x val="0.1126949259541693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563396442914515"/>
          <c:y val="8.7846139146953522E-2"/>
          <c:w val="0.80935549722951294"/>
          <c:h val="0.745646472991732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G2_2!$N$5</c:f>
              <c:strCache>
                <c:ptCount val="1"/>
                <c:pt idx="0">
                  <c:v>počet hospitalizácií na 100 000 obyvateľov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0"/>
                  <c:y val="0.2413605442176870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49-47A7-95FF-42DDC28169F0}"/>
                </c:ext>
              </c:extLst>
            </c:dLbl>
            <c:dLbl>
              <c:idx val="14"/>
              <c:layout>
                <c:manualLayout>
                  <c:x val="0"/>
                  <c:y val="1.700680272108833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49-47A7-95FF-42DDC28169F0}"/>
                </c:ext>
              </c:extLst>
            </c:dLbl>
            <c:dLbl>
              <c:idx val="16"/>
              <c:layout>
                <c:manualLayout>
                  <c:x val="0"/>
                  <c:y val="5.713064438373764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449-47A7-95FF-42DDC28169F0}"/>
                </c:ext>
              </c:extLst>
            </c:dLbl>
            <c:dLbl>
              <c:idx val="17"/>
              <c:layout>
                <c:manualLayout>
                  <c:x val="-2.0576131687244309E-3"/>
                  <c:y val="8.254153945042584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449-47A7-95FF-42DDC28169F0}"/>
                </c:ext>
              </c:extLst>
            </c:dLbl>
            <c:dLbl>
              <c:idx val="18"/>
              <c:layout>
                <c:manualLayout>
                  <c:x val="0"/>
                  <c:y val="-4.903744174835388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449-47A7-95FF-42DDC28169F0}"/>
                </c:ext>
              </c:extLst>
            </c:dLbl>
            <c:dLbl>
              <c:idx val="19"/>
              <c:layout>
                <c:manualLayout>
                  <c:x val="0"/>
                  <c:y val="4.47554769939470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449-47A7-95FF-42DDC28169F0}"/>
                </c:ext>
              </c:extLst>
            </c:dLbl>
            <c:dLbl>
              <c:idx val="20"/>
              <c:layout>
                <c:manualLayout>
                  <c:x val="0"/>
                  <c:y val="4.403042476833243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449-47A7-95FF-42DDC28169F0}"/>
                </c:ext>
              </c:extLst>
            </c:dLbl>
            <c:dLbl>
              <c:idx val="21"/>
              <c:layout>
                <c:manualLayout>
                  <c:x val="0"/>
                  <c:y val="1.949927687610477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449-47A7-95FF-42DDC28169F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G2_2!$L$6:$L$27</c:f>
              <c:strCache>
                <c:ptCount val="22"/>
                <c:pt idx="0">
                  <c:v>IX. </c:v>
                </c:pt>
                <c:pt idx="1">
                  <c:v>II.</c:v>
                </c:pt>
                <c:pt idx="2">
                  <c:v>X. </c:v>
                </c:pt>
                <c:pt idx="3">
                  <c:v>XXI. </c:v>
                </c:pt>
                <c:pt idx="4">
                  <c:v>XI.</c:v>
                </c:pt>
                <c:pt idx="5">
                  <c:v>XV. </c:v>
                </c:pt>
                <c:pt idx="6">
                  <c:v>XIX. </c:v>
                </c:pt>
                <c:pt idx="7">
                  <c:v>XIII.</c:v>
                </c:pt>
                <c:pt idx="8">
                  <c:v>XIV. </c:v>
                </c:pt>
                <c:pt idx="9">
                  <c:v>V.</c:v>
                </c:pt>
                <c:pt idx="10">
                  <c:v>XVIII. </c:v>
                </c:pt>
                <c:pt idx="11">
                  <c:v>VI. </c:v>
                </c:pt>
                <c:pt idx="12">
                  <c:v>I.</c:v>
                </c:pt>
                <c:pt idx="13">
                  <c:v>IV.</c:v>
                </c:pt>
                <c:pt idx="14">
                  <c:v>XVI.</c:v>
                </c:pt>
                <c:pt idx="15">
                  <c:v>XXII. </c:v>
                </c:pt>
                <c:pt idx="16">
                  <c:v>III.</c:v>
                </c:pt>
                <c:pt idx="17">
                  <c:v>XII. </c:v>
                </c:pt>
                <c:pt idx="18">
                  <c:v>VII.</c:v>
                </c:pt>
                <c:pt idx="19">
                  <c:v>XVII. </c:v>
                </c:pt>
                <c:pt idx="20">
                  <c:v>VIII. </c:v>
                </c:pt>
                <c:pt idx="21">
                  <c:v>XX.</c:v>
                </c:pt>
              </c:strCache>
            </c:strRef>
          </c:cat>
          <c:val>
            <c:numRef>
              <c:f>G2_2!$N$6:$N$27</c:f>
              <c:numCache>
                <c:formatCode>#\ ##0.0</c:formatCode>
                <c:ptCount val="22"/>
                <c:pt idx="0">
                  <c:v>2529.8277781054762</c:v>
                </c:pt>
                <c:pt idx="1">
                  <c:v>1757.8860384002842</c:v>
                </c:pt>
                <c:pt idx="2">
                  <c:v>1690.0983481964597</c:v>
                </c:pt>
                <c:pt idx="3">
                  <c:v>1552.8324100499246</c:v>
                </c:pt>
                <c:pt idx="4">
                  <c:v>1530.7265300512258</c:v>
                </c:pt>
                <c:pt idx="5">
                  <c:v>1436.624941129083</c:v>
                </c:pt>
                <c:pt idx="6">
                  <c:v>1281.3141366826958</c:v>
                </c:pt>
                <c:pt idx="7">
                  <c:v>790.20711353620391</c:v>
                </c:pt>
                <c:pt idx="8">
                  <c:v>758.76641471843675</c:v>
                </c:pt>
                <c:pt idx="9">
                  <c:v>726.22317824487391</c:v>
                </c:pt>
                <c:pt idx="10">
                  <c:v>573.94435235192418</c:v>
                </c:pt>
                <c:pt idx="11">
                  <c:v>486.56824313013379</c:v>
                </c:pt>
                <c:pt idx="12">
                  <c:v>416.41009696634922</c:v>
                </c:pt>
                <c:pt idx="13">
                  <c:v>410.30938860428108</c:v>
                </c:pt>
                <c:pt idx="14">
                  <c:v>320.94871160205889</c:v>
                </c:pt>
                <c:pt idx="15">
                  <c:v>311.00749707230312</c:v>
                </c:pt>
                <c:pt idx="16">
                  <c:v>175.72612670619998</c:v>
                </c:pt>
                <c:pt idx="17">
                  <c:v>169.60704271653518</c:v>
                </c:pt>
                <c:pt idx="18">
                  <c:v>159.09618373128512</c:v>
                </c:pt>
                <c:pt idx="19">
                  <c:v>124.40299882892127</c:v>
                </c:pt>
                <c:pt idx="20">
                  <c:v>103.43640774121089</c:v>
                </c:pt>
                <c:pt idx="21">
                  <c:v>10.786493399198932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449-47A7-95FF-42DDC2816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88975024"/>
        <c:axId val="388975416"/>
      </c:barChart>
      <c:lineChart>
        <c:grouping val="standard"/>
        <c:varyColors val="0"/>
        <c:ser>
          <c:idx val="2"/>
          <c:order val="1"/>
          <c:tx>
            <c:strRef>
              <c:f>G2_2!$O$5</c:f>
              <c:strCache>
                <c:ptCount val="1"/>
                <c:pt idx="0">
                  <c:v>počet zomretých v ÚZZ na 1 000 hospitalizácií</c:v>
                </c:pt>
              </c:strCache>
            </c:strRef>
          </c:tx>
          <c:spPr>
            <a:ln w="9525" cap="rnd">
              <a:solidFill>
                <a:schemeClr val="bg2">
                  <a:lumMod val="25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bg2">
                    <a:lumMod val="25000"/>
                  </a:schemeClr>
                </a:solidFill>
              </a:ln>
              <a:effectLst/>
            </c:spPr>
          </c:marker>
          <c:val>
            <c:numRef>
              <c:f>G2_2!$O$6:$O$27</c:f>
              <c:numCache>
                <c:formatCode>0.0</c:formatCode>
                <c:ptCount val="22"/>
                <c:pt idx="0">
                  <c:v>64.428028734755543</c:v>
                </c:pt>
                <c:pt idx="1">
                  <c:v>45.64935607961197</c:v>
                </c:pt>
                <c:pt idx="2">
                  <c:v>149.98640935036696</c:v>
                </c:pt>
                <c:pt idx="3">
                  <c:v>0.23667238624933434</c:v>
                </c:pt>
                <c:pt idx="4">
                  <c:v>30.887613742767279</c:v>
                </c:pt>
                <c:pt idx="5">
                  <c:v>3.8372494595873677E-2</c:v>
                </c:pt>
                <c:pt idx="6">
                  <c:v>14.972249709589985</c:v>
                </c:pt>
                <c:pt idx="7">
                  <c:v>1.7673185591702905</c:v>
                </c:pt>
                <c:pt idx="8">
                  <c:v>25.138041267073525</c:v>
                </c:pt>
                <c:pt idx="9">
                  <c:v>4.579843627438577</c:v>
                </c:pt>
                <c:pt idx="10">
                  <c:v>78.08798104629571</c:v>
                </c:pt>
                <c:pt idx="11">
                  <c:v>16.503644397447037</c:v>
                </c:pt>
                <c:pt idx="12">
                  <c:v>77.887118838533169</c:v>
                </c:pt>
                <c:pt idx="13">
                  <c:v>59.026378252496748</c:v>
                </c:pt>
                <c:pt idx="14">
                  <c:v>7.6720485514714296</c:v>
                </c:pt>
                <c:pt idx="15">
                  <c:v>224.04726735598226</c:v>
                </c:pt>
                <c:pt idx="16">
                  <c:v>33.880581407508103</c:v>
                </c:pt>
                <c:pt idx="17">
                  <c:v>17.876489707475621</c:v>
                </c:pt>
                <c:pt idx="18">
                  <c:v>0.11550011550011549</c:v>
                </c:pt>
                <c:pt idx="19">
                  <c:v>6.0561299852289512</c:v>
                </c:pt>
                <c:pt idx="20">
                  <c:v>1.0659086871558003</c:v>
                </c:pt>
                <c:pt idx="21">
                  <c:v>37.478705281090292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449-47A7-95FF-42DDC2816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503296"/>
        <c:axId val="194498720"/>
      </c:lineChart>
      <c:catAx>
        <c:axId val="388975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kapitola MKCH-10</a:t>
                </a:r>
              </a:p>
            </c:rich>
          </c:tx>
          <c:layout>
            <c:manualLayout>
              <c:xMode val="edge"/>
              <c:yMode val="edge"/>
              <c:x val="0.46158371407277793"/>
              <c:y val="0.894896137982752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28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5416"/>
        <c:crosses val="autoZero"/>
        <c:auto val="1"/>
        <c:lblAlgn val="ctr"/>
        <c:lblOffset val="100"/>
        <c:noMultiLvlLbl val="0"/>
      </c:catAx>
      <c:valAx>
        <c:axId val="388975416"/>
        <c:scaling>
          <c:orientation val="minMax"/>
          <c:max val="26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počet</a:t>
                </a:r>
                <a:r>
                  <a:rPr lang="sk-SK" baseline="0"/>
                  <a:t> hospitalizácií </a:t>
                </a:r>
                <a:r>
                  <a:rPr lang="sk-SK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4.299324857844177E-3"/>
              <c:y val="0.202500719909914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5024"/>
        <c:crosses val="autoZero"/>
        <c:crossBetween val="between"/>
        <c:majorUnit val="500"/>
      </c:valAx>
      <c:valAx>
        <c:axId val="194498720"/>
        <c:scaling>
          <c:orientation val="minMax"/>
          <c:max val="26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zomretých na 1 000 hospitalizácií</a:t>
                </a:r>
              </a:p>
            </c:rich>
          </c:tx>
          <c:layout>
            <c:manualLayout>
              <c:xMode val="edge"/>
              <c:yMode val="edge"/>
              <c:x val="0.97338779822034327"/>
              <c:y val="0.215179708532150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4503296"/>
        <c:crosses val="max"/>
        <c:crossBetween val="between"/>
        <c:majorUnit val="50"/>
      </c:valAx>
      <c:catAx>
        <c:axId val="194503296"/>
        <c:scaling>
          <c:orientation val="minMax"/>
        </c:scaling>
        <c:delete val="1"/>
        <c:axPos val="b"/>
        <c:majorTickMark val="out"/>
        <c:minorTickMark val="none"/>
        <c:tickLblPos val="nextTo"/>
        <c:crossAx val="194498720"/>
        <c:crosses val="autoZero"/>
        <c:auto val="1"/>
        <c:lblAlgn val="ctr"/>
        <c:lblOffset val="100"/>
        <c:noMultiLvlLbl val="0"/>
      </c:cat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1.5019604030977617E-2"/>
          <c:y val="0.94064427660828109"/>
          <c:w val="0.98498039596902243"/>
          <c:h val="5.93557491733117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b="1"/>
              <a:t>G 2.3 Vývoj počtu hospitalizácií na vybrané skupiny ochorení podľa kapitol MKCH-10</a:t>
            </a:r>
          </a:p>
        </c:rich>
      </c:tx>
      <c:layout>
        <c:manualLayout>
          <c:xMode val="edge"/>
          <c:yMode val="edge"/>
          <c:x val="0.13085106382978723"/>
          <c:y val="7.61904761904761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3170876572347967"/>
          <c:y val="7.1578052743407075E-2"/>
          <c:w val="0.83369602329120629"/>
          <c:h val="0.61437320334958134"/>
        </c:manualLayout>
      </c:layout>
      <c:lineChart>
        <c:grouping val="standard"/>
        <c:varyColors val="0"/>
        <c:ser>
          <c:idx val="1"/>
          <c:order val="0"/>
          <c:tx>
            <c:strRef>
              <c:f>G2_3!$O$5</c:f>
              <c:strCache>
                <c:ptCount val="1"/>
                <c:pt idx="0">
                  <c:v>IX. Choroby obehovej sústavy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9685028415280283E-2"/>
                  <c:y val="1.87305062203547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131-459D-B11A-37324B0433D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131-459D-B11A-37324B0433D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131-459D-B11A-37324B0433D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131-459D-B11A-37324B0433D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131-459D-B11A-37324B0433D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131-459D-B11A-37324B0433D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131-459D-B11A-37324B0433D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131-459D-B11A-37324B0433D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131-459D-B11A-37324B0433D9}"/>
                </c:ext>
              </c:extLst>
            </c:dLbl>
            <c:dLbl>
              <c:idx val="9"/>
              <c:layout>
                <c:manualLayout>
                  <c:x val="-6.9129807622596478E-3"/>
                  <c:y val="-2.05155185198262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131-459D-B11A-37324B0433D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G2_3!$L$17:$L$26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G2_3!$O$17:$O$26</c:f>
              <c:numCache>
                <c:formatCode>#\ ##0.0</c:formatCode>
                <c:ptCount val="10"/>
                <c:pt idx="0">
                  <c:v>3464.8037504398917</c:v>
                </c:pt>
                <c:pt idx="1">
                  <c:v>3393.1217808426049</c:v>
                </c:pt>
                <c:pt idx="2">
                  <c:v>3515.9871030583454</c:v>
                </c:pt>
                <c:pt idx="3">
                  <c:v>3478.5755855142534</c:v>
                </c:pt>
                <c:pt idx="4">
                  <c:v>3441.1704726607832</c:v>
                </c:pt>
                <c:pt idx="5">
                  <c:v>3409.3235413863154</c:v>
                </c:pt>
                <c:pt idx="6">
                  <c:v>3325.2732054710214</c:v>
                </c:pt>
                <c:pt idx="7">
                  <c:v>3282.2731033835353</c:v>
                </c:pt>
                <c:pt idx="8">
                  <c:v>2777.0251740895983</c:v>
                </c:pt>
                <c:pt idx="9">
                  <c:v>2529.8277781054762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131-459D-B11A-37324B0433D9}"/>
            </c:ext>
          </c:extLst>
        </c:ser>
        <c:ser>
          <c:idx val="0"/>
          <c:order val="1"/>
          <c:tx>
            <c:strRef>
              <c:f>G2_3!$N$5</c:f>
              <c:strCache>
                <c:ptCount val="1"/>
                <c:pt idx="0">
                  <c:v>II. Nádory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4982774212047045E-2"/>
                  <c:y val="2.00208268629993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131-459D-B11A-37324B0433D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131-459D-B11A-37324B0433D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131-459D-B11A-37324B0433D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131-459D-B11A-37324B0433D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131-459D-B11A-37324B0433D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131-459D-B11A-37324B0433D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131-459D-B11A-37324B0433D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131-459D-B11A-37324B0433D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131-459D-B11A-37324B0433D9}"/>
                </c:ext>
              </c:extLst>
            </c:dLbl>
            <c:dLbl>
              <c:idx val="9"/>
              <c:layout>
                <c:manualLayout>
                  <c:x val="-2.306895894068605E-3"/>
                  <c:y val="-2.4482403736655889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0070C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4141350843255303E-2"/>
                      <c:h val="3.358142877151956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4-8131-459D-B11A-37324B0433D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0070C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G2_3!$L$17:$L$26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G2_3!$N$17:$N$26</c:f>
              <c:numCache>
                <c:formatCode>#\ ##0.0</c:formatCode>
                <c:ptCount val="10"/>
                <c:pt idx="0">
                  <c:v>1981.8480691636682</c:v>
                </c:pt>
                <c:pt idx="1">
                  <c:v>1985.8157338489682</c:v>
                </c:pt>
                <c:pt idx="2">
                  <c:v>2033.5511674589</c:v>
                </c:pt>
                <c:pt idx="3">
                  <c:v>2036.9665145316462</c:v>
                </c:pt>
                <c:pt idx="4">
                  <c:v>2069.7144388094011</c:v>
                </c:pt>
                <c:pt idx="5">
                  <c:v>2094.0825923662196</c:v>
                </c:pt>
                <c:pt idx="6">
                  <c:v>2048.6267963741084</c:v>
                </c:pt>
                <c:pt idx="7">
                  <c:v>2080.2152930604911</c:v>
                </c:pt>
                <c:pt idx="8">
                  <c:v>1889.8199191877668</c:v>
                </c:pt>
                <c:pt idx="9">
                  <c:v>1757.8860384002842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8131-459D-B11A-37324B0433D9}"/>
            </c:ext>
          </c:extLst>
        </c:ser>
        <c:ser>
          <c:idx val="2"/>
          <c:order val="2"/>
          <c:tx>
            <c:strRef>
              <c:f>G2_3!$P$5</c:f>
              <c:strCache>
                <c:ptCount val="1"/>
                <c:pt idx="0">
                  <c:v>X. Choroby dýchacej sústavy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982817869415827E-2"/>
                  <c:y val="-2.2932022932022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131-459D-B11A-37324B0433D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131-459D-B11A-37324B0433D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131-459D-B11A-37324B0433D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131-459D-B11A-37324B0433D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131-459D-B11A-37324B0433D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8131-459D-B11A-37324B0433D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8131-459D-B11A-37324B0433D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8131-459D-B11A-37324B0433D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8131-459D-B11A-37324B0433D9}"/>
                </c:ext>
              </c:extLst>
            </c:dLbl>
            <c:dLbl>
              <c:idx val="9"/>
              <c:layout>
                <c:manualLayout>
                  <c:x val="-1.6433050126654378E-16"/>
                  <c:y val="2.72868443648720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8131-459D-B11A-37324B0433D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G2_3!$L$17:$L$26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G2_3!$P$17:$P$26</c:f>
              <c:numCache>
                <c:formatCode>#\ ##0.0</c:formatCode>
                <c:ptCount val="10"/>
                <c:pt idx="0">
                  <c:v>1438.4070949310217</c:v>
                </c:pt>
                <c:pt idx="1">
                  <c:v>1522.9451771693998</c:v>
                </c:pt>
                <c:pt idx="2">
                  <c:v>1550.6448194005554</c:v>
                </c:pt>
                <c:pt idx="3">
                  <c:v>1579.5750599602623</c:v>
                </c:pt>
                <c:pt idx="4">
                  <c:v>1548.4097869603866</c:v>
                </c:pt>
                <c:pt idx="5">
                  <c:v>1575.4431485403775</c:v>
                </c:pt>
                <c:pt idx="6">
                  <c:v>1524.6282177668402</c:v>
                </c:pt>
                <c:pt idx="7">
                  <c:v>1507.7701426089175</c:v>
                </c:pt>
                <c:pt idx="8">
                  <c:v>1149.7341828198621</c:v>
                </c:pt>
                <c:pt idx="9">
                  <c:v>1690.0983481964597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8131-459D-B11A-37324B0433D9}"/>
            </c:ext>
          </c:extLst>
        </c:ser>
        <c:ser>
          <c:idx val="3"/>
          <c:order val="3"/>
          <c:tx>
            <c:strRef>
              <c:f>G2_3!$Q$5</c:f>
              <c:strCache>
                <c:ptCount val="1"/>
                <c:pt idx="0">
                  <c:v>XI. Choroby tráviacej sústavy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982828591885802E-2"/>
                  <c:y val="-1.75259818980026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8131-459D-B11A-37324B0433D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8131-459D-B11A-37324B0433D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8131-459D-B11A-37324B0433D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8131-459D-B11A-37324B0433D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8131-459D-B11A-37324B0433D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8131-459D-B11A-37324B0433D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8131-459D-B11A-37324B0433D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8131-459D-B11A-37324B0433D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8131-459D-B11A-37324B0433D9}"/>
                </c:ext>
              </c:extLst>
            </c:dLbl>
            <c:dLbl>
              <c:idx val="9"/>
              <c:layout>
                <c:manualLayout>
                  <c:x val="-6.7226461974108989E-3"/>
                  <c:y val="2.32183421018561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8131-459D-B11A-37324B0433D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G2_3!$L$17:$L$26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G2_3!$Q$17:$Q$26</c:f>
              <c:numCache>
                <c:formatCode>#\ ##0.0</c:formatCode>
                <c:ptCount val="10"/>
                <c:pt idx="0">
                  <c:v>2108.5036390591795</c:v>
                </c:pt>
                <c:pt idx="1">
                  <c:v>2076.9231124475086</c:v>
                </c:pt>
                <c:pt idx="2">
                  <c:v>2097.4231768841273</c:v>
                </c:pt>
                <c:pt idx="3">
                  <c:v>2149.2494054676235</c:v>
                </c:pt>
                <c:pt idx="4">
                  <c:v>2209.9700826628132</c:v>
                </c:pt>
                <c:pt idx="5">
                  <c:v>2102.4661296361442</c:v>
                </c:pt>
                <c:pt idx="6">
                  <c:v>2100.8412232533019</c:v>
                </c:pt>
                <c:pt idx="7">
                  <c:v>2068.8111266528022</c:v>
                </c:pt>
                <c:pt idx="8">
                  <c:v>1627.9321546552035</c:v>
                </c:pt>
                <c:pt idx="9">
                  <c:v>1530.7265300512258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8131-459D-B11A-37324B0433D9}"/>
            </c:ext>
          </c:extLst>
        </c:ser>
        <c:ser>
          <c:idx val="4"/>
          <c:order val="4"/>
          <c:tx>
            <c:strRef>
              <c:f>G2_3!$R$5</c:f>
              <c:strCache>
                <c:ptCount val="1"/>
                <c:pt idx="0">
                  <c:v>XIII. Choroby svalovej a kostrovej sústavy a spojivového tkaniva</c:v>
                </c:pt>
              </c:strCache>
            </c:strRef>
          </c:tx>
          <c:spPr>
            <a:ln w="19050" cap="rnd" cmpd="sng">
              <a:solidFill>
                <a:schemeClr val="accent4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9414631994530114E-2"/>
                  <c:y val="1.7292142426512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8131-459D-B11A-37324B0433D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8131-459D-B11A-37324B0433D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8131-459D-B11A-37324B0433D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8131-459D-B11A-37324B0433D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8131-459D-B11A-37324B0433D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8131-459D-B11A-37324B0433D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8131-459D-B11A-37324B0433D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8131-459D-B11A-37324B0433D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8131-459D-B11A-37324B0433D9}"/>
                </c:ext>
              </c:extLst>
            </c:dLbl>
            <c:dLbl>
              <c:idx val="9"/>
              <c:layout>
                <c:manualLayout>
                  <c:x val="-6.7226890756304164E-3"/>
                  <c:y val="-8.5509496927733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8131-459D-B11A-37324B0433D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G2_3!$L$17:$L$26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G2_3!$R$17:$R$26</c:f>
              <c:numCache>
                <c:formatCode>#\ ##0.0</c:formatCode>
                <c:ptCount val="10"/>
                <c:pt idx="0">
                  <c:v>1338.6582054557132</c:v>
                </c:pt>
                <c:pt idx="1">
                  <c:v>1422.2135195258795</c:v>
                </c:pt>
                <c:pt idx="2">
                  <c:v>1536.7852761823103</c:v>
                </c:pt>
                <c:pt idx="3">
                  <c:v>1578.1000794553561</c:v>
                </c:pt>
                <c:pt idx="4">
                  <c:v>1640.1826803521951</c:v>
                </c:pt>
                <c:pt idx="5">
                  <c:v>1716.0144774128478</c:v>
                </c:pt>
                <c:pt idx="6">
                  <c:v>1695.9591009020849</c:v>
                </c:pt>
                <c:pt idx="7">
                  <c:v>1684.6263952915094</c:v>
                </c:pt>
                <c:pt idx="8">
                  <c:v>1166.6792151500679</c:v>
                </c:pt>
                <c:pt idx="9">
                  <c:v>790.20711353620391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8131-459D-B11A-37324B0433D9}"/>
            </c:ext>
          </c:extLst>
        </c:ser>
        <c:ser>
          <c:idx val="6"/>
          <c:order val="5"/>
          <c:tx>
            <c:strRef>
              <c:f>G2_3!$S$5</c:f>
              <c:strCache>
                <c:ptCount val="1"/>
                <c:pt idx="0">
                  <c:v>XIV. Choroby močovopohlavnej sústavy</c:v>
                </c:pt>
              </c:strCache>
            </c:strRef>
          </c:tx>
          <c:spPr>
            <a:ln w="19050" cap="rnd">
              <a:solidFill>
                <a:schemeClr val="accent4">
                  <a:lumMod val="25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accent4">
                    <a:lumMod val="25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8353420635166839E-2"/>
                  <c:y val="2.49655658714301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8131-459D-B11A-37324B0433D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8131-459D-B11A-37324B0433D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8131-459D-B11A-37324B0433D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8131-459D-B11A-37324B0433D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8131-459D-B11A-37324B0433D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8131-459D-B11A-37324B0433D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8131-459D-B11A-37324B0433D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8131-459D-B11A-37324B0433D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8131-459D-B11A-37324B0433D9}"/>
                </c:ext>
              </c:extLst>
            </c:dLbl>
            <c:dLbl>
              <c:idx val="9"/>
              <c:layout>
                <c:manualLayout>
                  <c:x val="-1.1204481792717252E-2"/>
                  <c:y val="2.47486465583913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8131-459D-B11A-37324B0433D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G2_3!$S$17:$S$26</c:f>
              <c:numCache>
                <c:formatCode>#\ ##0.0</c:formatCode>
                <c:ptCount val="10"/>
                <c:pt idx="0">
                  <c:v>1159.9645608506135</c:v>
                </c:pt>
                <c:pt idx="1">
                  <c:v>1167.1424157771673</c:v>
                </c:pt>
                <c:pt idx="2">
                  <c:v>1170.1071613976103</c:v>
                </c:pt>
                <c:pt idx="3">
                  <c:v>1146.7973425644986</c:v>
                </c:pt>
                <c:pt idx="4">
                  <c:v>1139.6668721306587</c:v>
                </c:pt>
                <c:pt idx="5">
                  <c:v>1145.6397838554949</c:v>
                </c:pt>
                <c:pt idx="6">
                  <c:v>1096.5396834693145</c:v>
                </c:pt>
                <c:pt idx="7">
                  <c:v>1084.1108609650601</c:v>
                </c:pt>
                <c:pt idx="8">
                  <c:v>855.07380981298729</c:v>
                </c:pt>
                <c:pt idx="9">
                  <c:v>758.76641471843664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8131-459D-B11A-37324B0433D9}"/>
            </c:ext>
          </c:extLst>
        </c:ser>
        <c:ser>
          <c:idx val="5"/>
          <c:order val="6"/>
          <c:tx>
            <c:strRef>
              <c:f>G2_3!$T$5</c:f>
              <c:strCache>
                <c:ptCount val="1"/>
                <c:pt idx="0">
                  <c:v>XXII. Kódy na osobitné účely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5.6022408963585436E-2"/>
                  <c:y val="-1.8561484918793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8131-459D-B11A-37324B0433D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8131-459D-B11A-37324B0433D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8131-459D-B11A-37324B0433D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8131-459D-B11A-37324B0433D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8131-459D-B11A-37324B0433D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8131-459D-B11A-37324B0433D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8131-459D-B11A-37324B0433D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8131-459D-B11A-37324B0433D9}"/>
                </c:ext>
              </c:extLst>
            </c:dLbl>
            <c:dLbl>
              <c:idx val="9"/>
              <c:layout>
                <c:manualLayout>
                  <c:x val="-6.7226890756304164E-3"/>
                  <c:y val="-3.8233735864223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8131-459D-B11A-37324B0433D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G2_3!$T$17:$T$26</c:f>
              <c:numCache>
                <c:formatCode>#\ ##0.0</c:formatCode>
                <c:ptCount val="10"/>
                <c:pt idx="1">
                  <c:v>1.8472704500920634E-2</c:v>
                </c:pt>
                <c:pt idx="2">
                  <c:v>1.8454784578222357E-2</c:v>
                </c:pt>
                <c:pt idx="3">
                  <c:v>1.8437256311326349E-2</c:v>
                </c:pt>
                <c:pt idx="4">
                  <c:v>0.31302953203465972</c:v>
                </c:pt>
                <c:pt idx="5">
                  <c:v>0.62508830521370529</c:v>
                </c:pt>
                <c:pt idx="6">
                  <c:v>0.38554956556366748</c:v>
                </c:pt>
                <c:pt idx="7">
                  <c:v>0.71505223456573508</c:v>
                </c:pt>
                <c:pt idx="8">
                  <c:v>105.53549324790839</c:v>
                </c:pt>
                <c:pt idx="9">
                  <c:v>311.00749707230312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8131-459D-B11A-37324B043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8976592"/>
        <c:axId val="388973064"/>
      </c:lineChart>
      <c:catAx>
        <c:axId val="38897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</a:p>
            </c:rich>
          </c:tx>
          <c:layout>
            <c:manualLayout>
              <c:xMode val="edge"/>
              <c:yMode val="edge"/>
              <c:x val="0.53141871400350571"/>
              <c:y val="0.723667803556640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3064"/>
        <c:crosses val="autoZero"/>
        <c:auto val="1"/>
        <c:lblAlgn val="ctr"/>
        <c:lblOffset val="100"/>
        <c:noMultiLvlLbl val="0"/>
      </c:catAx>
      <c:valAx>
        <c:axId val="388973064"/>
        <c:scaling>
          <c:orientation val="minMax"/>
          <c:max val="36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</a:t>
                </a:r>
                <a:r>
                  <a:rPr lang="sk-SK"/>
                  <a:t>hospitalizácií</a:t>
                </a:r>
                <a:r>
                  <a:rPr lang="en-US"/>
                  <a:t> na 100 000 obyvateľov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1.0596953927471868E-2"/>
              <c:y val="0.101744950094695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6592"/>
        <c:crosses val="autoZero"/>
        <c:crossBetween val="between"/>
        <c:majorUnit val="5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9.9308866668483056E-3"/>
          <c:y val="0.77787837058484266"/>
          <c:w val="0.98518649701659267"/>
          <c:h val="0.222121629415157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sk-SK" sz="1000"/>
              <a:t>G 2.4 Štruktúra hospitalizácií na ochorenia, pri ktorých je hlavnou príčinou ich vzniku alkohol, rok 2021</a:t>
            </a:r>
          </a:p>
        </c:rich>
      </c:tx>
      <c:layout>
        <c:manualLayout>
          <c:xMode val="edge"/>
          <c:yMode val="edge"/>
          <c:x val="0.11869992441421012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147392290249434E-3"/>
          <c:y val="0.14435747511759048"/>
          <c:w val="0.92591137009933744"/>
          <c:h val="0.76206862094045469"/>
        </c:manualLayout>
      </c:layout>
      <c:ofPieChart>
        <c:ofPieType val="bar"/>
        <c:varyColors val="1"/>
        <c:ser>
          <c:idx val="0"/>
          <c:order val="0"/>
          <c:spPr>
            <a:ln>
              <a:noFill/>
            </a:ln>
          </c:spPr>
          <c:explosion val="2"/>
          <c:dPt>
            <c:idx val="0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994-4144-A4A1-A3E445588088}"/>
              </c:ext>
            </c:extLst>
          </c:dPt>
          <c:dPt>
            <c:idx val="1"/>
            <c:bubble3D val="0"/>
            <c:explosion val="1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94-4144-A4A1-A3E445588088}"/>
              </c:ext>
            </c:extLst>
          </c:dPt>
          <c:dPt>
            <c:idx val="2"/>
            <c:bubble3D val="0"/>
            <c:spPr>
              <a:solidFill>
                <a:schemeClr val="accent4">
                  <a:lumMod val="5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994-4144-A4A1-A3E445588088}"/>
              </c:ext>
            </c:extLst>
          </c:dPt>
          <c:dPt>
            <c:idx val="3"/>
            <c:bubble3D val="0"/>
            <c:spPr>
              <a:solidFill>
                <a:schemeClr val="accent3">
                  <a:lumMod val="20000"/>
                  <a:lumOff val="80000"/>
                  <a:alpha val="89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3994-4144-A4A1-A3E445588088}"/>
              </c:ext>
            </c:extLst>
          </c:dPt>
          <c:dPt>
            <c:idx val="4"/>
            <c:bubble3D val="0"/>
            <c:spPr>
              <a:solidFill>
                <a:srgbClr val="FEE2E7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3994-4144-A4A1-A3E445588088}"/>
              </c:ext>
            </c:extLst>
          </c:dPt>
          <c:dPt>
            <c:idx val="5"/>
            <c:bubble3D val="0"/>
            <c:spPr>
              <a:solidFill>
                <a:schemeClr val="bg1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3994-4144-A4A1-A3E445588088}"/>
              </c:ext>
            </c:extLst>
          </c:dPt>
          <c:dPt>
            <c:idx val="6"/>
            <c:bubble3D val="0"/>
            <c:spPr>
              <a:solidFill>
                <a:schemeClr val="bg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3994-4144-A4A1-A3E445588088}"/>
              </c:ext>
            </c:extLst>
          </c:dPt>
          <c:dPt>
            <c:idx val="7"/>
            <c:bubble3D val="0"/>
            <c:spPr>
              <a:solidFill>
                <a:srgbClr val="F2F7FC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3994-4144-A4A1-A3E445588088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3994-4144-A4A1-A3E445588088}"/>
              </c:ext>
            </c:extLst>
          </c:dPt>
          <c:dPt>
            <c:idx val="9"/>
            <c:bubble3D val="0"/>
            <c:explosion val="18"/>
            <c:spPr>
              <a:solidFill>
                <a:schemeClr val="accent3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3994-4144-A4A1-A3E445588088}"/>
              </c:ext>
            </c:extLst>
          </c:dPt>
          <c:dLbls>
            <c:dLbl>
              <c:idx val="0"/>
              <c:layout>
                <c:manualLayout>
                  <c:x val="0.10280099729973187"/>
                  <c:y val="-0.1176324739117411"/>
                </c:manualLayout>
              </c:layout>
              <c:numFmt formatCode="0.0&quot; &quot;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000798832510443"/>
                      <c:h val="0.1815752885251889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994-4144-A4A1-A3E445588088}"/>
                </c:ext>
              </c:extLst>
            </c:dLbl>
            <c:dLbl>
              <c:idx val="1"/>
              <c:layout>
                <c:manualLayout>
                  <c:x val="-0.16043178129670518"/>
                  <c:y val="0.1311979114640208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bg1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8A257EFA-862A-4827-8006-0DC8283BB26B}" type="CATEGORYNAME">
                      <a:rPr lang="en-US">
                        <a:solidFill>
                          <a:sysClr val="windowText" lastClr="000000"/>
                        </a:solidFill>
                      </a:rPr>
                      <a:pPr>
                        <a:defRPr sz="800" b="0" i="0" u="none" strike="noStrike" kern="1200" baseline="0">
                          <a:solidFill>
                            <a:schemeClr val="bg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t>[NÁZOV KATEGÓRIE]</a:t>
                    </a:fld>
                    <a:r>
                      <a:rPr lang="en-US" baseline="0"/>
                      <a:t>
</a:t>
                    </a:r>
                    <a:fld id="{88D7A930-2C98-46DC-B8C5-2D45F3A83681}" type="PERCENTAGE">
                      <a:rPr lang="en-US" baseline="0">
                        <a:solidFill>
                          <a:sysClr val="windowText" lastClr="000000"/>
                        </a:solidFill>
                      </a:rPr>
                      <a:pPr>
                        <a:defRPr sz="800" b="0" i="0" u="none" strike="noStrike" kern="1200" baseline="0">
                          <a:solidFill>
                            <a:schemeClr val="bg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t>[PERCENTO]</a:t>
                    </a:fld>
                    <a:endParaRPr lang="en-US" baseline="0"/>
                  </a:p>
                </c:rich>
              </c:tx>
              <c:numFmt formatCode="0.0&quot; &quot;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677805984215312"/>
                      <c:h val="0.1384608290633003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994-4144-A4A1-A3E445588088}"/>
                </c:ext>
              </c:extLst>
            </c:dLbl>
            <c:dLbl>
              <c:idx val="2"/>
              <c:layout>
                <c:manualLayout>
                  <c:x val="-5.3642447305578815E-2"/>
                  <c:y val="-0.229819258354602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994-4144-A4A1-A3E445588088}"/>
                </c:ext>
              </c:extLst>
            </c:dLbl>
            <c:dLbl>
              <c:idx val="3"/>
              <c:numFmt formatCode="0.0&quot; &quot;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7-3994-4144-A4A1-A3E445588088}"/>
                </c:ext>
              </c:extLst>
            </c:dLbl>
            <c:dLbl>
              <c:idx val="4"/>
              <c:numFmt formatCode="0.0&quot; &quot;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9-3994-4144-A4A1-A3E445588088}"/>
                </c:ext>
              </c:extLst>
            </c:dLbl>
            <c:dLbl>
              <c:idx val="5"/>
              <c:numFmt formatCode="0.0&quot; &quot;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B-3994-4144-A4A1-A3E445588088}"/>
                </c:ext>
              </c:extLst>
            </c:dLbl>
            <c:dLbl>
              <c:idx val="6"/>
              <c:layout>
                <c:manualLayout>
                  <c:x val="9.4176574766451932E-3"/>
                  <c:y val="-1.9851126968277014E-2"/>
                </c:manualLayout>
              </c:layout>
              <c:numFmt formatCode="0.0&quot; &quot;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6580063265855666E-2"/>
                      <c:h val="9.378485181863155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3994-4144-A4A1-A3E445588088}"/>
                </c:ext>
              </c:extLst>
            </c:dLbl>
            <c:dLbl>
              <c:idx val="7"/>
              <c:layout>
                <c:manualLayout>
                  <c:x val="-3.5968442932728648E-3"/>
                  <c:y val="7.7757110071385888E-2"/>
                </c:manualLayout>
              </c:layout>
              <c:numFmt formatCode="0.0&quot; &quot;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632721437892638"/>
                      <c:h val="8.71676943996458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3994-4144-A4A1-A3E445588088}"/>
                </c:ext>
              </c:extLst>
            </c:dLbl>
            <c:dLbl>
              <c:idx val="8"/>
              <c:layout>
                <c:manualLayout>
                  <c:x val="-1.8680003283746045E-2"/>
                  <c:y val="0.17644935628142572"/>
                </c:manualLayout>
              </c:layout>
              <c:numFmt formatCode="0.0&quot; &quot;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8136939626939442E-2"/>
                      <c:h val="9.378472492918582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1-3994-4144-A4A1-A3E445588088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994-4144-A4A1-A3E445588088}"/>
                </c:ext>
              </c:extLst>
            </c:dLbl>
            <c:numFmt formatCode="0.0&quot; &quot;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317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G2_4!$I$7:$I$15</c:f>
              <c:strCache>
                <c:ptCount val="9"/>
                <c:pt idx="0">
                  <c:v>F10.0 – F10.9 Porucha psychiky a správania zapríčinená užívaním alkoholu</c:v>
                </c:pt>
                <c:pt idx="1">
                  <c:v>K70.3 Alkoholová cirhóza pečene</c:v>
                </c:pt>
                <c:pt idx="2">
                  <c:v>T51.0 Toxický účinok etanolu</c:v>
                </c:pt>
                <c:pt idx="3">
                  <c:v>K86.0</c:v>
                </c:pt>
                <c:pt idx="4">
                  <c:v>K29.2</c:v>
                </c:pt>
                <c:pt idx="5">
                  <c:v>G62.1</c:v>
                </c:pt>
                <c:pt idx="6">
                  <c:v>I42.6</c:v>
                </c:pt>
                <c:pt idx="7">
                  <c:v>X45.0 – X45.9</c:v>
                </c:pt>
                <c:pt idx="8">
                  <c:v>G72.1</c:v>
                </c:pt>
              </c:strCache>
            </c:strRef>
          </c:cat>
          <c:val>
            <c:numRef>
              <c:f>G2_4!$J$7:$J$15</c:f>
              <c:numCache>
                <c:formatCode>#,##0</c:formatCode>
                <c:ptCount val="9"/>
                <c:pt idx="0">
                  <c:v>10020</c:v>
                </c:pt>
                <c:pt idx="1">
                  <c:v>1948</c:v>
                </c:pt>
                <c:pt idx="2">
                  <c:v>174</c:v>
                </c:pt>
                <c:pt idx="3">
                  <c:v>61</c:v>
                </c:pt>
                <c:pt idx="4">
                  <c:v>33</c:v>
                </c:pt>
                <c:pt idx="5">
                  <c:v>29</c:v>
                </c:pt>
                <c:pt idx="6">
                  <c:v>7</c:v>
                </c:pt>
                <c:pt idx="7">
                  <c:v>6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3994-4144-A4A1-A3E445588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24"/>
        <c:splitType val="percent"/>
        <c:splitPos val="1"/>
        <c:secondPieSize val="52"/>
        <c:serLines>
          <c:spPr>
            <a:ln w="317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2.5 Vývoj počtu hospitalizácií na alkoholovú cirhózu pečene (K70.3) podľa pohlavia a vekových skupín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5.4583215681885705E-2"/>
          <c:y val="0.22550003675573052"/>
          <c:w val="0.92245735740920654"/>
          <c:h val="0.59840802309530439"/>
        </c:manualLayout>
      </c:layout>
      <c:lineChart>
        <c:grouping val="standard"/>
        <c:varyColors val="0"/>
        <c:ser>
          <c:idx val="0"/>
          <c:order val="0"/>
          <c:tx>
            <c:strRef>
              <c:f>G2_5!$L$5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(G2_5!$K$6:$K$14,G2_5!$K$16:$K$23)</c:f>
              <c:numCache>
                <c:formatCode>General</c:formatCode>
                <c:ptCount val="1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cat>
          <c:val>
            <c:numRef>
              <c:f>(G2_5!$L$6:$L$14,G2_5!$L$16:$L$23)</c:f>
              <c:numCache>
                <c:formatCode>0.0</c:formatCode>
                <c:ptCount val="17"/>
                <c:pt idx="0">
                  <c:v>36.354079647244248</c:v>
                </c:pt>
                <c:pt idx="1">
                  <c:v>39.482566593739897</c:v>
                </c:pt>
                <c:pt idx="2">
                  <c:v>43.414526047394318</c:v>
                </c:pt>
                <c:pt idx="3">
                  <c:v>54.406410612414987</c:v>
                </c:pt>
                <c:pt idx="4">
                  <c:v>64.540503397120986</c:v>
                </c:pt>
                <c:pt idx="5">
                  <c:v>66.686354661389331</c:v>
                </c:pt>
                <c:pt idx="6">
                  <c:v>54.690354316974492</c:v>
                </c:pt>
                <c:pt idx="7">
                  <c:v>52.636730105636019</c:v>
                </c:pt>
                <c:pt idx="9">
                  <c:v>13.13916172148217</c:v>
                </c:pt>
                <c:pt idx="10">
                  <c:v>13.95886559753029</c:v>
                </c:pt>
                <c:pt idx="11">
                  <c:v>14.630212395096972</c:v>
                </c:pt>
                <c:pt idx="12">
                  <c:v>21.973819917005741</c:v>
                </c:pt>
                <c:pt idx="13">
                  <c:v>23.493754427496661</c:v>
                </c:pt>
                <c:pt idx="14">
                  <c:v>22.393940952014802</c:v>
                </c:pt>
                <c:pt idx="15">
                  <c:v>20.623657985276282</c:v>
                </c:pt>
                <c:pt idx="16" formatCode="#\ ##0.0">
                  <c:v>19.67377146378794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C5-4E06-8635-DB2049CCC510}"/>
            </c:ext>
          </c:extLst>
        </c:ser>
        <c:ser>
          <c:idx val="2"/>
          <c:order val="1"/>
          <c:tx>
            <c:strRef>
              <c:f>G2_5!$N$5</c:f>
              <c:strCache>
                <c:ptCount val="1"/>
                <c:pt idx="0">
                  <c:v>15 – 24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(G2_5!$K$6:$K$14,G2_5!$K$16:$K$23)</c:f>
              <c:numCache>
                <c:formatCode>General</c:formatCode>
                <c:ptCount val="1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cat>
          <c:val>
            <c:numRef>
              <c:f>(G2_5!$N$6:$N$14,G2_5!$N$16:$N$23)</c:f>
              <c:numCache>
                <c:formatCode>#,##0</c:formatCode>
                <c:ptCount val="17"/>
                <c:pt idx="0" formatCode="#\ ##0.0">
                  <c:v>1.4577726982497983</c:v>
                </c:pt>
                <c:pt idx="1">
                  <c:v>0</c:v>
                </c:pt>
                <c:pt idx="2" formatCode="#\ ##0.0">
                  <c:v>0.31336469069338202</c:v>
                </c:pt>
                <c:pt idx="3">
                  <c:v>0</c:v>
                </c:pt>
                <c:pt idx="4" formatCode="#\ ##0.0">
                  <c:v>1.3518263173547462</c:v>
                </c:pt>
                <c:pt idx="5" formatCode="#\ ##0.0">
                  <c:v>1.3905643257675047</c:v>
                </c:pt>
                <c:pt idx="6" formatCode="#\ ##0.0">
                  <c:v>0.70649409370937666</c:v>
                </c:pt>
                <c:pt idx="7" formatCode="#\ ##0.0">
                  <c:v>0.36193592286421611</c:v>
                </c:pt>
                <c:pt idx="9" formatCode="#\ ##0.0">
                  <c:v>0.30533884978855286</c:v>
                </c:pt>
                <c:pt idx="10" formatCode="#\ ##0.0">
                  <c:v>0.63241606653017013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 formatCode="#\ ##0.0">
                  <c:v>0.36582934426919189</c:v>
                </c:pt>
                <c:pt idx="15" formatCode="#\ ##0.0">
                  <c:v>0.37230081906180196</c:v>
                </c:pt>
                <c:pt idx="16" formatCode="#\ ##0.0">
                  <c:v>0.3806152645751858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C5-4E06-8635-DB2049CCC510}"/>
            </c:ext>
          </c:extLst>
        </c:ser>
        <c:ser>
          <c:idx val="3"/>
          <c:order val="2"/>
          <c:tx>
            <c:strRef>
              <c:f>G2_5!$O$5</c:f>
              <c:strCache>
                <c:ptCount val="1"/>
                <c:pt idx="0">
                  <c:v>25 – 34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(G2_5!$K$6:$K$14,G2_5!$K$16:$K$23)</c:f>
              <c:numCache>
                <c:formatCode>General</c:formatCode>
                <c:ptCount val="1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cat>
          <c:val>
            <c:numRef>
              <c:f>(G2_5!$O$6:$O$14,G2_5!$O$16:$O$23)</c:f>
              <c:numCache>
                <c:formatCode>#\ ##0.0</c:formatCode>
                <c:ptCount val="17"/>
                <c:pt idx="0">
                  <c:v>3.8663779771110427</c:v>
                </c:pt>
                <c:pt idx="1">
                  <c:v>6.7016694089589768</c:v>
                </c:pt>
                <c:pt idx="2">
                  <c:v>5.853765903218517</c:v>
                </c:pt>
                <c:pt idx="3">
                  <c:v>11.655025516180862</c:v>
                </c:pt>
                <c:pt idx="4">
                  <c:v>11.872714805275363</c:v>
                </c:pt>
                <c:pt idx="5">
                  <c:v>15.123510737072808</c:v>
                </c:pt>
                <c:pt idx="6">
                  <c:v>12.525610399835379</c:v>
                </c:pt>
                <c:pt idx="7">
                  <c:v>16.699557726792584</c:v>
                </c:pt>
                <c:pt idx="9">
                  <c:v>1.907452775641828</c:v>
                </c:pt>
                <c:pt idx="10">
                  <c:v>3.6311172221469099</c:v>
                </c:pt>
                <c:pt idx="11">
                  <c:v>7.8446754265542262</c:v>
                </c:pt>
                <c:pt idx="12">
                  <c:v>6.9647150125675799</c:v>
                </c:pt>
                <c:pt idx="13">
                  <c:v>5.8200957785327034</c:v>
                </c:pt>
                <c:pt idx="14">
                  <c:v>7.2451111671744712</c:v>
                </c:pt>
                <c:pt idx="15">
                  <c:v>7.1963538473839925</c:v>
                </c:pt>
                <c:pt idx="16">
                  <c:v>6.3848274292186362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C5-4E06-8635-DB2049CCC510}"/>
            </c:ext>
          </c:extLst>
        </c:ser>
        <c:ser>
          <c:idx val="4"/>
          <c:order val="3"/>
          <c:tx>
            <c:strRef>
              <c:f>G2_5!$P$5</c:f>
              <c:strCache>
                <c:ptCount val="1"/>
                <c:pt idx="0">
                  <c:v>35 – 44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(G2_5!$K$6:$K$14,G2_5!$K$16:$K$23)</c:f>
              <c:numCache>
                <c:formatCode>General</c:formatCode>
                <c:ptCount val="1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cat>
          <c:val>
            <c:numRef>
              <c:f>(G2_5!$P$6:$P$14,G2_5!$P$16:$P$23)</c:f>
              <c:numCache>
                <c:formatCode>#\ ##0.0</c:formatCode>
                <c:ptCount val="17"/>
                <c:pt idx="0">
                  <c:v>29.363960555942363</c:v>
                </c:pt>
                <c:pt idx="1">
                  <c:v>29.196391775151852</c:v>
                </c:pt>
                <c:pt idx="2">
                  <c:v>37.355372266178023</c:v>
                </c:pt>
                <c:pt idx="3">
                  <c:v>33.658112260732345</c:v>
                </c:pt>
                <c:pt idx="4">
                  <c:v>39.767177301851348</c:v>
                </c:pt>
                <c:pt idx="5">
                  <c:v>40.673040951444655</c:v>
                </c:pt>
                <c:pt idx="6">
                  <c:v>36.02867882834736</c:v>
                </c:pt>
                <c:pt idx="7">
                  <c:v>39.145786165043468</c:v>
                </c:pt>
                <c:pt idx="9">
                  <c:v>10.558876535536619</c:v>
                </c:pt>
                <c:pt idx="10">
                  <c:v>7.5418691579974455</c:v>
                </c:pt>
                <c:pt idx="11">
                  <c:v>7.4453147448641861</c:v>
                </c:pt>
                <c:pt idx="12">
                  <c:v>19.844062587250423</c:v>
                </c:pt>
                <c:pt idx="13">
                  <c:v>19.333255846871406</c:v>
                </c:pt>
                <c:pt idx="14">
                  <c:v>18.682535289233325</c:v>
                </c:pt>
                <c:pt idx="15">
                  <c:v>18.76448600945406</c:v>
                </c:pt>
                <c:pt idx="16">
                  <c:v>18.553834302516744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C5-4E06-8635-DB2049CCC510}"/>
            </c:ext>
          </c:extLst>
        </c:ser>
        <c:ser>
          <c:idx val="5"/>
          <c:order val="4"/>
          <c:tx>
            <c:strRef>
              <c:f>G2_5!$Q$5</c:f>
              <c:strCache>
                <c:ptCount val="1"/>
                <c:pt idx="0">
                  <c:v>45 – 54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(G2_5!$K$6:$K$14,G2_5!$K$16:$K$23)</c:f>
              <c:numCache>
                <c:formatCode>General</c:formatCode>
                <c:ptCount val="1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cat>
          <c:val>
            <c:numRef>
              <c:f>(G2_5!$Q$6:$Q$14,G2_5!$Q$16:$Q$23)</c:f>
              <c:numCache>
                <c:formatCode>#\ ##0.0</c:formatCode>
                <c:ptCount val="17"/>
                <c:pt idx="0">
                  <c:v>71.530066793616427</c:v>
                </c:pt>
                <c:pt idx="1">
                  <c:v>75.694035282293001</c:v>
                </c:pt>
                <c:pt idx="2">
                  <c:v>74.674202561408435</c:v>
                </c:pt>
                <c:pt idx="3">
                  <c:v>110.99177501249348</c:v>
                </c:pt>
                <c:pt idx="4">
                  <c:v>118.22880687201527</c:v>
                </c:pt>
                <c:pt idx="5">
                  <c:v>101.6135861128099</c:v>
                </c:pt>
                <c:pt idx="6">
                  <c:v>83.781882563093291</c:v>
                </c:pt>
                <c:pt idx="7">
                  <c:v>95.40785575973635</c:v>
                </c:pt>
                <c:pt idx="9">
                  <c:v>28.293283229499732</c:v>
                </c:pt>
                <c:pt idx="10">
                  <c:v>34.832561810519159</c:v>
                </c:pt>
                <c:pt idx="11">
                  <c:v>36.39505582890434</c:v>
                </c:pt>
                <c:pt idx="12">
                  <c:v>43.274972224957736</c:v>
                </c:pt>
                <c:pt idx="13">
                  <c:v>53.102653206657358</c:v>
                </c:pt>
                <c:pt idx="14">
                  <c:v>47.601820293608029</c:v>
                </c:pt>
                <c:pt idx="15">
                  <c:v>35.908182242064022</c:v>
                </c:pt>
                <c:pt idx="16">
                  <c:v>40.506382385510292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C5-4E06-8635-DB2049CCC510}"/>
            </c:ext>
          </c:extLst>
        </c:ser>
        <c:ser>
          <c:idx val="6"/>
          <c:order val="5"/>
          <c:tx>
            <c:strRef>
              <c:f>G2_5!$R$5</c:f>
              <c:strCache>
                <c:ptCount val="1"/>
                <c:pt idx="0">
                  <c:v>55 – 64</c:v>
                </c:pt>
              </c:strCache>
            </c:strRef>
          </c:tx>
          <c:spPr>
            <a:ln w="19050" cap="rnd">
              <a:solidFill>
                <a:schemeClr val="accent4">
                  <a:lumMod val="2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(G2_5!$K$6:$K$14,G2_5!$K$16:$K$23)</c:f>
              <c:numCache>
                <c:formatCode>General</c:formatCode>
                <c:ptCount val="1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cat>
          <c:val>
            <c:numRef>
              <c:f>(G2_5!$R$6:$R$14,G2_5!$R$16:$R$23)</c:f>
              <c:numCache>
                <c:formatCode>#\ ##0.0</c:formatCode>
                <c:ptCount val="17"/>
                <c:pt idx="0">
                  <c:v>105.7124849596058</c:v>
                </c:pt>
                <c:pt idx="1">
                  <c:v>119.16385743099259</c:v>
                </c:pt>
                <c:pt idx="2">
                  <c:v>124.94455228915251</c:v>
                </c:pt>
                <c:pt idx="3">
                  <c:v>158.55744266628818</c:v>
                </c:pt>
                <c:pt idx="4">
                  <c:v>194.00823021541257</c:v>
                </c:pt>
                <c:pt idx="5">
                  <c:v>218.05362557531888</c:v>
                </c:pt>
                <c:pt idx="6">
                  <c:v>154.50711212822637</c:v>
                </c:pt>
                <c:pt idx="7">
                  <c:v>133.13533719084438</c:v>
                </c:pt>
                <c:pt idx="9">
                  <c:v>38.840985007379786</c:v>
                </c:pt>
                <c:pt idx="10">
                  <c:v>41.69434420105479</c:v>
                </c:pt>
                <c:pt idx="11">
                  <c:v>39.041149371437498</c:v>
                </c:pt>
                <c:pt idx="12">
                  <c:v>61.487929052389553</c:v>
                </c:pt>
                <c:pt idx="13">
                  <c:v>65.288790100520842</c:v>
                </c:pt>
                <c:pt idx="14">
                  <c:v>61.771229849141818</c:v>
                </c:pt>
                <c:pt idx="15">
                  <c:v>55.119567581588448</c:v>
                </c:pt>
                <c:pt idx="16">
                  <c:v>46.726226665919775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C5-4E06-8635-DB2049CCC510}"/>
            </c:ext>
          </c:extLst>
        </c:ser>
        <c:ser>
          <c:idx val="7"/>
          <c:order val="6"/>
          <c:tx>
            <c:strRef>
              <c:f>G2_5!$S$5</c:f>
              <c:strCache>
                <c:ptCount val="1"/>
                <c:pt idx="0">
                  <c:v>65+</c:v>
                </c:pt>
              </c:strCache>
            </c:strRef>
          </c:tx>
          <c:spPr>
            <a:ln w="19050" cap="rnd">
              <a:solidFill>
                <a:schemeClr val="accent1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(G2_5!$K$6:$K$14,G2_5!$K$16:$K$23)</c:f>
              <c:numCache>
                <c:formatCode>General</c:formatCode>
                <c:ptCount val="1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cat>
          <c:val>
            <c:numRef>
              <c:f>(G2_5!$S$6:$S$14,G2_5!$S$16:$S$23)</c:f>
              <c:numCache>
                <c:formatCode>#\ ##0.0</c:formatCode>
                <c:ptCount val="17"/>
                <c:pt idx="0">
                  <c:v>63.831764720323925</c:v>
                </c:pt>
                <c:pt idx="1">
                  <c:v>65.318985602887508</c:v>
                </c:pt>
                <c:pt idx="2">
                  <c:v>79.850087899491925</c:v>
                </c:pt>
                <c:pt idx="3">
                  <c:v>88.049036540350173</c:v>
                </c:pt>
                <c:pt idx="4">
                  <c:v>110.35426966275558</c:v>
                </c:pt>
                <c:pt idx="5">
                  <c:v>110.99721940639141</c:v>
                </c:pt>
                <c:pt idx="6">
                  <c:v>107.22178266444764</c:v>
                </c:pt>
                <c:pt idx="7">
                  <c:v>88.253158971319053</c:v>
                </c:pt>
                <c:pt idx="9">
                  <c:v>12.829350073823123</c:v>
                </c:pt>
                <c:pt idx="10">
                  <c:v>10.984287188413266</c:v>
                </c:pt>
                <c:pt idx="11">
                  <c:v>12.686317499649594</c:v>
                </c:pt>
                <c:pt idx="12">
                  <c:v>21.38876456119365</c:v>
                </c:pt>
                <c:pt idx="13">
                  <c:v>20.934223325910327</c:v>
                </c:pt>
                <c:pt idx="14">
                  <c:v>20.313650213852419</c:v>
                </c:pt>
                <c:pt idx="15">
                  <c:v>23.366623224068711</c:v>
                </c:pt>
                <c:pt idx="16">
                  <c:v>21.394988937007803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C5-4E06-8635-DB2049CCC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8726688"/>
        <c:axId val="1308729600"/>
        <c:extLst/>
      </c:lineChart>
      <c:catAx>
        <c:axId val="1308726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217089653532288"/>
              <c:y val="0.888390228817070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18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08729600"/>
        <c:crosses val="autoZero"/>
        <c:auto val="1"/>
        <c:lblAlgn val="ctr"/>
        <c:lblOffset val="100"/>
        <c:noMultiLvlLbl val="0"/>
      </c:catAx>
      <c:valAx>
        <c:axId val="1308729600"/>
        <c:scaling>
          <c:orientation val="minMax"/>
          <c:max val="24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08726688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760015117157973E-2"/>
          <c:y val="0.91773845010218291"/>
          <c:w val="0.94403363567649279"/>
          <c:h val="7.49932478190122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2.6 Pacienti s akútnym koronárnym syndrómom hlásení</a:t>
            </a:r>
          </a:p>
          <a:p>
            <a:pPr>
              <a:defRPr sz="1000" b="1"/>
            </a:pPr>
            <a:r>
              <a:rPr lang="sk-SK" sz="1000" b="1"/>
              <a:t>do registra v danom roku podľa vekových skupín   </a:t>
            </a:r>
          </a:p>
        </c:rich>
      </c:tx>
      <c:layout>
        <c:manualLayout>
          <c:xMode val="edge"/>
          <c:yMode val="edge"/>
          <c:x val="0.14485559725269731"/>
          <c:y val="2.949852507374631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522622663302761"/>
          <c:y val="0.10874294474252667"/>
          <c:w val="0.89477377336697239"/>
          <c:h val="0.67888788237753461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G2_6!$N$4</c:f>
              <c:strCache>
                <c:ptCount val="1"/>
                <c:pt idx="0">
                  <c:v>0 – 44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908273B-5ED2-401F-A1AC-AA027F789ECA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C3E-45FF-AC3F-791A0179D1A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D22C096-E280-4251-A249-9382460247C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C3E-45FF-AC3F-791A0179D1A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F45EC2F-8F73-4FBE-8600-0C4DA80646C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C3E-45FF-AC3F-791A0179D1A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3F611C0-F079-4C88-AE25-B6AF59EC6B7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C53-45BB-BA28-60D384E760F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755E345-34DD-44C6-89DB-16BFE92D5B8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C3E-45FF-AC3F-791A0179D1A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677E5D5-5300-474D-897A-81AB5CAB3B4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C3E-45FF-AC3F-791A0179D1A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C4F21B0-4E0B-4685-A5F1-D92E7E0B908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C3E-45FF-AC3F-791A0179D1A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96833EF-31FF-409A-91CE-192F707A755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C3E-45FF-AC3F-791A0179D1A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73D15DF-0483-4D3F-BDD2-7DA2415576B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C3E-45FF-AC3F-791A0179D1A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8C72413-9D16-44BE-A985-F5BE9621526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C3E-45FF-AC3F-791A0179D1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G2_6!$L$6:$L$15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G2_6!$N$6:$N$15</c:f>
              <c:numCache>
                <c:formatCode>#,##0</c:formatCode>
                <c:ptCount val="10"/>
                <c:pt idx="0">
                  <c:v>221</c:v>
                </c:pt>
                <c:pt idx="1">
                  <c:v>158</c:v>
                </c:pt>
                <c:pt idx="2">
                  <c:v>245</c:v>
                </c:pt>
                <c:pt idx="3">
                  <c:v>174</c:v>
                </c:pt>
                <c:pt idx="4">
                  <c:v>226</c:v>
                </c:pt>
                <c:pt idx="5">
                  <c:v>182</c:v>
                </c:pt>
                <c:pt idx="6">
                  <c:v>181</c:v>
                </c:pt>
                <c:pt idx="7">
                  <c:v>149</c:v>
                </c:pt>
                <c:pt idx="8">
                  <c:v>165</c:v>
                </c:pt>
                <c:pt idx="9" formatCode="General">
                  <c:v>197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G2_6!$N$17:$N$26</c15:f>
                <c15:dlblRangeCache>
                  <c:ptCount val="10"/>
                  <c:pt idx="0">
                    <c:v>4,2 %</c:v>
                  </c:pt>
                  <c:pt idx="1">
                    <c:v>3,8 %</c:v>
                  </c:pt>
                  <c:pt idx="2">
                    <c:v>4,7 %</c:v>
                  </c:pt>
                  <c:pt idx="3">
                    <c:v>4,0 %</c:v>
                  </c:pt>
                  <c:pt idx="4">
                    <c:v>4,6 %</c:v>
                  </c:pt>
                  <c:pt idx="5">
                    <c:v>4,4 %</c:v>
                  </c:pt>
                  <c:pt idx="6">
                    <c:v>3,9 %</c:v>
                  </c:pt>
                  <c:pt idx="7">
                    <c:v>3,6 %</c:v>
                  </c:pt>
                  <c:pt idx="8">
                    <c:v>4,1 %</c:v>
                  </c:pt>
                  <c:pt idx="9">
                    <c:v>5,2 %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EC53-45BB-BA28-60D384E760F3}"/>
            </c:ext>
          </c:extLst>
        </c:ser>
        <c:ser>
          <c:idx val="2"/>
          <c:order val="2"/>
          <c:tx>
            <c:strRef>
              <c:f>G2_6!$O$4</c:f>
              <c:strCache>
                <c:ptCount val="1"/>
                <c:pt idx="0">
                  <c:v>45 – 64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0FB76DF-FA7F-40A0-923C-F4047E1DDD7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C3E-45FF-AC3F-791A0179D1A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6AC4E72-D368-41C7-A108-C90F794B4F4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C3E-45FF-AC3F-791A0179D1A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BF17FBA-71A5-4AC9-BF43-DCFA34DDBF9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C3E-45FF-AC3F-791A0179D1A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C5E157A-E94F-4A77-8250-C677CE5FD5C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C3E-45FF-AC3F-791A0179D1A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96AAD25-6220-4970-B6B1-FB50F21754D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C3E-45FF-AC3F-791A0179D1A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ACDA0AF-1EF0-4D22-88F2-9AC77CF14CF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C3E-45FF-AC3F-791A0179D1A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70D009C-FFD6-4360-91F0-0FE68B7691C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C3E-45FF-AC3F-791A0179D1AD}"/>
                </c:ext>
              </c:extLst>
            </c:dLbl>
            <c:dLbl>
              <c:idx val="7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2042A4B-17F6-4003-BBCA-35DE7DAAC4AE}" type="CELLRANGE">
                      <a:rPr lang="sk-SK"/>
                      <a:pPr>
                        <a:defRPr sz="700"/>
                      </a:pPr>
                      <a:t>[CELLRANGE]</a:t>
                    </a:fld>
                    <a:endParaRPr lang="sk-SK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C3E-45FF-AC3F-791A0179D1A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E21F5D0-711B-4B70-9592-052E18DC0E4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C3E-45FF-AC3F-791A0179D1A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9868A17-0ABC-4927-9F7D-97B0661CB51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5C3E-45FF-AC3F-791A0179D1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G2_6!$L$6:$L$15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G2_6!$O$6:$O$15</c:f>
              <c:numCache>
                <c:formatCode>#,##0</c:formatCode>
                <c:ptCount val="10"/>
                <c:pt idx="0">
                  <c:v>2199</c:v>
                </c:pt>
                <c:pt idx="1">
                  <c:v>1590</c:v>
                </c:pt>
                <c:pt idx="2">
                  <c:v>2121</c:v>
                </c:pt>
                <c:pt idx="3">
                  <c:v>1779</c:v>
                </c:pt>
                <c:pt idx="4">
                  <c:v>1982</c:v>
                </c:pt>
                <c:pt idx="5">
                  <c:v>1711</c:v>
                </c:pt>
                <c:pt idx="6">
                  <c:v>1757</c:v>
                </c:pt>
                <c:pt idx="7">
                  <c:v>1643</c:v>
                </c:pt>
                <c:pt idx="8">
                  <c:v>1605</c:v>
                </c:pt>
                <c:pt idx="9" formatCode="General">
                  <c:v>1609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G2_6!$O$17:$O$26</c15:f>
                <c15:dlblRangeCache>
                  <c:ptCount val="10"/>
                  <c:pt idx="0">
                    <c:v>41,9 %</c:v>
                  </c:pt>
                  <c:pt idx="1">
                    <c:v>38,7 %</c:v>
                  </c:pt>
                  <c:pt idx="2">
                    <c:v>41,0 %</c:v>
                  </c:pt>
                  <c:pt idx="3">
                    <c:v>40,5 %</c:v>
                  </c:pt>
                  <c:pt idx="4">
                    <c:v>40,2 %</c:v>
                  </c:pt>
                  <c:pt idx="5">
                    <c:v>41,8 %</c:v>
                  </c:pt>
                  <c:pt idx="6">
                    <c:v>38,3 %</c:v>
                  </c:pt>
                  <c:pt idx="7">
                    <c:v>40,1 %</c:v>
                  </c:pt>
                  <c:pt idx="8">
                    <c:v>40,3 %</c:v>
                  </c:pt>
                  <c:pt idx="9">
                    <c:v>42,6 %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9-EC53-45BB-BA28-60D384E760F3}"/>
            </c:ext>
          </c:extLst>
        </c:ser>
        <c:ser>
          <c:idx val="3"/>
          <c:order val="3"/>
          <c:tx>
            <c:strRef>
              <c:f>G2_6!$P$4</c:f>
              <c:strCache>
                <c:ptCount val="1"/>
                <c:pt idx="0">
                  <c:v>65 – 74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E16A712-9BB9-48DF-9905-B71C1CAD84F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5C3E-45FF-AC3F-791A0179D1A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C733D7F-D54D-4A71-9A79-825707F2CFD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C3E-45FF-AC3F-791A0179D1A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34B7C52-B00C-4768-B917-207CC55F702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5C3E-45FF-AC3F-791A0179D1A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09F3AB2-E2FB-4868-A3BD-3A37FDCFBA1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C3E-45FF-AC3F-791A0179D1A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4700132-E041-4689-A316-FD88D487343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5C3E-45FF-AC3F-791A0179D1A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7D2F9F3-7310-4DDA-A1C9-C1884B54FAC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5C3E-45FF-AC3F-791A0179D1A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1665E8B-CD7B-4B70-AC09-6F8D1198892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5C3E-45FF-AC3F-791A0179D1A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8D735A8-FDD1-4A08-8503-2042E1BA563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C3E-45FF-AC3F-791A0179D1A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DF2EDBE-5E83-41D6-A330-D8A71C77D52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C3E-45FF-AC3F-791A0179D1A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82DC2AC-C9B4-4C95-91D9-C2AF77A22AB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5C3E-45FF-AC3F-791A0179D1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G2_6!$L$6:$L$15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G2_6!$P$6:$P$15</c:f>
              <c:numCache>
                <c:formatCode>#,##0</c:formatCode>
                <c:ptCount val="10"/>
                <c:pt idx="0">
                  <c:v>1344</c:v>
                </c:pt>
                <c:pt idx="1">
                  <c:v>1084</c:v>
                </c:pt>
                <c:pt idx="2">
                  <c:v>1377</c:v>
                </c:pt>
                <c:pt idx="3">
                  <c:v>1270</c:v>
                </c:pt>
                <c:pt idx="4">
                  <c:v>1464</c:v>
                </c:pt>
                <c:pt idx="5">
                  <c:v>1161</c:v>
                </c:pt>
                <c:pt idx="6">
                  <c:v>1434</c:v>
                </c:pt>
                <c:pt idx="7">
                  <c:v>1286</c:v>
                </c:pt>
                <c:pt idx="8">
                  <c:v>1271</c:v>
                </c:pt>
                <c:pt idx="9" formatCode="General">
                  <c:v>1139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G2_6!$P$17:$P$26</c15:f>
                <c15:dlblRangeCache>
                  <c:ptCount val="10"/>
                  <c:pt idx="0">
                    <c:v>25,6 %</c:v>
                  </c:pt>
                  <c:pt idx="1">
                    <c:v>26,4 %</c:v>
                  </c:pt>
                  <c:pt idx="2">
                    <c:v>26,6 %</c:v>
                  </c:pt>
                  <c:pt idx="3">
                    <c:v>28,9 %</c:v>
                  </c:pt>
                  <c:pt idx="4">
                    <c:v>29,7 %</c:v>
                  </c:pt>
                  <c:pt idx="5">
                    <c:v>28,3 %</c:v>
                  </c:pt>
                  <c:pt idx="6">
                    <c:v>31,2 %</c:v>
                  </c:pt>
                  <c:pt idx="7">
                    <c:v>31,4 %</c:v>
                  </c:pt>
                  <c:pt idx="8">
                    <c:v>31,9 %</c:v>
                  </c:pt>
                  <c:pt idx="9">
                    <c:v>30,1 %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6-EC53-45BB-BA28-60D384E760F3}"/>
            </c:ext>
          </c:extLst>
        </c:ser>
        <c:ser>
          <c:idx val="4"/>
          <c:order val="4"/>
          <c:tx>
            <c:strRef>
              <c:f>G2_6!$Q$4</c:f>
              <c:strCache>
                <c:ptCount val="1"/>
                <c:pt idx="0">
                  <c:v>75 – 84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F27A2C4-1332-4771-9D8A-EF9022194D6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C3E-45FF-AC3F-791A0179D1A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A025698-8811-48C4-A3B0-5C4827CF6C2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C3E-45FF-AC3F-791A0179D1A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047DEEF-A845-4BC1-9532-DA365D52166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C3E-45FF-AC3F-791A0179D1A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AA1AEDB-9E4F-4F4C-8232-DC52DCF5078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5C3E-45FF-AC3F-791A0179D1A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C88A2D5-8EA8-40F4-A4D2-90CD7894498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C3E-45FF-AC3F-791A0179D1A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EB32460-1F4F-41C9-BA9B-63AE28A90B5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C3E-45FF-AC3F-791A0179D1A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6A879EF-A17D-442E-BBE4-BBBCC2BBFFE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C3E-45FF-AC3F-791A0179D1A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DC5AE4D-AB9B-4008-BA5C-512F41602EB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5C3E-45FF-AC3F-791A0179D1A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738BC50-D585-4A99-BBF8-5D0F663423C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5C3E-45FF-AC3F-791A0179D1A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06C2FB6-45DE-493D-A76F-9BA593DC2AC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5C3E-45FF-AC3F-791A0179D1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G2_6!$L$6:$L$15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G2_6!$Q$6:$Q$15</c:f>
              <c:numCache>
                <c:formatCode>#,##0</c:formatCode>
                <c:ptCount val="10"/>
                <c:pt idx="0">
                  <c:v>1160</c:v>
                </c:pt>
                <c:pt idx="1">
                  <c:v>929</c:v>
                </c:pt>
                <c:pt idx="2">
                  <c:v>1140</c:v>
                </c:pt>
                <c:pt idx="3">
                  <c:v>893</c:v>
                </c:pt>
                <c:pt idx="4">
                  <c:v>985</c:v>
                </c:pt>
                <c:pt idx="5">
                  <c:v>800</c:v>
                </c:pt>
                <c:pt idx="6">
                  <c:v>952</c:v>
                </c:pt>
                <c:pt idx="7">
                  <c:v>831</c:v>
                </c:pt>
                <c:pt idx="8">
                  <c:v>750</c:v>
                </c:pt>
                <c:pt idx="9" formatCode="General">
                  <c:v>670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G2_6!$Q$17:$Q$26</c15:f>
                <c15:dlblRangeCache>
                  <c:ptCount val="10"/>
                  <c:pt idx="0">
                    <c:v>22,1 %</c:v>
                  </c:pt>
                  <c:pt idx="1">
                    <c:v>22,6 %</c:v>
                  </c:pt>
                  <c:pt idx="2">
                    <c:v>22,0 %</c:v>
                  </c:pt>
                  <c:pt idx="3">
                    <c:v>20,3 %</c:v>
                  </c:pt>
                  <c:pt idx="4">
                    <c:v>20,0 %</c:v>
                  </c:pt>
                  <c:pt idx="5">
                    <c:v>19,5 %</c:v>
                  </c:pt>
                  <c:pt idx="6">
                    <c:v>20,7 %</c:v>
                  </c:pt>
                  <c:pt idx="7">
                    <c:v>20,3 %</c:v>
                  </c:pt>
                  <c:pt idx="8">
                    <c:v>18,8 %</c:v>
                  </c:pt>
                  <c:pt idx="9">
                    <c:v>17,7 %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3-EC53-45BB-BA28-60D384E760F3}"/>
            </c:ext>
          </c:extLst>
        </c:ser>
        <c:ser>
          <c:idx val="5"/>
          <c:order val="5"/>
          <c:tx>
            <c:strRef>
              <c:f>G2_6!$R$4</c:f>
              <c:strCache>
                <c:ptCount val="1"/>
                <c:pt idx="0">
                  <c:v>85 + 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4.8023378955837227E-17"/>
                  <c:y val="-1.3715929335375702E-17"/>
                </c:manualLayout>
              </c:layout>
              <c:tx>
                <c:rich>
                  <a:bodyPr/>
                  <a:lstStyle/>
                  <a:p>
                    <a:fld id="{DE63A1A2-5EBA-4C2C-873F-12292DDF4BCD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7-5C3E-45FF-AC3F-791A0179D1AD}"/>
                </c:ext>
              </c:extLst>
            </c:dLbl>
            <c:dLbl>
              <c:idx val="1"/>
              <c:layout>
                <c:manualLayout>
                  <c:x val="2.3188401563226922E-3"/>
                  <c:y val="0"/>
                </c:manualLayout>
              </c:layout>
              <c:tx>
                <c:rich>
                  <a:bodyPr/>
                  <a:lstStyle/>
                  <a:p>
                    <a:fld id="{DA91E073-223B-456F-B5B0-303F1DB3358C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5-EC53-45BB-BA28-60D384E760F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086BA80-ECBD-4100-B40A-57A000EFD94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EC53-45BB-BA28-60D384E760F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32EA256-63DE-4332-B091-168BF785B42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5C3E-45FF-AC3F-791A0179D1AD}"/>
                </c:ext>
              </c:extLst>
            </c:dLbl>
            <c:dLbl>
              <c:idx val="4"/>
              <c:layout>
                <c:manualLayout>
                  <c:x val="0"/>
                  <c:y val="5.9852019416560352E-3"/>
                </c:manualLayout>
              </c:layout>
              <c:tx>
                <c:rich>
                  <a:bodyPr/>
                  <a:lstStyle/>
                  <a:p>
                    <a:fld id="{0252252A-CD5F-4527-B132-7E61C23F55FB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9-5C3E-45FF-AC3F-791A0179D1A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B05C6CC-0325-4B5D-8241-DE94285EB52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EC53-45BB-BA28-60D384E760F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5C3E-45FF-AC3F-791A0179D1A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FE17DD6-225C-4E25-9326-A09DB0C559E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5C3E-45FF-AC3F-791A0179D1A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40A0322-289E-4045-BE36-22EB72731C7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5C3E-45FF-AC3F-791A0179D1A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D8C8EB6-A607-48C8-8036-46A5A74A22B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5C3E-45FF-AC3F-791A0179D1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G2_6!$L$6:$L$15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G2_6!$R$6:$R$15</c:f>
              <c:numCache>
                <c:formatCode>#,##0</c:formatCode>
                <c:ptCount val="10"/>
                <c:pt idx="0">
                  <c:v>326</c:v>
                </c:pt>
                <c:pt idx="1">
                  <c:v>348</c:v>
                </c:pt>
                <c:pt idx="2">
                  <c:v>291</c:v>
                </c:pt>
                <c:pt idx="3">
                  <c:v>280</c:v>
                </c:pt>
                <c:pt idx="4">
                  <c:v>273</c:v>
                </c:pt>
                <c:pt idx="5">
                  <c:v>244</c:v>
                </c:pt>
                <c:pt idx="6">
                  <c:v>265</c:v>
                </c:pt>
                <c:pt idx="7">
                  <c:v>190</c:v>
                </c:pt>
                <c:pt idx="8">
                  <c:v>190</c:v>
                </c:pt>
                <c:pt idx="9" formatCode="General">
                  <c:v>165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G2_6!$R$17:$R$26</c15:f>
                <c15:dlblRangeCache>
                  <c:ptCount val="10"/>
                  <c:pt idx="0">
                    <c:v>6,2 %</c:v>
                  </c:pt>
                  <c:pt idx="1">
                    <c:v>8,5 %</c:v>
                  </c:pt>
                  <c:pt idx="2">
                    <c:v>5,6 %</c:v>
                  </c:pt>
                  <c:pt idx="3">
                    <c:v>6,4 %</c:v>
                  </c:pt>
                  <c:pt idx="4">
                    <c:v>5,5 %</c:v>
                  </c:pt>
                  <c:pt idx="5">
                    <c:v>6,0 %</c:v>
                  </c:pt>
                  <c:pt idx="6">
                    <c:v>5,8 %</c:v>
                  </c:pt>
                  <c:pt idx="7">
                    <c:v>4,6 %</c:v>
                  </c:pt>
                  <c:pt idx="8">
                    <c:v>4,8 %</c:v>
                  </c:pt>
                  <c:pt idx="9">
                    <c:v>4,4 %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0-EC53-45BB-BA28-60D384E76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88976200"/>
        <c:axId val="388974632"/>
      </c:barChart>
      <c:lineChart>
        <c:grouping val="standard"/>
        <c:varyColors val="0"/>
        <c:ser>
          <c:idx val="0"/>
          <c:order val="0"/>
          <c:tx>
            <c:strRef>
              <c:f>G2_6!$M$4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ln w="254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4.5117464031186084E-2"/>
                  <c:y val="-3.37572748688764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02-4C85-9FA7-A8BB88C3B8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G2_6!$L$6:$L$15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G2_6!$M$6:$M$15</c:f>
              <c:numCache>
                <c:formatCode>#,##0</c:formatCode>
                <c:ptCount val="10"/>
                <c:pt idx="0">
                  <c:v>5250</c:v>
                </c:pt>
                <c:pt idx="1">
                  <c:v>4109</c:v>
                </c:pt>
                <c:pt idx="2">
                  <c:v>5174</c:v>
                </c:pt>
                <c:pt idx="3">
                  <c:v>4396</c:v>
                </c:pt>
                <c:pt idx="4">
                  <c:v>4930</c:v>
                </c:pt>
                <c:pt idx="5">
                  <c:v>4098</c:v>
                </c:pt>
                <c:pt idx="6">
                  <c:v>4589</c:v>
                </c:pt>
                <c:pt idx="7">
                  <c:v>4099</c:v>
                </c:pt>
                <c:pt idx="8">
                  <c:v>3981</c:v>
                </c:pt>
                <c:pt idx="9">
                  <c:v>3780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EC53-45BB-BA28-60D384E76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6200"/>
        <c:axId val="388974632"/>
      </c:lineChart>
      <c:catAx>
        <c:axId val="388976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49849053802658033"/>
              <c:y val="0.858080040901798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4632"/>
        <c:crosses val="autoZero"/>
        <c:auto val="1"/>
        <c:lblAlgn val="ctr"/>
        <c:lblOffset val="200"/>
        <c:noMultiLvlLbl val="0"/>
      </c:catAx>
      <c:valAx>
        <c:axId val="3889746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r>
                  <a:rPr lang="sk-SK"/>
                  <a:t> / podiel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1.514483127753161E-3"/>
              <c:y val="0.315681172800649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6200"/>
        <c:crosses val="autoZero"/>
        <c:crossBetween val="between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3.4464203001647853E-3"/>
          <c:y val="0.94053842592592596"/>
          <c:w val="0.98087474767419314"/>
          <c:h val="4.36432870370370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/>
              <a:t>G 2.7 Pacienti s cievnou mozgovou príhodou hlásení</a:t>
            </a:r>
          </a:p>
          <a:p>
            <a:pPr>
              <a:defRPr sz="1000" b="1"/>
            </a:pPr>
            <a:r>
              <a:rPr lang="sk-SK" sz="1000" b="1"/>
              <a:t>do registra v danom roku podľa vekových skupín  </a:t>
            </a:r>
          </a:p>
        </c:rich>
      </c:tx>
      <c:layout>
        <c:manualLayout>
          <c:xMode val="edge"/>
          <c:yMode val="edge"/>
          <c:x val="0.10269908279486763"/>
          <c:y val="5.722460658082975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2876515722290235"/>
          <c:y val="0.10711796514336952"/>
          <c:w val="0.86846856121822191"/>
          <c:h val="0.699091386081624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G2_7!$N$4</c:f>
              <c:strCache>
                <c:ptCount val="1"/>
                <c:pt idx="0">
                  <c:v>0 – 44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F425A1D-6767-4B01-B07F-8E63DAC91220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C76B-461B-93DA-7CDB1F8F2F1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217B5BF-EFCD-44AB-9205-BF6D486F5CA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76B-461B-93DA-7CDB1F8F2F1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C4FC335-48F0-4678-A748-4B506105B95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76B-461B-93DA-7CDB1F8F2F1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C9E0FE1-9B98-4F99-9CF8-C23D54442F5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76B-461B-93DA-7CDB1F8F2F1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4966E06-2A3B-4EDC-A9A5-3038E38700E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76B-461B-93DA-7CDB1F8F2F1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1D45FD1-1905-4D45-9E46-BA8159E24DF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76B-461B-93DA-7CDB1F8F2F1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2FA288F-DDE6-4858-B12E-61A0E289A51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76B-461B-93DA-7CDB1F8F2F1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21A6753-7194-4F09-89FE-3A51D17C711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76B-461B-93DA-7CDB1F8F2F1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57B20E4-0C70-4CB9-9009-A50A537EA34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76B-461B-93DA-7CDB1F8F2F1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B7E6D7B-21CB-4AC7-85AB-F4CCD3A20F5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76B-461B-93DA-7CDB1F8F2F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G2_7!$L$6:$L$15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G2_7!$N$6:$N$15</c:f>
              <c:numCache>
                <c:formatCode>#,##0</c:formatCode>
                <c:ptCount val="10"/>
                <c:pt idx="0">
                  <c:v>259</c:v>
                </c:pt>
                <c:pt idx="1">
                  <c:v>253</c:v>
                </c:pt>
                <c:pt idx="2">
                  <c:v>276</c:v>
                </c:pt>
                <c:pt idx="3">
                  <c:v>331</c:v>
                </c:pt>
                <c:pt idx="4">
                  <c:v>290</c:v>
                </c:pt>
                <c:pt idx="5">
                  <c:v>355</c:v>
                </c:pt>
                <c:pt idx="6">
                  <c:v>307</c:v>
                </c:pt>
                <c:pt idx="7">
                  <c:v>405</c:v>
                </c:pt>
                <c:pt idx="8">
                  <c:v>358</c:v>
                </c:pt>
                <c:pt idx="9">
                  <c:v>341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G2_7!$N$17:$N$26</c15:f>
                <c15:dlblRangeCache>
                  <c:ptCount val="10"/>
                  <c:pt idx="0">
                    <c:v>2,5%</c:v>
                  </c:pt>
                  <c:pt idx="1">
                    <c:v>2,8%</c:v>
                  </c:pt>
                  <c:pt idx="2">
                    <c:v>2,9%</c:v>
                  </c:pt>
                  <c:pt idx="3">
                    <c:v>3,1%</c:v>
                  </c:pt>
                  <c:pt idx="4">
                    <c:v>2,7%</c:v>
                  </c:pt>
                  <c:pt idx="5">
                    <c:v>3,1%</c:v>
                  </c:pt>
                  <c:pt idx="6">
                    <c:v>2,7%</c:v>
                  </c:pt>
                  <c:pt idx="7">
                    <c:v>3,2%</c:v>
                  </c:pt>
                  <c:pt idx="8">
                    <c:v>3,1%</c:v>
                  </c:pt>
                  <c:pt idx="9">
                    <c:v>3,1%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C76B-461B-93DA-7CDB1F8F2F1F}"/>
            </c:ext>
          </c:extLst>
        </c:ser>
        <c:ser>
          <c:idx val="1"/>
          <c:order val="1"/>
          <c:tx>
            <c:strRef>
              <c:f>G2_7!$O$4</c:f>
              <c:strCache>
                <c:ptCount val="1"/>
                <c:pt idx="0">
                  <c:v>45 – 64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3291426-D406-4987-9B8E-051371F43D1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76B-461B-93DA-7CDB1F8F2F1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052567F-0412-4F26-A6F5-FC5B3BC2286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76B-461B-93DA-7CDB1F8F2F1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F762558-FDE8-48C7-BA2B-B23D3FD7381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76B-461B-93DA-7CDB1F8F2F1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1194A6B-22CE-4BB6-AD8D-A48B4677F2B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76B-461B-93DA-7CDB1F8F2F1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4208841-C2BC-4828-BBAF-9E936BA74CA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76B-461B-93DA-7CDB1F8F2F1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B73E1C2-9A8B-42ED-9FAB-EE9C5B6C769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76B-461B-93DA-7CDB1F8F2F1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2BCB263-1502-4F3A-9CBA-1E24ED0EF06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76B-461B-93DA-7CDB1F8F2F1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7DD14DD-C58F-42CA-A6D5-0F9C49AEE7A2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C76B-461B-93DA-7CDB1F8F2F1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4B610CB-3588-4DE4-A6B7-0BEC429A80E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76B-461B-93DA-7CDB1F8F2F1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B0F256F-303B-42E8-9026-77E58782FE0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76B-461B-93DA-7CDB1F8F2F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G2_7!$L$6:$L$15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G2_7!$O$6:$O$15</c:f>
              <c:numCache>
                <c:formatCode>#,##0</c:formatCode>
                <c:ptCount val="10"/>
                <c:pt idx="0">
                  <c:v>2874</c:v>
                </c:pt>
                <c:pt idx="1">
                  <c:v>2526</c:v>
                </c:pt>
                <c:pt idx="2">
                  <c:v>2589</c:v>
                </c:pt>
                <c:pt idx="3">
                  <c:v>2907</c:v>
                </c:pt>
                <c:pt idx="4">
                  <c:v>2961</c:v>
                </c:pt>
                <c:pt idx="5">
                  <c:v>3073</c:v>
                </c:pt>
                <c:pt idx="6">
                  <c:v>3025</c:v>
                </c:pt>
                <c:pt idx="7">
                  <c:v>3198</c:v>
                </c:pt>
                <c:pt idx="8">
                  <c:v>2884</c:v>
                </c:pt>
                <c:pt idx="9">
                  <c:v>2743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G2_7!$O$17:$O$26</c15:f>
                <c15:dlblRangeCache>
                  <c:ptCount val="10"/>
                  <c:pt idx="0">
                    <c:v>28,1%</c:v>
                  </c:pt>
                  <c:pt idx="1">
                    <c:v>27,9%</c:v>
                  </c:pt>
                  <c:pt idx="2">
                    <c:v>27,1%</c:v>
                  </c:pt>
                  <c:pt idx="3">
                    <c:v>27,3%</c:v>
                  </c:pt>
                  <c:pt idx="4">
                    <c:v>27,2%</c:v>
                  </c:pt>
                  <c:pt idx="5">
                    <c:v>26,6%</c:v>
                  </c:pt>
                  <c:pt idx="6">
                    <c:v>26,9%</c:v>
                  </c:pt>
                  <c:pt idx="7">
                    <c:v>25,2%</c:v>
                  </c:pt>
                  <c:pt idx="8">
                    <c:v>25,1%</c:v>
                  </c:pt>
                  <c:pt idx="9">
                    <c:v>24,7%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C76B-461B-93DA-7CDB1F8F2F1F}"/>
            </c:ext>
          </c:extLst>
        </c:ser>
        <c:ser>
          <c:idx val="2"/>
          <c:order val="2"/>
          <c:tx>
            <c:strRef>
              <c:f>G2_7!$P$4</c:f>
              <c:strCache>
                <c:ptCount val="1"/>
                <c:pt idx="0">
                  <c:v>65 – 74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8988BFF-075E-47CA-AEB7-BE2B1A522FB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C76B-461B-93DA-7CDB1F8F2F1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3D16881-5CA4-4F6E-8CCA-490A10AF949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C76B-461B-93DA-7CDB1F8F2F1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F9C9989-D6F1-41B8-ADC0-4CEA8516389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C76B-461B-93DA-7CDB1F8F2F1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9101718-7EAA-4751-8D35-6EBAB710364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C76B-461B-93DA-7CDB1F8F2F1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04CB924-B1EA-4027-8516-9A8DD67BD77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C76B-461B-93DA-7CDB1F8F2F1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8944966-139B-42E9-A2DC-416490C641F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C76B-461B-93DA-7CDB1F8F2F1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9803522-E15B-4091-AABB-3772ED86129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C76B-461B-93DA-7CDB1F8F2F1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E3C6BA2-EA5E-44F8-B509-CD83555C7A9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C76B-461B-93DA-7CDB1F8F2F1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F9A7BCA-6E4E-4145-B656-FA5BF383932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C76B-461B-93DA-7CDB1F8F2F1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34B32CA-B31E-457D-A67E-E117274F1A2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C76B-461B-93DA-7CDB1F8F2F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G2_7!$L$6:$L$15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G2_7!$P$6:$P$15</c:f>
              <c:numCache>
                <c:formatCode>#,##0</c:formatCode>
                <c:ptCount val="10"/>
                <c:pt idx="0">
                  <c:v>2718</c:v>
                </c:pt>
                <c:pt idx="1">
                  <c:v>2553</c:v>
                </c:pt>
                <c:pt idx="2">
                  <c:v>2695</c:v>
                </c:pt>
                <c:pt idx="3">
                  <c:v>3055</c:v>
                </c:pt>
                <c:pt idx="4">
                  <c:v>3106</c:v>
                </c:pt>
                <c:pt idx="5">
                  <c:v>3424</c:v>
                </c:pt>
                <c:pt idx="6">
                  <c:v>3334</c:v>
                </c:pt>
                <c:pt idx="7">
                  <c:v>3959</c:v>
                </c:pt>
                <c:pt idx="8">
                  <c:v>3550</c:v>
                </c:pt>
                <c:pt idx="9">
                  <c:v>3598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G2_7!$P$17:$P$26</c15:f>
                <c15:dlblRangeCache>
                  <c:ptCount val="10"/>
                  <c:pt idx="0">
                    <c:v>26,6%</c:v>
                  </c:pt>
                  <c:pt idx="1">
                    <c:v>28,2%</c:v>
                  </c:pt>
                  <c:pt idx="2">
                    <c:v>28,2%</c:v>
                  </c:pt>
                  <c:pt idx="3">
                    <c:v>28,7%</c:v>
                  </c:pt>
                  <c:pt idx="4">
                    <c:v>28,5%</c:v>
                  </c:pt>
                  <c:pt idx="5">
                    <c:v>29,6%</c:v>
                  </c:pt>
                  <c:pt idx="6">
                    <c:v>29,6%</c:v>
                  </c:pt>
                  <c:pt idx="7">
                    <c:v>31,2%</c:v>
                  </c:pt>
                  <c:pt idx="8">
                    <c:v>30,9%</c:v>
                  </c:pt>
                  <c:pt idx="9">
                    <c:v>32,4%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C76B-461B-93DA-7CDB1F8F2F1F}"/>
            </c:ext>
          </c:extLst>
        </c:ser>
        <c:ser>
          <c:idx val="3"/>
          <c:order val="3"/>
          <c:tx>
            <c:strRef>
              <c:f>G2_7!$Q$4</c:f>
              <c:strCache>
                <c:ptCount val="1"/>
                <c:pt idx="0">
                  <c:v>75 – 84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A998C5B-FF19-434D-A321-D525073717F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C76B-461B-93DA-7CDB1F8F2F1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E9CA9CA-766F-4FAB-BD2A-1DD37649A47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C76B-461B-93DA-7CDB1F8F2F1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27222B7-430F-4BFD-A0F5-A4033E9C5BE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C76B-461B-93DA-7CDB1F8F2F1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DC4E363-D19D-4A8C-8ACC-BB244702688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C76B-461B-93DA-7CDB1F8F2F1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568AC4A-D851-4876-A716-CE68015BCBC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C76B-461B-93DA-7CDB1F8F2F1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602FE2D-F198-489D-BD92-75C228E477A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C76B-461B-93DA-7CDB1F8F2F1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3043B70-582B-44B9-BA2E-3EAAF09D387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C76B-461B-93DA-7CDB1F8F2F1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7BDBD8C-3D2F-4C70-9A3F-246F660E022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C76B-461B-93DA-7CDB1F8F2F1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474416D-B04C-4412-8FD3-C776F75B19E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C76B-461B-93DA-7CDB1F8F2F1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50FEFD5-E495-41DE-ABA2-A4778E45A5F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C76B-461B-93DA-7CDB1F8F2F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G2_7!$L$6:$L$15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G2_7!$Q$6:$Q$15</c:f>
              <c:numCache>
                <c:formatCode>#,##0</c:formatCode>
                <c:ptCount val="10"/>
                <c:pt idx="0">
                  <c:v>3229</c:v>
                </c:pt>
                <c:pt idx="1">
                  <c:v>2700</c:v>
                </c:pt>
                <c:pt idx="2">
                  <c:v>2796</c:v>
                </c:pt>
                <c:pt idx="3">
                  <c:v>3106</c:v>
                </c:pt>
                <c:pt idx="4">
                  <c:v>3194</c:v>
                </c:pt>
                <c:pt idx="5">
                  <c:v>3321</c:v>
                </c:pt>
                <c:pt idx="6">
                  <c:v>3239</c:v>
                </c:pt>
                <c:pt idx="7">
                  <c:v>3584</c:v>
                </c:pt>
                <c:pt idx="8">
                  <c:v>3307</c:v>
                </c:pt>
                <c:pt idx="9">
                  <c:v>3101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G2_7!$Q$17:$Q$26</c15:f>
                <c15:dlblRangeCache>
                  <c:ptCount val="10"/>
                  <c:pt idx="0">
                    <c:v>31,6%</c:v>
                  </c:pt>
                  <c:pt idx="1">
                    <c:v>29,8%</c:v>
                  </c:pt>
                  <c:pt idx="2">
                    <c:v>29,3%</c:v>
                  </c:pt>
                  <c:pt idx="3">
                    <c:v>29,2%</c:v>
                  </c:pt>
                  <c:pt idx="4">
                    <c:v>29,3%</c:v>
                  </c:pt>
                  <c:pt idx="5">
                    <c:v>28,7%</c:v>
                  </c:pt>
                  <c:pt idx="6">
                    <c:v>28,8%</c:v>
                  </c:pt>
                  <c:pt idx="7">
                    <c:v>28,2%</c:v>
                  </c:pt>
                  <c:pt idx="8">
                    <c:v>28,8%</c:v>
                  </c:pt>
                  <c:pt idx="9">
                    <c:v>28,0%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C76B-461B-93DA-7CDB1F8F2F1F}"/>
            </c:ext>
          </c:extLst>
        </c:ser>
        <c:ser>
          <c:idx val="4"/>
          <c:order val="4"/>
          <c:tx>
            <c:strRef>
              <c:f>G2_7!$R$4</c:f>
              <c:strCache>
                <c:ptCount val="1"/>
                <c:pt idx="0">
                  <c:v>85 +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2F6EA7E-A80F-477E-AF9C-C867880E519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C76B-461B-93DA-7CDB1F8F2F1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3847480-CD7C-470A-9305-006580B9529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C76B-461B-93DA-7CDB1F8F2F1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F89EC90-FA91-4E87-999A-BB8F856F603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C76B-461B-93DA-7CDB1F8F2F1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5DD672C-7622-4C00-9CFE-4A88E919080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C76B-461B-93DA-7CDB1F8F2F1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0746BCC-3B7F-4F0D-A1C0-EBFE4233BA7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C76B-461B-93DA-7CDB1F8F2F1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95F5599-B1FF-4C70-9A0B-5E9ED103C3B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C76B-461B-93DA-7CDB1F8F2F1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C932137-A3B8-443A-8568-98159845973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C76B-461B-93DA-7CDB1F8F2F1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A99EBD8-63D9-4F43-B5E9-D2CCD8AB461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3-C76B-461B-93DA-7CDB1F8F2F1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413B64C-4AF9-4E17-B0E8-C03F2A5B895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C76B-461B-93DA-7CDB1F8F2F1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6D69E52-AE67-4FAC-9FC1-CA734310C8F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C76B-461B-93DA-7CDB1F8F2F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G2_7!$L$6:$L$15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G2_7!$R$6:$R$15</c:f>
              <c:numCache>
                <c:formatCode>#,##0</c:formatCode>
                <c:ptCount val="10"/>
                <c:pt idx="0">
                  <c:v>1134</c:v>
                </c:pt>
                <c:pt idx="1">
                  <c:v>1020</c:v>
                </c:pt>
                <c:pt idx="2">
                  <c:v>1189</c:v>
                </c:pt>
                <c:pt idx="3">
                  <c:v>1235</c:v>
                </c:pt>
                <c:pt idx="4">
                  <c:v>1339</c:v>
                </c:pt>
                <c:pt idx="5">
                  <c:v>1383</c:v>
                </c:pt>
                <c:pt idx="6">
                  <c:v>1360</c:v>
                </c:pt>
                <c:pt idx="7">
                  <c:v>1556</c:v>
                </c:pt>
                <c:pt idx="8">
                  <c:v>1386</c:v>
                </c:pt>
                <c:pt idx="9">
                  <c:v>1310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G2_7!$R$17:$R$26</c15:f>
                <c15:dlblRangeCache>
                  <c:ptCount val="10"/>
                  <c:pt idx="0">
                    <c:v>11,1%</c:v>
                  </c:pt>
                  <c:pt idx="1">
                    <c:v>11,3%</c:v>
                  </c:pt>
                  <c:pt idx="2">
                    <c:v>12,5%</c:v>
                  </c:pt>
                  <c:pt idx="3">
                    <c:v>11,6%</c:v>
                  </c:pt>
                  <c:pt idx="4">
                    <c:v>12,3%</c:v>
                  </c:pt>
                  <c:pt idx="5">
                    <c:v>12,0%</c:v>
                  </c:pt>
                  <c:pt idx="6">
                    <c:v>12,1%</c:v>
                  </c:pt>
                  <c:pt idx="7">
                    <c:v>12,3%</c:v>
                  </c:pt>
                  <c:pt idx="8">
                    <c:v>12,1%</c:v>
                  </c:pt>
                  <c:pt idx="9">
                    <c:v>11,8%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C76B-461B-93DA-7CDB1F8F2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388972672"/>
        <c:axId val="388971104"/>
      </c:barChart>
      <c:lineChart>
        <c:grouping val="standard"/>
        <c:varyColors val="0"/>
        <c:ser>
          <c:idx val="5"/>
          <c:order val="5"/>
          <c:tx>
            <c:strRef>
              <c:f>G2_7!$M$4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-8.2855391770401583E-3"/>
                  <c:y val="-3.37642320969625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C76B-461B-93DA-7CDB1F8F2F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G2_7!$L$6:$L$14</c:f>
              <c:numCache>
                <c:formatCode>General</c:formatCode>
                <c:ptCount val="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</c:numCache>
            </c:numRef>
          </c:cat>
          <c:val>
            <c:numRef>
              <c:f>G2_7!$M$6:$M$15</c:f>
              <c:numCache>
                <c:formatCode>#,##0</c:formatCode>
                <c:ptCount val="10"/>
                <c:pt idx="0">
                  <c:v>10214</c:v>
                </c:pt>
                <c:pt idx="1">
                  <c:v>9052</c:v>
                </c:pt>
                <c:pt idx="2">
                  <c:v>9545</c:v>
                </c:pt>
                <c:pt idx="3">
                  <c:v>10634</c:v>
                </c:pt>
                <c:pt idx="4">
                  <c:v>10890</c:v>
                </c:pt>
                <c:pt idx="5">
                  <c:v>11556</c:v>
                </c:pt>
                <c:pt idx="6">
                  <c:v>11265</c:v>
                </c:pt>
                <c:pt idx="7">
                  <c:v>12702</c:v>
                </c:pt>
                <c:pt idx="8">
                  <c:v>11485</c:v>
                </c:pt>
                <c:pt idx="9">
                  <c:v>11093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C76B-461B-93DA-7CDB1F8F2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2672"/>
        <c:axId val="388971104"/>
      </c:lineChart>
      <c:catAx>
        <c:axId val="38897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4131078904991947"/>
              <c:y val="0.872518865537240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1104"/>
        <c:crosses val="autoZero"/>
        <c:auto val="1"/>
        <c:lblAlgn val="ctr"/>
        <c:lblOffset val="200"/>
        <c:noMultiLvlLbl val="0"/>
      </c:catAx>
      <c:valAx>
        <c:axId val="388971104"/>
        <c:scaling>
          <c:orientation val="minMax"/>
          <c:max val="14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r>
                  <a:rPr lang="sk-SK"/>
                  <a:t> / podiel</a:t>
                </a:r>
                <a:r>
                  <a:rPr lang="en-US"/>
                  <a:t>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1.0376257137974368E-2"/>
              <c:y val="0.306109683892460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2672"/>
        <c:crosses val="autoZero"/>
        <c:crossBetween val="between"/>
        <c:majorUnit val="2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3.7135299264062574E-2"/>
          <c:y val="0.95576296046128795"/>
          <c:w val="0.96286470073593744"/>
          <c:h val="3.90224103741299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 rot="-5400000" vert="horz" anchor="b" anchorCtr="1"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4803149606299213" l="0.86614173228346458" r="0.59055118110236227" t="0.74803149606299213" header="0.31496062992125984" footer="0.31496062992125984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sk-SK" sz="1000" b="1"/>
              <a:t>G 2.8 Vývoj výskytu vybraných nákaz preventabilných očkovaním</a:t>
            </a:r>
          </a:p>
        </c:rich>
      </c:tx>
      <c:layout>
        <c:manualLayout>
          <c:xMode val="edge"/>
          <c:yMode val="edge"/>
          <c:x val="0.123782624906786"/>
          <c:y val="0"/>
        </c:manualLayout>
      </c:layout>
      <c:overlay val="0"/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1746457867263242E-2"/>
          <c:y val="5.1963164251207727E-2"/>
          <c:w val="0.91736260253542135"/>
          <c:h val="0.768277472527472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G2_8!$J$7</c:f>
              <c:strCache>
                <c:ptCount val="1"/>
                <c:pt idx="0">
                  <c:v>pertussis (A37.0)</c:v>
                </c:pt>
              </c:strCache>
            </c:strRef>
          </c:tx>
          <c:invertIfNegative val="0"/>
          <c:cat>
            <c:numRef>
              <c:f>G2_8!$K$5:$T$5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G2_8!$K$7:$T$7</c:f>
              <c:numCache>
                <c:formatCode>0.0</c:formatCode>
                <c:ptCount val="10"/>
                <c:pt idx="0">
                  <c:v>17.579999999999998</c:v>
                </c:pt>
                <c:pt idx="1">
                  <c:v>16.760000000000002</c:v>
                </c:pt>
                <c:pt idx="2">
                  <c:v>20.73</c:v>
                </c:pt>
                <c:pt idx="3">
                  <c:v>6.16</c:v>
                </c:pt>
                <c:pt idx="4">
                  <c:v>5.31</c:v>
                </c:pt>
                <c:pt idx="5">
                  <c:v>3.51</c:v>
                </c:pt>
                <c:pt idx="6">
                  <c:v>6.91</c:v>
                </c:pt>
                <c:pt idx="7">
                  <c:v>12.88</c:v>
                </c:pt>
                <c:pt idx="8" formatCode="General">
                  <c:v>12.84</c:v>
                </c:pt>
                <c:pt idx="9" formatCode="General">
                  <c:v>1.69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00-4225-826A-CD59694E764D}"/>
            </c:ext>
          </c:extLst>
        </c:ser>
        <c:ser>
          <c:idx val="1"/>
          <c:order val="1"/>
          <c:tx>
            <c:strRef>
              <c:f>G2_8!$J$8</c:f>
              <c:strCache>
                <c:ptCount val="1"/>
                <c:pt idx="0">
                  <c:v>osýpky (B05)</c:v>
                </c:pt>
              </c:strCache>
            </c:strRef>
          </c:tx>
          <c:spPr>
            <a:ln>
              <a:noFill/>
            </a:ln>
          </c:spPr>
          <c:invertIfNegative val="0"/>
          <c:cat>
            <c:numRef>
              <c:f>G2_8!$K$5:$T$5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G2_8!$K$8:$T$8</c:f>
              <c:numCache>
                <c:formatCode>0.0</c:formatCode>
                <c:ptCount val="10"/>
                <c:pt idx="0">
                  <c:v>0.02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0.11</c:v>
                </c:pt>
                <c:pt idx="6">
                  <c:v>10.38</c:v>
                </c:pt>
                <c:pt idx="7">
                  <c:v>5.84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00-4225-826A-CD59694E764D}"/>
            </c:ext>
          </c:extLst>
        </c:ser>
        <c:ser>
          <c:idx val="2"/>
          <c:order val="2"/>
          <c:tx>
            <c:strRef>
              <c:f>G2_8!$J$9</c:f>
              <c:strCache>
                <c:ptCount val="1"/>
                <c:pt idx="0">
                  <c:v>ružienka (B06)</c:v>
                </c:pt>
              </c:strCache>
            </c:strRef>
          </c:tx>
          <c:spPr>
            <a:ln w="25400" cap="rnd">
              <a:noFill/>
            </a:ln>
          </c:spPr>
          <c:invertIfNegative val="0"/>
          <c:cat>
            <c:numRef>
              <c:f>G2_8!$K$5:$T$5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G2_8!$K$9:$T$9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00-4225-826A-CD59694E764D}"/>
            </c:ext>
          </c:extLst>
        </c:ser>
        <c:ser>
          <c:idx val="3"/>
          <c:order val="3"/>
          <c:tx>
            <c:strRef>
              <c:f>G2_8!$J$10</c:f>
              <c:strCache>
                <c:ptCount val="1"/>
                <c:pt idx="0">
                  <c:v>mumps (B26)</c:v>
                </c:pt>
              </c:strCache>
            </c:strRef>
          </c:tx>
          <c:spPr>
            <a:ln>
              <a:noFill/>
            </a:ln>
          </c:spPr>
          <c:invertIfNegative val="0"/>
          <c:cat>
            <c:numRef>
              <c:f>G2_8!$K$5:$T$5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G2_8!$K$10:$T$10</c:f>
              <c:numCache>
                <c:formatCode>0.0</c:formatCode>
                <c:ptCount val="10"/>
                <c:pt idx="0">
                  <c:v>0.09</c:v>
                </c:pt>
                <c:pt idx="1">
                  <c:v>4.03</c:v>
                </c:pt>
                <c:pt idx="2">
                  <c:v>28.78</c:v>
                </c:pt>
                <c:pt idx="3">
                  <c:v>31.49</c:v>
                </c:pt>
                <c:pt idx="4">
                  <c:v>3.72</c:v>
                </c:pt>
                <c:pt idx="5">
                  <c:v>0.53</c:v>
                </c:pt>
                <c:pt idx="6">
                  <c:v>0.24</c:v>
                </c:pt>
                <c:pt idx="7">
                  <c:v>0.28999999999999998</c:v>
                </c:pt>
                <c:pt idx="8" formatCode="General">
                  <c:v>0.17</c:v>
                </c:pt>
                <c:pt idx="9" formatCode="General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00-4225-826A-CD59694E7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9"/>
        <c:gapDepth val="130"/>
        <c:shape val="box"/>
        <c:axId val="176181616"/>
        <c:axId val="371976312"/>
        <c:axId val="0"/>
      </c:bar3DChart>
      <c:catAx>
        <c:axId val="17618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92191461595824"/>
              <c:y val="0.8573928571428571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371976312"/>
        <c:crosses val="autoZero"/>
        <c:auto val="1"/>
        <c:lblAlgn val="ctr"/>
        <c:lblOffset val="100"/>
        <c:noMultiLvlLbl val="0"/>
      </c:catAx>
      <c:valAx>
        <c:axId val="3719763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sk-SK" sz="800"/>
                  <a:t>počet prípadov na 100 000 obyvateľov</a:t>
                </a:r>
              </a:p>
            </c:rich>
          </c:tx>
          <c:layout>
            <c:manualLayout>
              <c:xMode val="edge"/>
              <c:yMode val="edge"/>
              <c:x val="7.0296420581655479E-3"/>
              <c:y val="0.1380253623188405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1761816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5993139448173005"/>
          <c:y val="0.931570350241546"/>
          <c:w val="0.6801372110365399"/>
          <c:h val="5.6926026570048312E-2"/>
        </c:manualLayout>
      </c:layout>
      <c:overlay val="0"/>
      <c:spPr>
        <a:noFill/>
        <a:ln w="25400">
          <a:noFill/>
        </a:ln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 b="0">
          <a:solidFill>
            <a:sysClr val="windowText" lastClr="000000"/>
          </a:solidFill>
        </a:defRPr>
      </a:pPr>
      <a:endParaRPr lang="sk-SK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2.9 Vývoj počtu prípadov HIV infekcií diagnostikovaných v SR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3713814622416408E-2"/>
          <c:y val="0.10040049313507261"/>
          <c:w val="0.88734788359788364"/>
          <c:h val="0.7240656308331767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G2_9!$K$8</c:f>
              <c:strCache>
                <c:ptCount val="1"/>
                <c:pt idx="0">
                  <c:v>občania SR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G2_9!$L$6:$U$6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G2_9!$L$8:$U$8</c:f>
              <c:numCache>
                <c:formatCode>General</c:formatCode>
                <c:ptCount val="10"/>
                <c:pt idx="0">
                  <c:v>43</c:v>
                </c:pt>
                <c:pt idx="1">
                  <c:v>80</c:v>
                </c:pt>
                <c:pt idx="2">
                  <c:v>83</c:v>
                </c:pt>
                <c:pt idx="3">
                  <c:v>79</c:v>
                </c:pt>
                <c:pt idx="4">
                  <c:v>82</c:v>
                </c:pt>
                <c:pt idx="5">
                  <c:v>66</c:v>
                </c:pt>
                <c:pt idx="6">
                  <c:v>82</c:v>
                </c:pt>
                <c:pt idx="7">
                  <c:v>74</c:v>
                </c:pt>
                <c:pt idx="8">
                  <c:v>83</c:v>
                </c:pt>
                <c:pt idx="9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50-4981-AC7D-6977E192CFC4}"/>
            </c:ext>
          </c:extLst>
        </c:ser>
        <c:ser>
          <c:idx val="1"/>
          <c:order val="1"/>
          <c:tx>
            <c:strRef>
              <c:f>G2_9!$K$9</c:f>
              <c:strCache>
                <c:ptCount val="1"/>
                <c:pt idx="0">
                  <c:v>cudzinci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G2_9!$L$6:$U$6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G2_9!$L$9:$U$9</c:f>
              <c:numCache>
                <c:formatCode>General</c:formatCode>
                <c:ptCount val="10"/>
                <c:pt idx="0">
                  <c:v>7</c:v>
                </c:pt>
                <c:pt idx="1">
                  <c:v>3</c:v>
                </c:pt>
                <c:pt idx="2">
                  <c:v>3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20</c:v>
                </c:pt>
                <c:pt idx="7">
                  <c:v>28</c:v>
                </c:pt>
                <c:pt idx="8">
                  <c:v>27</c:v>
                </c:pt>
                <c:pt idx="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50-4981-AC7D-6977E192C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189064"/>
        <c:axId val="176184360"/>
      </c:barChart>
      <c:catAx>
        <c:axId val="176189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rok</a:t>
                </a:r>
              </a:p>
            </c:rich>
          </c:tx>
          <c:layout>
            <c:manualLayout>
              <c:xMode val="edge"/>
              <c:yMode val="edge"/>
              <c:x val="0.52416702310675423"/>
              <c:y val="0.889943472435854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176184360"/>
        <c:crosses val="autoZero"/>
        <c:auto val="1"/>
        <c:lblAlgn val="ctr"/>
        <c:lblOffset val="100"/>
        <c:noMultiLvlLbl val="0"/>
      </c:catAx>
      <c:valAx>
        <c:axId val="1761843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počet pr</a:t>
                </a:r>
                <a:r>
                  <a:rPr lang="sk-SK" b="0"/>
                  <a:t>í</a:t>
                </a:r>
                <a:r>
                  <a:rPr lang="en-US" b="0"/>
                  <a:t>padov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9.4013605442176892E-3"/>
              <c:y val="0.32613707729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1761890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228462823059301"/>
          <c:y val="0.93696139893341368"/>
          <c:w val="0.24364926371213388"/>
          <c:h val="6.3038601066586472E-2"/>
        </c:manualLayout>
      </c:layout>
      <c:overlay val="0"/>
      <c:spPr>
        <a:noFill/>
        <a:ln w="25400">
          <a:noFill/>
        </a:ln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2.10 Vývoj počtu ochorení na syfilis a gonokokovú infekciu</a:t>
            </a:r>
          </a:p>
        </c:rich>
      </c:tx>
      <c:layout>
        <c:manualLayout>
          <c:xMode val="edge"/>
          <c:yMode val="edge"/>
          <c:x val="0.1898300220750552"/>
          <c:y val="1.24652206847086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5227499788332906E-2"/>
          <c:y val="0.14495775688844534"/>
          <c:w val="0.87896604859876382"/>
          <c:h val="0.64722517562342663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G2_10!$L$6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(G2_10!$J$7:$J$17,G2_10!$J$20:$J$29)</c:f>
              <c:numCache>
                <c:formatCode>@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 formatCode="General">
                  <c:v>2020</c:v>
                </c:pt>
                <c:pt idx="9" formatCode="General">
                  <c:v>2021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 formatCode="General">
                  <c:v>2020</c:v>
                </c:pt>
                <c:pt idx="20" formatCode="General">
                  <c:v>2021</c:v>
                </c:pt>
              </c:numCache>
            </c:numRef>
          </c:cat>
          <c:val>
            <c:numRef>
              <c:f>(G2_10!$L$7:$L$17,G2_10!$L$20:$L$29)</c:f>
              <c:numCache>
                <c:formatCode>0.0</c:formatCode>
                <c:ptCount val="21"/>
                <c:pt idx="0">
                  <c:v>6.7581279302227086</c:v>
                </c:pt>
                <c:pt idx="1">
                  <c:v>5.1942743930424022</c:v>
                </c:pt>
                <c:pt idx="2">
                  <c:v>8.406880918425232</c:v>
                </c:pt>
                <c:pt idx="3">
                  <c:v>8.0553512303319899</c:v>
                </c:pt>
                <c:pt idx="4">
                  <c:v>8.9849193037216075</c:v>
                </c:pt>
                <c:pt idx="5">
                  <c:v>10.474364369980171</c:v>
                </c:pt>
                <c:pt idx="6">
                  <c:v>11.283304789706467</c:v>
                </c:pt>
                <c:pt idx="7">
                  <c:v>7.3219815084295723</c:v>
                </c:pt>
                <c:pt idx="8">
                  <c:v>4.2752896508738463</c:v>
                </c:pt>
                <c:pt idx="9">
                  <c:v>8.0777280319141642</c:v>
                </c:pt>
                <c:pt idx="11">
                  <c:v>5.2394474964647966</c:v>
                </c:pt>
                <c:pt idx="12">
                  <c:v>7.2795670325849731</c:v>
                </c:pt>
                <c:pt idx="13">
                  <c:v>12.345239546876691</c:v>
                </c:pt>
                <c:pt idx="14">
                  <c:v>9.7950045476806835</c:v>
                </c:pt>
                <c:pt idx="15">
                  <c:v>7.9278699738720064</c:v>
                </c:pt>
                <c:pt idx="16">
                  <c:v>11.001850345446798</c:v>
                </c:pt>
                <c:pt idx="17">
                  <c:v>8.5377006242112259</c:v>
                </c:pt>
                <c:pt idx="18">
                  <c:v>11.001746574204434</c:v>
                </c:pt>
                <c:pt idx="19">
                  <c:v>8.2505589753705806</c:v>
                </c:pt>
                <c:pt idx="20">
                  <c:v>11.872381665511099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28-4E0C-B110-7112A17ACAE4}"/>
            </c:ext>
          </c:extLst>
        </c:ser>
        <c:ser>
          <c:idx val="2"/>
          <c:order val="2"/>
          <c:tx>
            <c:strRef>
              <c:f>G2_10!$M$6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(G2_10!$J$7:$J$17,G2_10!$J$20:$J$29)</c:f>
              <c:numCache>
                <c:formatCode>@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 formatCode="General">
                  <c:v>2020</c:v>
                </c:pt>
                <c:pt idx="9" formatCode="General">
                  <c:v>2021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 formatCode="General">
                  <c:v>2020</c:v>
                </c:pt>
                <c:pt idx="20" formatCode="General">
                  <c:v>2021</c:v>
                </c:pt>
              </c:numCache>
            </c:numRef>
          </c:cat>
          <c:val>
            <c:numRef>
              <c:f>(G2_10!$M$7:$M$17,G2_10!$M$20:$M$29)</c:f>
              <c:numCache>
                <c:formatCode>0.0</c:formatCode>
                <c:ptCount val="21"/>
                <c:pt idx="0">
                  <c:v>4.4705410273988289</c:v>
                </c:pt>
                <c:pt idx="1">
                  <c:v>4.1428408288131333</c:v>
                </c:pt>
                <c:pt idx="2">
                  <c:v>5.039678468513709</c:v>
                </c:pt>
                <c:pt idx="3">
                  <c:v>3.0939753644010435</c:v>
                </c:pt>
                <c:pt idx="4">
                  <c:v>4.4573620073514126</c:v>
                </c:pt>
                <c:pt idx="5">
                  <c:v>3.8777329265304257</c:v>
                </c:pt>
                <c:pt idx="6">
                  <c:v>5.200907468682467</c:v>
                </c:pt>
                <c:pt idx="7">
                  <c:v>2.8305941363346707</c:v>
                </c:pt>
                <c:pt idx="8">
                  <c:v>1.8974007399862887</c:v>
                </c:pt>
                <c:pt idx="9">
                  <c:v>2.8413673594867412</c:v>
                </c:pt>
                <c:pt idx="11">
                  <c:v>1.3700045083964152</c:v>
                </c:pt>
                <c:pt idx="12">
                  <c:v>1.8372598458214766</c:v>
                </c:pt>
                <c:pt idx="13">
                  <c:v>3.5277749279595962</c:v>
                </c:pt>
                <c:pt idx="14">
                  <c:v>3.0579989066754494</c:v>
                </c:pt>
                <c:pt idx="15">
                  <c:v>2.5162527460854744</c:v>
                </c:pt>
                <c:pt idx="16">
                  <c:v>3.1237293019272871</c:v>
                </c:pt>
                <c:pt idx="17">
                  <c:v>2.2597046243241063</c:v>
                </c:pt>
                <c:pt idx="18">
                  <c:v>2.7566010750744194</c:v>
                </c:pt>
                <c:pt idx="19">
                  <c:v>3.2936012845045011</c:v>
                </c:pt>
                <c:pt idx="20">
                  <c:v>3.88440094714643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28-4E0C-B110-7112A17AC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95445184"/>
        <c:axId val="1195433952"/>
      </c:barChart>
      <c:lineChart>
        <c:grouping val="standard"/>
        <c:varyColors val="0"/>
        <c:ser>
          <c:idx val="0"/>
          <c:order val="0"/>
          <c:tx>
            <c:strRef>
              <c:f>G2_10!$K$6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4516129032258064E-3"/>
                  <c:y val="-1.09290733011828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D28-4E0C-B110-7112A17ACAE4}"/>
                </c:ext>
              </c:extLst>
            </c:dLbl>
            <c:dLbl>
              <c:idx val="1"/>
              <c:layout>
                <c:manualLayout>
                  <c:x val="-6.4516129032258264E-3"/>
                  <c:y val="-1.0929073301182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D28-4E0C-B110-7112A17ACAE4}"/>
                </c:ext>
              </c:extLst>
            </c:dLbl>
            <c:dLbl>
              <c:idx val="2"/>
              <c:layout>
                <c:manualLayout>
                  <c:x val="-6.4516129032258455E-3"/>
                  <c:y val="-1.09290733011829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D28-4E0C-B110-7112A17ACAE4}"/>
                </c:ext>
              </c:extLst>
            </c:dLbl>
            <c:dLbl>
              <c:idx val="3"/>
              <c:layout>
                <c:manualLayout>
                  <c:x val="-6.4516129032258064E-3"/>
                  <c:y val="3.6429872495444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D28-4E0C-B110-7112A17ACAE4}"/>
                </c:ext>
              </c:extLst>
            </c:dLbl>
            <c:dLbl>
              <c:idx val="4"/>
              <c:layout>
                <c:manualLayout>
                  <c:x val="-6.4516129032258455E-3"/>
                  <c:y val="-2.18579234972676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D28-4E0C-B110-7112A17ACAE4}"/>
                </c:ext>
              </c:extLst>
            </c:dLbl>
            <c:dLbl>
              <c:idx val="5"/>
              <c:layout>
                <c:manualLayout>
                  <c:x val="-1.5610927152317881E-2"/>
                  <c:y val="-6.31477708811672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D28-4E0C-B110-7112A17ACAE4}"/>
                </c:ext>
              </c:extLst>
            </c:dLbl>
            <c:dLbl>
              <c:idx val="6"/>
              <c:layout>
                <c:manualLayout>
                  <c:x val="-6.4516129032258064E-3"/>
                  <c:y val="-1.09290733011829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D28-4E0C-B110-7112A17ACAE4}"/>
                </c:ext>
              </c:extLst>
            </c:dLbl>
            <c:dLbl>
              <c:idx val="7"/>
              <c:layout>
                <c:manualLayout>
                  <c:x val="-6.4516129032258064E-3"/>
                  <c:y val="-1.0929073301182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D28-4E0C-B110-7112A17ACAE4}"/>
                </c:ext>
              </c:extLst>
            </c:dLbl>
            <c:dLbl>
              <c:idx val="8"/>
              <c:layout>
                <c:manualLayout>
                  <c:x val="-6.4516129032258064E-3"/>
                  <c:y val="-1.0929073301182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D28-4E0C-B110-7112A17ACAE4}"/>
                </c:ext>
              </c:extLst>
            </c:dLbl>
            <c:dLbl>
              <c:idx val="9"/>
              <c:layout>
                <c:manualLayout>
                  <c:x val="-6.4516129032258064E-3"/>
                  <c:y val="-1.09290733011829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D28-4E0C-B110-7112A17ACAE4}"/>
                </c:ext>
              </c:extLst>
            </c:dLbl>
            <c:dLbl>
              <c:idx val="10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D28-4E0C-B110-7112A17ACAE4}"/>
                </c:ext>
              </c:extLst>
            </c:dLbl>
            <c:dLbl>
              <c:idx val="11"/>
              <c:layout>
                <c:manualLayout>
                  <c:x val="-8.6021505376344086E-3"/>
                  <c:y val="-4.7358834244080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D28-4E0C-B110-7112A17ACAE4}"/>
                </c:ext>
              </c:extLst>
            </c:dLbl>
            <c:dLbl>
              <c:idx val="12"/>
              <c:layout>
                <c:manualLayout>
                  <c:x val="-6.4516129032258854E-3"/>
                  <c:y val="-1.0929073301182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D28-4E0C-B110-7112A17ACAE4}"/>
                </c:ext>
              </c:extLst>
            </c:dLbl>
            <c:dLbl>
              <c:idx val="13"/>
              <c:layout>
                <c:manualLayout>
                  <c:x val="-6.4516129032258064E-3"/>
                  <c:y val="-1.0929073301182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D28-4E0C-B110-7112A17ACAE4}"/>
                </c:ext>
              </c:extLst>
            </c:dLbl>
            <c:dLbl>
              <c:idx val="14"/>
              <c:layout>
                <c:manualLayout>
                  <c:x val="-6.4516129032258854E-3"/>
                  <c:y val="-1.09290733011829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D28-4E0C-B110-7112A17ACAE4}"/>
                </c:ext>
              </c:extLst>
            </c:dLbl>
            <c:dLbl>
              <c:idx val="15"/>
              <c:layout>
                <c:manualLayout>
                  <c:x val="-6.451612903225806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D28-4E0C-B110-7112A17ACAE4}"/>
                </c:ext>
              </c:extLst>
            </c:dLbl>
            <c:dLbl>
              <c:idx val="16"/>
              <c:layout>
                <c:manualLayout>
                  <c:x val="-6.4516129032258064E-3"/>
                  <c:y val="-1.0929073301182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D28-4E0C-B110-7112A17ACAE4}"/>
                </c:ext>
              </c:extLst>
            </c:dLbl>
            <c:dLbl>
              <c:idx val="17"/>
              <c:layout>
                <c:manualLayout>
                  <c:x val="-6.4516129032256486E-3"/>
                  <c:y val="-3.64298724954462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D28-4E0C-B110-7112A17ACAE4}"/>
                </c:ext>
              </c:extLst>
            </c:dLbl>
            <c:dLbl>
              <c:idx val="18"/>
              <c:layout>
                <c:manualLayout>
                  <c:x val="-6.4516129032258064E-3"/>
                  <c:y val="-1.09290733011828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D28-4E0C-B110-7112A17ACAE4}"/>
                </c:ext>
              </c:extLst>
            </c:dLbl>
            <c:dLbl>
              <c:idx val="19"/>
              <c:layout>
                <c:manualLayout>
                  <c:x val="-6.4516129032258064E-3"/>
                  <c:y val="-1.0929073301182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D28-4E0C-B110-7112A17ACAE4}"/>
                </c:ext>
              </c:extLst>
            </c:dLbl>
            <c:dLbl>
              <c:idx val="20"/>
              <c:layout>
                <c:manualLayout>
                  <c:x val="-6.4516129032259643E-3"/>
                  <c:y val="-1.0929073301182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D28-4E0C-B110-7112A17ACA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(G2_10!$J$7:$J$17,G2_10!$J$20:$J$29)</c:f>
              <c:numCache>
                <c:formatCode>@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 formatCode="General">
                  <c:v>2020</c:v>
                </c:pt>
                <c:pt idx="9" formatCode="General">
                  <c:v>2021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 formatCode="General">
                  <c:v>2020</c:v>
                </c:pt>
                <c:pt idx="20" formatCode="General">
                  <c:v>2021</c:v>
                </c:pt>
              </c:numCache>
            </c:numRef>
          </c:cat>
          <c:val>
            <c:numRef>
              <c:f>(G2_10!$K$7:$K$17,G2_10!$K$20:$K$29)</c:f>
              <c:numCache>
                <c:formatCode>0.0</c:formatCode>
                <c:ptCount val="21"/>
                <c:pt idx="0">
                  <c:v>5.5847542865300719</c:v>
                </c:pt>
                <c:pt idx="1">
                  <c:v>4.6551215342319994</c:v>
                </c:pt>
                <c:pt idx="2">
                  <c:v>6.6806320173164924</c:v>
                </c:pt>
                <c:pt idx="3">
                  <c:v>5.512739637086578</c:v>
                </c:pt>
                <c:pt idx="4">
                  <c:v>6.6656876821498132</c:v>
                </c:pt>
                <c:pt idx="5">
                  <c:v>7.0965907591908888</c:v>
                </c:pt>
                <c:pt idx="6">
                  <c:v>8.1699788893253356</c:v>
                </c:pt>
                <c:pt idx="7">
                  <c:v>5.0237003146413182</c:v>
                </c:pt>
                <c:pt idx="8">
                  <c:v>3.0587307439620748</c:v>
                </c:pt>
                <c:pt idx="9">
                  <c:v>5.402434513397762</c:v>
                </c:pt>
                <c:pt idx="11">
                  <c:v>3.2546912398320949</c:v>
                </c:pt>
                <c:pt idx="12">
                  <c:v>4.4888671937237143</c:v>
                </c:pt>
                <c:pt idx="13">
                  <c:v>7.8248286611662801</c:v>
                </c:pt>
                <c:pt idx="14">
                  <c:v>6.3424161710962634</c:v>
                </c:pt>
                <c:pt idx="15">
                  <c:v>5.1557805276296902</c:v>
                </c:pt>
                <c:pt idx="16">
                  <c:v>6.9678961081174799</c:v>
                </c:pt>
                <c:pt idx="17">
                  <c:v>5.3242559054030272</c:v>
                </c:pt>
                <c:pt idx="18">
                  <c:v>6.7838288920338963</c:v>
                </c:pt>
                <c:pt idx="19">
                  <c:v>5.7145149228513015</c:v>
                </c:pt>
                <c:pt idx="20">
                  <c:v>7.7912661009545952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28-4E0C-B110-7112A17AC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5445184"/>
        <c:axId val="1195433952"/>
      </c:lineChart>
      <c:catAx>
        <c:axId val="1195445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259845906358479"/>
              <c:y val="0.87296751952905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222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95433952"/>
        <c:crosses val="autoZero"/>
        <c:auto val="1"/>
        <c:lblAlgn val="ctr"/>
        <c:lblOffset val="100"/>
        <c:noMultiLvlLbl val="0"/>
      </c:catAx>
      <c:valAx>
        <c:axId val="11954339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prípadov na 100 000 obyvateľov</a:t>
                </a:r>
              </a:p>
            </c:rich>
          </c:tx>
          <c:layout>
            <c:manualLayout>
              <c:xMode val="edge"/>
              <c:yMode val="edge"/>
              <c:x val="6.0321733976801285E-3"/>
              <c:y val="0.199180006015940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95445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433888888888879"/>
          <c:y val="0.94327679432148981"/>
          <c:w val="0.32236152738972146"/>
          <c:h val="4.96092576943759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2.11 Syfilis a gonokoková infekcia podľa vekových skupín a pohlavia, rok 2021</a:t>
            </a:r>
          </a:p>
        </c:rich>
      </c:tx>
      <c:layout>
        <c:manualLayout>
          <c:xMode val="edge"/>
          <c:yMode val="edge"/>
          <c:x val="0.14418027210884354"/>
          <c:y val="9.132420091324200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430706727135299"/>
          <c:y val="0.15820875130334736"/>
          <c:w val="0.89066477702191993"/>
          <c:h val="0.603058042402233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G2_11!$L$4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(G2_11!$K$7:$K$14,G2_11!$K$18:$K$24)</c:f>
              <c:strCache>
                <c:ptCount val="15"/>
                <c:pt idx="0">
                  <c:v>5 – 14</c:v>
                </c:pt>
                <c:pt idx="1">
                  <c:v>15 – 24</c:v>
                </c:pt>
                <c:pt idx="2">
                  <c:v>25 – 34</c:v>
                </c:pt>
                <c:pt idx="3">
                  <c:v>35 – 44</c:v>
                </c:pt>
                <c:pt idx="4">
                  <c:v>45 – 54</c:v>
                </c:pt>
                <c:pt idx="5">
                  <c:v>55 – 64</c:v>
                </c:pt>
                <c:pt idx="6">
                  <c:v>65 +</c:v>
                </c:pt>
                <c:pt idx="8">
                  <c:v>5 – 14</c:v>
                </c:pt>
                <c:pt idx="9">
                  <c:v>15 – 24</c:v>
                </c:pt>
                <c:pt idx="10">
                  <c:v>25 – 34</c:v>
                </c:pt>
                <c:pt idx="11">
                  <c:v>35 – 44</c:v>
                </c:pt>
                <c:pt idx="12">
                  <c:v>45 – 54</c:v>
                </c:pt>
                <c:pt idx="13">
                  <c:v>55 – 64</c:v>
                </c:pt>
                <c:pt idx="14">
                  <c:v>65 +</c:v>
                </c:pt>
              </c:strCache>
            </c:strRef>
          </c:cat>
          <c:val>
            <c:numRef>
              <c:f>(G2_11!$L$7:$L$14,G2_11!$L$18:$L$24)</c:f>
              <c:numCache>
                <c:formatCode>0.0</c:formatCode>
                <c:ptCount val="15"/>
                <c:pt idx="0">
                  <c:v>0</c:v>
                </c:pt>
                <c:pt idx="1">
                  <c:v>10.134205840198051</c:v>
                </c:pt>
                <c:pt idx="2">
                  <c:v>15.374196002443968</c:v>
                </c:pt>
                <c:pt idx="3">
                  <c:v>10.336246908747434</c:v>
                </c:pt>
                <c:pt idx="4">
                  <c:v>13.080109257383208</c:v>
                </c:pt>
                <c:pt idx="5">
                  <c:v>4.9742873236139662</c:v>
                </c:pt>
                <c:pt idx="6">
                  <c:v>3.7215187518026105</c:v>
                </c:pt>
                <c:pt idx="8">
                  <c:v>0.67957404298985391</c:v>
                </c:pt>
                <c:pt idx="9">
                  <c:v>19.906475757531886</c:v>
                </c:pt>
                <c:pt idx="10">
                  <c:v>36.579983592021847</c:v>
                </c:pt>
                <c:pt idx="11">
                  <c:v>19.792813229516362</c:v>
                </c:pt>
                <c:pt idx="12">
                  <c:v>4.3600364191277361</c:v>
                </c:pt>
                <c:pt idx="13">
                  <c:v>2.3408410934653956</c:v>
                </c:pt>
                <c:pt idx="14">
                  <c:v>1.5949366079154046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90-40AC-8DDE-0B745B526CCC}"/>
            </c:ext>
          </c:extLst>
        </c:ser>
        <c:ser>
          <c:idx val="1"/>
          <c:order val="1"/>
          <c:tx>
            <c:strRef>
              <c:f>G2_11!$M$4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(G2_11!$M$7:$M$14,G2_11!$M$18:$M$24)</c:f>
              <c:numCache>
                <c:formatCode>0.0</c:formatCode>
                <c:ptCount val="15"/>
                <c:pt idx="0">
                  <c:v>0</c:v>
                </c:pt>
                <c:pt idx="1">
                  <c:v>8.3735358206540873</c:v>
                </c:pt>
                <c:pt idx="2">
                  <c:v>7.2176310069428053</c:v>
                </c:pt>
                <c:pt idx="3">
                  <c:v>3.0531626067432622</c:v>
                </c:pt>
                <c:pt idx="4">
                  <c:v>1.3151422852438406</c:v>
                </c:pt>
                <c:pt idx="5">
                  <c:v>1.9127695126399906</c:v>
                </c:pt>
                <c:pt idx="6">
                  <c:v>1.0697494468503901</c:v>
                </c:pt>
                <c:pt idx="8">
                  <c:v>0</c:v>
                </c:pt>
                <c:pt idx="9">
                  <c:v>14.46338005385706</c:v>
                </c:pt>
                <c:pt idx="10">
                  <c:v>9.7160417401153154</c:v>
                </c:pt>
                <c:pt idx="11">
                  <c:v>4.4623145790863061</c:v>
                </c:pt>
                <c:pt idx="12">
                  <c:v>2.8933130275364491</c:v>
                </c:pt>
                <c:pt idx="13">
                  <c:v>1.3662639375999934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90-40AC-8DDE-0B745B526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018644991"/>
        <c:axId val="1018646239"/>
      </c:barChart>
      <c:catAx>
        <c:axId val="1018644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647360166288737"/>
              <c:y val="0.8638436862058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646239"/>
        <c:crosses val="autoZero"/>
        <c:auto val="1"/>
        <c:lblAlgn val="ctr"/>
        <c:lblOffset val="100"/>
        <c:noMultiLvlLbl val="0"/>
      </c:catAx>
      <c:valAx>
        <c:axId val="1018646239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prípadov na 100 000 obyvateľov</a:t>
                </a:r>
                <a:r>
                  <a:rPr lang="sk-SK"/>
                  <a:t> daného pohlavia a veku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215041572184434E-3"/>
              <c:y val="7.49294322705785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64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7203835978835978"/>
          <c:y val="0.93140396210163656"/>
          <c:w val="0.14362528344671202"/>
          <c:h val="5.11475987982122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2.12 Vývoj hrubej miery chorobnosti na tuberkulózu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660400935114571E-2"/>
          <c:y val="0.10277303012576852"/>
          <c:w val="0.88572484859625988"/>
          <c:h val="0.73965963991069883"/>
        </c:manualLayout>
      </c:layout>
      <c:lineChart>
        <c:grouping val="standard"/>
        <c:varyColors val="0"/>
        <c:ser>
          <c:idx val="1"/>
          <c:order val="1"/>
          <c:tx>
            <c:strRef>
              <c:f>G2_12!$O$7</c:f>
              <c:strCache>
                <c:ptCount val="1"/>
                <c:pt idx="0">
                  <c:v>muži</c:v>
                </c:pt>
              </c:strCache>
            </c:strRef>
          </c:tx>
          <c:spPr>
            <a:ln w="22225" cmpd="sng">
              <a:solidFill>
                <a:srgbClr val="0070C0"/>
              </a:solidFill>
              <a:prstDash val="solid"/>
            </a:ln>
          </c:spPr>
          <c:marker>
            <c:symbol val="circle"/>
            <c:size val="5"/>
            <c:spPr>
              <a:noFill/>
              <a:ln w="12700">
                <a:solidFill>
                  <a:srgbClr val="0070C0"/>
                </a:solidFill>
              </a:ln>
            </c:spPr>
          </c:marker>
          <c:dLbls>
            <c:dLbl>
              <c:idx val="1"/>
              <c:layout>
                <c:manualLayout>
                  <c:x val="-3.1290582840569098E-2"/>
                  <c:y val="-3.36318850525571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050-AD37-D825C8598A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G2_12!$J$8:$J$17</c:f>
              <c:numCache>
                <c:formatCode>@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 formatCode="General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 formatCode="General">
                  <c:v>2020</c:v>
                </c:pt>
                <c:pt idx="9" formatCode="General">
                  <c:v>2021</c:v>
                </c:pt>
              </c:numCache>
            </c:numRef>
          </c:cat>
          <c:val>
            <c:numRef>
              <c:f>G2_12!$O$8:$O$17</c:f>
              <c:numCache>
                <c:formatCode>0.0</c:formatCode>
                <c:ptCount val="10"/>
                <c:pt idx="0">
                  <c:v>8.6999999999999993</c:v>
                </c:pt>
                <c:pt idx="1">
                  <c:v>9.7060893767799641</c:v>
                </c:pt>
                <c:pt idx="2">
                  <c:v>7.46</c:v>
                </c:pt>
                <c:pt idx="3">
                  <c:v>6.81</c:v>
                </c:pt>
                <c:pt idx="4">
                  <c:v>6.73</c:v>
                </c:pt>
                <c:pt idx="5">
                  <c:v>5.54</c:v>
                </c:pt>
                <c:pt idx="6">
                  <c:v>6.2</c:v>
                </c:pt>
                <c:pt idx="7">
                  <c:v>4.9000000000000004</c:v>
                </c:pt>
                <c:pt idx="8">
                  <c:v>3.49</c:v>
                </c:pt>
                <c:pt idx="9">
                  <c:v>3.12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5A-4050-AD37-D825C8598A07}"/>
            </c:ext>
          </c:extLst>
        </c:ser>
        <c:ser>
          <c:idx val="2"/>
          <c:order val="2"/>
          <c:tx>
            <c:strRef>
              <c:f>G2_12!$P$7</c:f>
              <c:strCache>
                <c:ptCount val="1"/>
                <c:pt idx="0">
                  <c:v>ženy</c:v>
                </c:pt>
              </c:strCache>
            </c:strRef>
          </c:tx>
          <c:spPr>
            <a:ln w="22225">
              <a:prstDash val="solid"/>
            </a:ln>
          </c:spPr>
          <c:marker>
            <c:symbol val="circle"/>
            <c:size val="5"/>
            <c:spPr>
              <a:noFill/>
              <a:ln w="12700">
                <a:solidFill>
                  <a:schemeClr val="accent3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G2_12!$J$8:$J$17</c:f>
              <c:numCache>
                <c:formatCode>@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 formatCode="General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 formatCode="General">
                  <c:v>2020</c:v>
                </c:pt>
                <c:pt idx="9" formatCode="General">
                  <c:v>2021</c:v>
                </c:pt>
              </c:numCache>
            </c:numRef>
          </c:cat>
          <c:val>
            <c:numRef>
              <c:f>G2_12!$P$8:$P$17</c:f>
              <c:numCache>
                <c:formatCode>0.0</c:formatCode>
                <c:ptCount val="10"/>
                <c:pt idx="0">
                  <c:v>4.0999999999999996</c:v>
                </c:pt>
                <c:pt idx="1">
                  <c:v>5.2235819145904729</c:v>
                </c:pt>
                <c:pt idx="2">
                  <c:v>5.01</c:v>
                </c:pt>
                <c:pt idx="3">
                  <c:v>4.93</c:v>
                </c:pt>
                <c:pt idx="4">
                  <c:v>4.24</c:v>
                </c:pt>
                <c:pt idx="5">
                  <c:v>3.66</c:v>
                </c:pt>
                <c:pt idx="6">
                  <c:v>4.2</c:v>
                </c:pt>
                <c:pt idx="7">
                  <c:v>3</c:v>
                </c:pt>
                <c:pt idx="8">
                  <c:v>2.33</c:v>
                </c:pt>
                <c:pt idx="9">
                  <c:v>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5A-4050-AD37-D825C8598A07}"/>
            </c:ext>
          </c:extLst>
        </c:ser>
        <c:ser>
          <c:idx val="0"/>
          <c:order val="0"/>
          <c:tx>
            <c:strRef>
              <c:f>G2_12!$N$7</c:f>
              <c:strCache>
                <c:ptCount val="1"/>
                <c:pt idx="0">
                  <c:v>spolu</c:v>
                </c:pt>
              </c:strCache>
            </c:strRef>
          </c:tx>
          <c:spPr>
            <a:ln w="2540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5-0D5A-4050-AD37-D825C8598A07}"/>
              </c:ext>
            </c:extLst>
          </c:dPt>
          <c:dLbls>
            <c:dLbl>
              <c:idx val="6"/>
              <c:layout>
                <c:manualLayout>
                  <c:x val="-3.9072684007884231E-2"/>
                  <c:y val="-3.36318850525571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D5A-4050-AD37-D825C8598A07}"/>
                </c:ext>
              </c:extLst>
            </c:dLbl>
            <c:dLbl>
              <c:idx val="7"/>
              <c:layout>
                <c:manualLayout>
                  <c:x val="-4.5747165532879816E-2"/>
                  <c:y val="-3.9359246855366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B4B-4114-AC39-A9D8421D5C9C}"/>
                </c:ext>
              </c:extLst>
            </c:dLbl>
            <c:dLbl>
              <c:idx val="8"/>
              <c:layout>
                <c:manualLayout>
                  <c:x val="-4.9843348450491307E-2"/>
                  <c:y val="-3.2907088688442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A-4050-AD37-D825C8598A07}"/>
                </c:ext>
              </c:extLst>
            </c:dLbl>
            <c:dLbl>
              <c:idx val="9"/>
              <c:layout>
                <c:manualLayout>
                  <c:x val="-3.292380512927396E-2"/>
                  <c:y val="-2.15080895867844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D5A-4050-AD37-D825C8598A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G2_12!$J$8:$J$17</c:f>
              <c:numCache>
                <c:formatCode>@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 formatCode="General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 formatCode="General">
                  <c:v>2020</c:v>
                </c:pt>
                <c:pt idx="9" formatCode="General">
                  <c:v>2021</c:v>
                </c:pt>
              </c:numCache>
            </c:numRef>
          </c:cat>
          <c:val>
            <c:numRef>
              <c:f>G2_12!$N$8:$N$17</c:f>
              <c:numCache>
                <c:formatCode>0.0</c:formatCode>
                <c:ptCount val="10"/>
                <c:pt idx="0">
                  <c:v>6.4</c:v>
                </c:pt>
                <c:pt idx="1">
                  <c:v>7.41</c:v>
                </c:pt>
                <c:pt idx="2">
                  <c:v>6.2</c:v>
                </c:pt>
                <c:pt idx="3">
                  <c:v>5.85</c:v>
                </c:pt>
                <c:pt idx="4">
                  <c:v>5.45</c:v>
                </c:pt>
                <c:pt idx="5">
                  <c:v>4.58</c:v>
                </c:pt>
                <c:pt idx="6">
                  <c:v>5.18</c:v>
                </c:pt>
                <c:pt idx="7">
                  <c:v>3.93</c:v>
                </c:pt>
                <c:pt idx="8">
                  <c:v>2.89</c:v>
                </c:pt>
                <c:pt idx="9">
                  <c:v>2.52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D5A-4050-AD37-D825C8598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731752"/>
        <c:axId val="391732536"/>
      </c:lineChart>
      <c:catAx>
        <c:axId val="391731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rok</a:t>
                </a:r>
                <a:endParaRPr lang="sk-SK" b="0" i="1"/>
              </a:p>
            </c:rich>
          </c:tx>
          <c:layout>
            <c:manualLayout>
              <c:xMode val="edge"/>
              <c:yMode val="edge"/>
              <c:x val="0.51247845804988668"/>
              <c:y val="0.88456456916268911"/>
            </c:manualLayout>
          </c:layout>
          <c:overlay val="0"/>
        </c:title>
        <c:numFmt formatCode="@" sourceLinked="1"/>
        <c:majorTickMark val="none"/>
        <c:minorTickMark val="none"/>
        <c:tickLblPos val="nextTo"/>
        <c:spPr>
          <a:ln w="9525">
            <a:solidFill>
              <a:schemeClr val="bg1">
                <a:lumMod val="65000"/>
              </a:schemeClr>
            </a:solidFill>
          </a:ln>
        </c:spPr>
        <c:crossAx val="391732536"/>
        <c:crosses val="autoZero"/>
        <c:auto val="1"/>
        <c:lblAlgn val="ctr"/>
        <c:lblOffset val="100"/>
        <c:noMultiLvlLbl val="0"/>
      </c:catAx>
      <c:valAx>
        <c:axId val="391732536"/>
        <c:scaling>
          <c:orientation val="minMax"/>
          <c:max val="12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sk-SK" b="0"/>
                  <a:t>počet prípadov </a:t>
                </a:r>
                <a:r>
                  <a:rPr lang="en-US" b="0"/>
                  <a:t>na 100 000 obyvateľov  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1.1743106060845715E-2"/>
              <c:y val="0.12737963950471612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391731752"/>
        <c:crosses val="autoZero"/>
        <c:crossBetween val="between"/>
        <c:majorUnit val="2"/>
      </c:valAx>
      <c:spPr>
        <a:solidFill>
          <a:schemeClr val="bg1"/>
        </a:solidFill>
        <a:ln w="6350">
          <a:noFill/>
        </a:ln>
      </c:spPr>
    </c:plotArea>
    <c:legend>
      <c:legendPos val="b"/>
      <c:layout>
        <c:manualLayout>
          <c:xMode val="edge"/>
          <c:yMode val="edge"/>
          <c:x val="0.32216612028554797"/>
          <c:y val="0.92609782286615816"/>
          <c:w val="0.44418851289578659"/>
          <c:h val="5.7043575604922583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2.13 Vývoj počtu dispenzarizovaných osôb s bronchiálnou astmou a CHOCHP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3005889386700009"/>
          <c:y val="0.10881745927301698"/>
          <c:w val="0.86511650738314183"/>
          <c:h val="0.62434167771334448"/>
        </c:manualLayout>
      </c:layout>
      <c:lineChart>
        <c:grouping val="standard"/>
        <c:varyColors val="0"/>
        <c:ser>
          <c:idx val="0"/>
          <c:order val="0"/>
          <c:tx>
            <c:strRef>
              <c:f>G2_13!$J$5</c:f>
              <c:strCache>
                <c:ptCount val="1"/>
                <c:pt idx="0">
                  <c:v>bronchiálna astma
(J45.0 – J45.9)</c:v>
                </c:pt>
              </c:strCache>
            </c:strRef>
          </c:tx>
          <c:spPr>
            <a:ln w="222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12700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G2_13!$I$18:$I$27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G2_13!$J$18:$J$27</c:f>
              <c:numCache>
                <c:formatCode>#\ ##0.0</c:formatCode>
                <c:ptCount val="10"/>
                <c:pt idx="0">
                  <c:v>1829.9759963155416</c:v>
                </c:pt>
                <c:pt idx="1">
                  <c:v>1777.5462804394945</c:v>
                </c:pt>
                <c:pt idx="2">
                  <c:v>1855.2946877244021</c:v>
                </c:pt>
                <c:pt idx="3">
                  <c:v>1891.0290196621902</c:v>
                </c:pt>
                <c:pt idx="4">
                  <c:v>1833.0397916010086</c:v>
                </c:pt>
                <c:pt idx="5">
                  <c:v>1881.0167697937945</c:v>
                </c:pt>
                <c:pt idx="6">
                  <c:v>1830.2</c:v>
                </c:pt>
                <c:pt idx="7">
                  <c:v>1857.3</c:v>
                </c:pt>
                <c:pt idx="8">
                  <c:v>1734.3919105912858</c:v>
                </c:pt>
                <c:pt idx="9">
                  <c:v>1662.516799418258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F5-4118-9AF7-FA08BDDE7CDF}"/>
            </c:ext>
          </c:extLst>
        </c:ser>
        <c:ser>
          <c:idx val="1"/>
          <c:order val="1"/>
          <c:tx>
            <c:strRef>
              <c:f>G2_13!$K$5</c:f>
              <c:strCache>
                <c:ptCount val="1"/>
                <c:pt idx="0">
                  <c:v>chronická obštrukčná choroba pľúc 
(J44.00 – J44.99)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1270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G2_13!$I$18:$I$27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G2_13!$K$18:$K$27</c:f>
              <c:numCache>
                <c:formatCode>#\ ##0.0</c:formatCode>
                <c:ptCount val="10"/>
                <c:pt idx="0">
                  <c:v>1554.4732828716303</c:v>
                </c:pt>
                <c:pt idx="1">
                  <c:v>1572.0790576129871</c:v>
                </c:pt>
                <c:pt idx="2">
                  <c:v>1604.3792790318423</c:v>
                </c:pt>
                <c:pt idx="3">
                  <c:v>1535.8851745182494</c:v>
                </c:pt>
                <c:pt idx="4">
                  <c:v>1457.9944632749027</c:v>
                </c:pt>
                <c:pt idx="5">
                  <c:v>1480.7867546554182</c:v>
                </c:pt>
                <c:pt idx="6">
                  <c:v>1437.4</c:v>
                </c:pt>
                <c:pt idx="7">
                  <c:v>1450.9</c:v>
                </c:pt>
                <c:pt idx="8">
                  <c:v>1310.272335099155</c:v>
                </c:pt>
                <c:pt idx="9">
                  <c:v>1255.6691136531247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F5-4118-9AF7-FA08BDDE7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737240"/>
        <c:axId val="391730968"/>
      </c:lineChart>
      <c:catAx>
        <c:axId val="391737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326191567826174"/>
              <c:y val="0.798136292054402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730968"/>
        <c:crosses val="autoZero"/>
        <c:auto val="1"/>
        <c:lblAlgn val="ctr"/>
        <c:lblOffset val="100"/>
        <c:noMultiLvlLbl val="0"/>
      </c:catAx>
      <c:valAx>
        <c:axId val="391730968"/>
        <c:scaling>
          <c:orientation val="minMax"/>
          <c:max val="2200"/>
          <c:min val="1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dispenzarizovaných</a:t>
                </a:r>
                <a:r>
                  <a:rPr lang="sk-SK" baseline="0"/>
                  <a:t> </a:t>
                </a:r>
                <a:r>
                  <a:rPr lang="en-US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9.1052072689387104E-3"/>
              <c:y val="0.12602212684419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73724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0632425533964214E-2"/>
          <c:y val="0.85376439592232733"/>
          <c:w val="0.85080895955966673"/>
          <c:h val="7.4431857606017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2.14 Vývoj počtu sledovaných osôb s chronickými chorobami dolných dýchacích ciest a pneumóniou – novozistené v sledovanom roku</a:t>
            </a:r>
          </a:p>
        </c:rich>
      </c:tx>
      <c:layout>
        <c:manualLayout>
          <c:xMode val="edge"/>
          <c:yMode val="edge"/>
          <c:x val="0.1218724922839506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415762982295799"/>
          <c:y val="0.10894194034401736"/>
          <c:w val="0.84703908912909509"/>
          <c:h val="0.64764371423959244"/>
        </c:manualLayout>
      </c:layout>
      <c:lineChart>
        <c:grouping val="standard"/>
        <c:varyColors val="0"/>
        <c:ser>
          <c:idx val="0"/>
          <c:order val="0"/>
          <c:tx>
            <c:strRef>
              <c:f>G2_14!$H$6</c:f>
              <c:strCache>
                <c:ptCount val="1"/>
                <c:pt idx="0">
                  <c:v>chronické choroby dolných dýchacích ciest (J40 − J44.99, J47)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5293"/>
              </a:solidFill>
              <a:ln w="19050">
                <a:solidFill>
                  <a:schemeClr val="accent1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4.8456887333527751E-2"/>
                  <c:y val="-3.48682400017850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C4E-40A2-9874-0A7A43AF5A9C}"/>
                </c:ext>
              </c:extLst>
            </c:dLbl>
            <c:dLbl>
              <c:idx val="2"/>
              <c:layout>
                <c:manualLayout>
                  <c:x val="-4.8456887333527751E-2"/>
                  <c:y val="-3.12351781087137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C4E-40A2-9874-0A7A43AF5A9C}"/>
                </c:ext>
              </c:extLst>
            </c:dLbl>
            <c:dLbl>
              <c:idx val="3"/>
              <c:layout>
                <c:manualLayout>
                  <c:x val="-5.0926023135996978E-2"/>
                  <c:y val="2.68938121804263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C4E-40A2-9874-0A7A43AF5A9C}"/>
                </c:ext>
              </c:extLst>
            </c:dLbl>
            <c:dLbl>
              <c:idx val="4"/>
              <c:layout>
                <c:manualLayout>
                  <c:x val="-4.8456887333527751E-2"/>
                  <c:y val="-3.12351781087138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C4E-40A2-9874-0A7A43AF5A9C}"/>
                </c:ext>
              </c:extLst>
            </c:dLbl>
            <c:dLbl>
              <c:idx val="5"/>
              <c:layout>
                <c:manualLayout>
                  <c:x val="-4.8456887333527751E-2"/>
                  <c:y val="-2.0335992429500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C4E-40A2-9874-0A7A43AF5A9C}"/>
                </c:ext>
              </c:extLst>
            </c:dLbl>
            <c:dLbl>
              <c:idx val="7"/>
              <c:layout>
                <c:manualLayout>
                  <c:x val="-4.8456887333527751E-2"/>
                  <c:y val="-3.12351781087137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C4E-40A2-9874-0A7A43AF5A9C}"/>
                </c:ext>
              </c:extLst>
            </c:dLbl>
            <c:dLbl>
              <c:idx val="8"/>
              <c:layout>
                <c:manualLayout>
                  <c:x val="-4.8456887333527841E-2"/>
                  <c:y val="-3.12351781087137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C4E-40A2-9874-0A7A43AF5A9C}"/>
                </c:ext>
              </c:extLst>
            </c:dLbl>
            <c:dLbl>
              <c:idx val="9"/>
              <c:layout>
                <c:manualLayout>
                  <c:x val="-4.8747739865850105E-2"/>
                  <c:y val="-3.12351781087137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C4E-40A2-9874-0A7A43AF5A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G2_14!$G$18:$G$27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G2_14!$H$18:$H$27</c:f>
              <c:numCache>
                <c:formatCode>#\ ##0.0</c:formatCode>
                <c:ptCount val="10"/>
                <c:pt idx="0">
                  <c:v>414.90815836961241</c:v>
                </c:pt>
                <c:pt idx="1">
                  <c:v>442.89560333747602</c:v>
                </c:pt>
                <c:pt idx="2">
                  <c:v>429.0445053435962</c:v>
                </c:pt>
                <c:pt idx="3">
                  <c:v>345.65294792796209</c:v>
                </c:pt>
                <c:pt idx="4">
                  <c:v>275.18042559595597</c:v>
                </c:pt>
                <c:pt idx="5">
                  <c:v>252.48386954540777</c:v>
                </c:pt>
                <c:pt idx="6">
                  <c:v>211.81849989202667</c:v>
                </c:pt>
                <c:pt idx="7">
                  <c:v>233.73574284341171</c:v>
                </c:pt>
                <c:pt idx="8">
                  <c:v>241.16351919609963</c:v>
                </c:pt>
                <c:pt idx="9">
                  <c:v>258.11855347624675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B6-4771-9938-E61F70814233}"/>
            </c:ext>
          </c:extLst>
        </c:ser>
        <c:ser>
          <c:idx val="1"/>
          <c:order val="1"/>
          <c:tx>
            <c:strRef>
              <c:f>G2_14!$I$6</c:f>
              <c:strCache>
                <c:ptCount val="1"/>
                <c:pt idx="0">
                  <c:v>astma, status asthmaticus (J45.0 – J46)</c:v>
                </c:pt>
              </c:strCache>
            </c:strRef>
          </c:tx>
          <c:spPr>
            <a:ln w="22225" cap="rnd">
              <a:solidFill>
                <a:srgbClr val="C9E7FF">
                  <a:lumMod val="50000"/>
                </a:srgbClr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19050">
                <a:solidFill>
                  <a:srgbClr val="C9E7FF">
                    <a:lumMod val="50000"/>
                  </a:srgbClr>
                </a:solidFill>
              </a:ln>
              <a:effectLst/>
            </c:spPr>
          </c:marker>
          <c:dLbls>
            <c:dLbl>
              <c:idx val="9"/>
              <c:layout>
                <c:manualLayout>
                  <c:x val="-4.6278604063380968E-2"/>
                  <c:y val="3.48685260696506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C4E-40A2-9874-0A7A43AF5A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G2_14!$G$18:$G$27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G2_14!$I$18:$I$27</c:f>
              <c:numCache>
                <c:formatCode>#\ ##0.0</c:formatCode>
                <c:ptCount val="10"/>
                <c:pt idx="0">
                  <c:v>328.24872163931781</c:v>
                </c:pt>
                <c:pt idx="1">
                  <c:v>284.4561497901845</c:v>
                </c:pt>
                <c:pt idx="2">
                  <c:v>287.67747658378016</c:v>
                </c:pt>
                <c:pt idx="3">
                  <c:v>285.40878676478718</c:v>
                </c:pt>
                <c:pt idx="4">
                  <c:v>217.63115961586968</c:v>
                </c:pt>
                <c:pt idx="5">
                  <c:v>206.18689281147579</c:v>
                </c:pt>
                <c:pt idx="6">
                  <c:v>190.77425395212592</c:v>
                </c:pt>
                <c:pt idx="7">
                  <c:v>208.08472458043636</c:v>
                </c:pt>
                <c:pt idx="8">
                  <c:v>230.32059344504844</c:v>
                </c:pt>
                <c:pt idx="9">
                  <c:v>249.15763705602063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5B6-4771-9938-E61F70814233}"/>
            </c:ext>
          </c:extLst>
        </c:ser>
        <c:ser>
          <c:idx val="2"/>
          <c:order val="2"/>
          <c:tx>
            <c:strRef>
              <c:f>G2_14!$J$6</c:f>
              <c:strCache>
                <c:ptCount val="1"/>
                <c:pt idx="0">
                  <c:v>pneumónia (J12.0 – J18.9)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5.8333430543404299E-2"/>
                  <c:y val="-2.39690543225712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C4E-40A2-9874-0A7A43AF5A9C}"/>
                </c:ext>
              </c:extLst>
            </c:dLbl>
            <c:dLbl>
              <c:idx val="3"/>
              <c:layout>
                <c:manualLayout>
                  <c:x val="-4.8456887333527751E-2"/>
                  <c:y val="-2.76021162156425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C4E-40A2-9874-0A7A43AF5A9C}"/>
                </c:ext>
              </c:extLst>
            </c:dLbl>
            <c:dLbl>
              <c:idx val="7"/>
              <c:layout>
                <c:manualLayout>
                  <c:x val="-3.85803441236513E-2"/>
                  <c:y val="-4.21343637879275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C4E-40A2-9874-0A7A43AF5A9C}"/>
                </c:ext>
              </c:extLst>
            </c:dLbl>
            <c:dLbl>
              <c:idx val="8"/>
              <c:layout>
                <c:manualLayout>
                  <c:x val="-1.3888986098959851E-2"/>
                  <c:y val="-3.12351781087138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C4E-40A2-9874-0A7A43AF5A9C}"/>
                </c:ext>
              </c:extLst>
            </c:dLbl>
            <c:dLbl>
              <c:idx val="9"/>
              <c:layout>
                <c:manualLayout>
                  <c:x val="-8.0904320987654321E-2"/>
                  <c:y val="-6.295825924985183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BEC-4755-A75F-ECFEC7F74F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G2_14!$J$18:$J$27</c:f>
              <c:numCache>
                <c:formatCode>0.0</c:formatCode>
                <c:ptCount val="10"/>
                <c:pt idx="0">
                  <c:v>333.88555853476242</c:v>
                </c:pt>
                <c:pt idx="1">
                  <c:v>343.68861302054358</c:v>
                </c:pt>
                <c:pt idx="2" formatCode="#\ ##0.0">
                  <c:v>357.1</c:v>
                </c:pt>
                <c:pt idx="3" formatCode="#\ ##0.0">
                  <c:v>375.54466692663743</c:v>
                </c:pt>
                <c:pt idx="4" formatCode="#\ ##0.0">
                  <c:v>335.34222219278524</c:v>
                </c:pt>
                <c:pt idx="5" formatCode="#\ ##0.0">
                  <c:v>311.56763032966387</c:v>
                </c:pt>
                <c:pt idx="6" formatCode="#\ ##0.0">
                  <c:v>312.34284470869312</c:v>
                </c:pt>
                <c:pt idx="7" formatCode="#\ ##0.0">
                  <c:v>316.42363242970293</c:v>
                </c:pt>
                <c:pt idx="8" formatCode="#\ ##0.0">
                  <c:v>319.93957266784145</c:v>
                </c:pt>
                <c:pt idx="9" formatCode="#\ ##0.0">
                  <c:v>657.12773740356431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EC-4755-A75F-ECFEC7F74F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4240"/>
        <c:axId val="391689256"/>
      </c:lineChart>
      <c:catAx>
        <c:axId val="388974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363118499076509"/>
              <c:y val="0.808021857873474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" lastClr="FFFFFF">
                <a:lumMod val="65000"/>
              </a:sys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89256"/>
        <c:crosses val="autoZero"/>
        <c:auto val="1"/>
        <c:lblAlgn val="ctr"/>
        <c:lblOffset val="100"/>
        <c:noMultiLvlLbl val="0"/>
      </c:catAx>
      <c:valAx>
        <c:axId val="391689256"/>
        <c:scaling>
          <c:orientation val="minMax"/>
          <c:max val="7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i="0"/>
                  <a:t>počet sledovaných osôb na 100 000 obyvateľov</a:t>
                </a:r>
              </a:p>
            </c:rich>
          </c:tx>
          <c:layout>
            <c:manualLayout>
              <c:xMode val="edge"/>
              <c:yMode val="edge"/>
              <c:x val="1.3020640432098768E-2"/>
              <c:y val="0.13862444613778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8974240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875279478954016E-2"/>
          <c:y val="0.85854630143063104"/>
          <c:w val="0.88791367745698457"/>
          <c:h val="0.141453698569368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2.15 Vývoj počtu sledovaných osôb v ambulanciách klinickej imunológie</a:t>
            </a:r>
          </a:p>
          <a:p>
            <a:pPr>
              <a:defRPr sz="1000" b="1"/>
            </a:pPr>
            <a:r>
              <a:rPr lang="sk-SK" sz="1000" b="1"/>
              <a:t>a alergiológie na vybrané diagnózy</a:t>
            </a:r>
          </a:p>
        </c:rich>
      </c:tx>
      <c:layout>
        <c:manualLayout>
          <c:xMode val="edge"/>
          <c:yMode val="edge"/>
          <c:x val="0.10754783630943773"/>
          <c:y val="3.000671427699445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4.7009907997169146E-3"/>
          <c:y val="0.15598404030141394"/>
          <c:w val="0.97615888181174804"/>
          <c:h val="0.61141266615866563"/>
        </c:manualLayout>
      </c:layout>
      <c:lineChart>
        <c:grouping val="standard"/>
        <c:varyColors val="0"/>
        <c:ser>
          <c:idx val="0"/>
          <c:order val="0"/>
          <c:tx>
            <c:strRef>
              <c:f>G2_15!$J$7</c:f>
              <c:strCache>
                <c:ptCount val="1"/>
                <c:pt idx="0">
                  <c:v>Alergická rinitída  (J30.1, J30.2, J30.3)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9224184055644722E-2"/>
                  <c:y val="1.8365478222591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3F5-4291-8D16-01ECC669898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3F5-4291-8D16-01ECC669898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3F5-4291-8D16-01ECC669898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3F5-4291-8D16-01ECC669898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3F5-4291-8D16-01ECC669898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3F5-4291-8D16-01ECC6698989}"/>
                </c:ext>
              </c:extLst>
            </c:dLbl>
            <c:dLbl>
              <c:idx val="6"/>
              <c:layout>
                <c:manualLayout>
                  <c:x val="-1.7121455323702513E-2"/>
                  <c:y val="-6.7339308906727559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3F5-4291-8D16-01ECC6698989}"/>
                </c:ext>
              </c:extLst>
            </c:dLbl>
            <c:dLbl>
              <c:idx val="8"/>
              <c:layout>
                <c:manualLayout>
                  <c:x val="-5.1364365971107544E-2"/>
                  <c:y val="-2.57117609042588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3F5-4291-8D16-01ECC669898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3F5-4291-8D16-01ECC6698989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3F5-4291-8D16-01ECC669898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3F5-4291-8D16-01ECC669898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3F5-4291-8D16-01ECC669898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3F5-4291-8D16-01ECC6698989}"/>
                </c:ext>
              </c:extLst>
            </c:dLbl>
            <c:dLbl>
              <c:idx val="14"/>
              <c:layout>
                <c:manualLayout>
                  <c:x val="-2.6161377067130411E-3"/>
                  <c:y val="-2.20384730389713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3F5-4291-8D16-01ECC66989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(G2_15!$K$6:$R$6,G2_15!$S$6:$Y$6)</c:f>
              <c:numCache>
                <c:formatCode>General</c:formatCode>
                <c:ptCount val="1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(G2_15!$K$7:$R$7,G2_15!$S$7:$Y$7)</c:f>
              <c:numCache>
                <c:formatCode>#\ ##0.0</c:formatCode>
                <c:ptCount val="15"/>
                <c:pt idx="0">
                  <c:v>9625.8149862987812</c:v>
                </c:pt>
                <c:pt idx="1">
                  <c:v>10951.561110702089</c:v>
                </c:pt>
                <c:pt idx="2">
                  <c:v>9877.219227186768</c:v>
                </c:pt>
                <c:pt idx="3">
                  <c:v>9607.6646868225216</c:v>
                </c:pt>
                <c:pt idx="4">
                  <c:v>10052.879437495683</c:v>
                </c:pt>
                <c:pt idx="5">
                  <c:v>8367.5256848124791</c:v>
                </c:pt>
                <c:pt idx="6">
                  <c:v>7756.403984988915</c:v>
                </c:pt>
                <c:pt idx="8">
                  <c:v>5094.1035982080393</c:v>
                </c:pt>
                <c:pt idx="9">
                  <c:v>5729.534804800378</c:v>
                </c:pt>
                <c:pt idx="10">
                  <c:v>5398.1393756064153</c:v>
                </c:pt>
                <c:pt idx="11">
                  <c:v>5283.1503213640599</c:v>
                </c:pt>
                <c:pt idx="12">
                  <c:v>5257.092467385969</c:v>
                </c:pt>
                <c:pt idx="13">
                  <c:v>4514.0014371686138</c:v>
                </c:pt>
                <c:pt idx="14">
                  <c:v>4172.2991529322862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3F5-4291-8D16-01ECC6698989}"/>
            </c:ext>
          </c:extLst>
        </c:ser>
        <c:ser>
          <c:idx val="1"/>
          <c:order val="1"/>
          <c:tx>
            <c:strRef>
              <c:f>G2_15!$J$8</c:f>
              <c:strCache>
                <c:ptCount val="1"/>
                <c:pt idx="0">
                  <c:v>Imunodeficientné stavy sekundárne  (D80.0 - D89.9)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1364365971107544E-2"/>
                  <c:y val="-2.8738706656642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3F5-4291-8D16-01ECC669898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3F5-4291-8D16-01ECC669898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3F5-4291-8D16-01ECC669898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3F5-4291-8D16-01ECC669898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3F5-4291-8D16-01ECC669898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3F5-4291-8D16-01ECC6698989}"/>
                </c:ext>
              </c:extLst>
            </c:dLbl>
            <c:dLbl>
              <c:idx val="6"/>
              <c:layout>
                <c:manualLayout>
                  <c:x val="-1.2841091492776886E-2"/>
                  <c:y val="-1.67504187604690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3F5-4291-8D16-01ECC6698989}"/>
                </c:ext>
              </c:extLst>
            </c:dLbl>
            <c:dLbl>
              <c:idx val="8"/>
              <c:layout>
                <c:manualLayout>
                  <c:x val="-5.5644729802033249E-2"/>
                  <c:y val="-3.67308985874253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3F5-4291-8D16-01ECC669898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3F5-4291-8D16-01ECC6698989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63F5-4291-8D16-01ECC669898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63F5-4291-8D16-01ECC669898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63F5-4291-8D16-01ECC669898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63F5-4291-8D16-01ECC6698989}"/>
                </c:ext>
              </c:extLst>
            </c:dLbl>
            <c:dLbl>
              <c:idx val="14"/>
              <c:layout>
                <c:manualLayout>
                  <c:x val="-6.420545746388443E-3"/>
                  <c:y val="-2.3450586264656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63F5-4291-8D16-01ECC66989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(G2_15!$K$6:$R$6,G2_15!$S$6:$Y$6)</c:f>
              <c:numCache>
                <c:formatCode>General</c:formatCode>
                <c:ptCount val="1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(G2_15!$K$8:$R$8,G2_15!$S$8:$Y$8)</c:f>
              <c:numCache>
                <c:formatCode>#\ ##0.0</c:formatCode>
                <c:ptCount val="15"/>
                <c:pt idx="0">
                  <c:v>5947.5574033827843</c:v>
                </c:pt>
                <c:pt idx="1">
                  <c:v>6826.6382742548412</c:v>
                </c:pt>
                <c:pt idx="2">
                  <c:v>6150.6110813175646</c:v>
                </c:pt>
                <c:pt idx="3">
                  <c:v>5642.7901274604719</c:v>
                </c:pt>
                <c:pt idx="4">
                  <c:v>5903.812807164576</c:v>
                </c:pt>
                <c:pt idx="5">
                  <c:v>4437.7609609386955</c:v>
                </c:pt>
                <c:pt idx="6">
                  <c:v>3779.721744844785</c:v>
                </c:pt>
                <c:pt idx="8">
                  <c:v>2059.4777598288624</c:v>
                </c:pt>
                <c:pt idx="9">
                  <c:v>2400.532004236838</c:v>
                </c:pt>
                <c:pt idx="10">
                  <c:v>2158.5754237771816</c:v>
                </c:pt>
                <c:pt idx="11">
                  <c:v>2273.3649944724561</c:v>
                </c:pt>
                <c:pt idx="12">
                  <c:v>2376.2196563498046</c:v>
                </c:pt>
                <c:pt idx="13">
                  <c:v>2043.1260152171867</c:v>
                </c:pt>
                <c:pt idx="14">
                  <c:v>2052.6074600240945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63F5-4291-8D16-01ECC6698989}"/>
            </c:ext>
          </c:extLst>
        </c:ser>
        <c:ser>
          <c:idx val="2"/>
          <c:order val="2"/>
          <c:tx>
            <c:strRef>
              <c:f>G2_15!$J$9</c:f>
              <c:strCache>
                <c:ptCount val="1"/>
                <c:pt idx="0">
                  <c:v>Bronchiálna astma alergická (J45.0)</c:v>
                </c:pt>
              </c:strCache>
            </c:strRef>
          </c:tx>
          <c:spPr>
            <a:ln w="222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8916854921367686E-2"/>
                  <c:y val="-1.85577004487343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63F5-4291-8D16-01ECC669898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63F5-4291-8D16-01ECC669898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63F5-4291-8D16-01ECC669898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63F5-4291-8D16-01ECC669898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63F5-4291-8D16-01ECC669898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63F5-4291-8D16-01ECC6698989}"/>
                </c:ext>
              </c:extLst>
            </c:dLbl>
            <c:dLbl>
              <c:idx val="6"/>
              <c:layout>
                <c:manualLayout>
                  <c:x val="-2.5788924274593148E-2"/>
                  <c:y val="-1.58727196137519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63F5-4291-8D16-01ECC6698989}"/>
                </c:ext>
              </c:extLst>
            </c:dLbl>
            <c:dLbl>
              <c:idx val="8"/>
              <c:layout>
                <c:manualLayout>
                  <c:x val="-6.4205482687951218E-2"/>
                  <c:y val="-5.49105780382112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63F5-4291-8D16-01ECC669898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63F5-4291-8D16-01ECC6698989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63F5-4291-8D16-01ECC669898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63F5-4291-8D16-01ECC669898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63F5-4291-8D16-01ECC669898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63F5-4291-8D16-01ECC6698989}"/>
                </c:ext>
              </c:extLst>
            </c:dLbl>
            <c:dLbl>
              <c:idx val="14"/>
              <c:layout>
                <c:manualLayout>
                  <c:x val="-8.5606864826610046E-3"/>
                  <c:y val="-1.86925893522568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63F5-4291-8D16-01ECC66989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(G2_15!$K$6:$R$6,G2_15!$S$6:$Y$6)</c:f>
              <c:numCache>
                <c:formatCode>General</c:formatCode>
                <c:ptCount val="1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(G2_15!$K$9:$R$9,G2_15!$S$9:$Y$9)</c:f>
              <c:numCache>
                <c:formatCode>#\ ##0.0</c:formatCode>
                <c:ptCount val="15"/>
                <c:pt idx="0">
                  <c:v>4430.3127657564019</c:v>
                </c:pt>
                <c:pt idx="1">
                  <c:v>5121.5833300296945</c:v>
                </c:pt>
                <c:pt idx="2">
                  <c:v>4217.825322005513</c:v>
                </c:pt>
                <c:pt idx="3">
                  <c:v>3998.3353937834081</c:v>
                </c:pt>
                <c:pt idx="4">
                  <c:v>4182.4779233481477</c:v>
                </c:pt>
                <c:pt idx="5">
                  <c:v>3389.2367080805789</c:v>
                </c:pt>
                <c:pt idx="6">
                  <c:v>2858.8806663060955</c:v>
                </c:pt>
                <c:pt idx="8">
                  <c:v>1868.4500195972848</c:v>
                </c:pt>
                <c:pt idx="9">
                  <c:v>2134.4613285708901</c:v>
                </c:pt>
                <c:pt idx="10">
                  <c:v>1868.1810398949833</c:v>
                </c:pt>
                <c:pt idx="11">
                  <c:v>1877.9505518646965</c:v>
                </c:pt>
                <c:pt idx="12">
                  <c:v>1853.6473934422904</c:v>
                </c:pt>
                <c:pt idx="13">
                  <c:v>1611.5417239997114</c:v>
                </c:pt>
                <c:pt idx="14">
                  <c:v>1431.934668828193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63F5-4291-8D16-01ECC6698989}"/>
            </c:ext>
          </c:extLst>
        </c:ser>
        <c:ser>
          <c:idx val="5"/>
          <c:order val="3"/>
          <c:tx>
            <c:strRef>
              <c:f>G2_15!$J$10</c:f>
              <c:strCache>
                <c:ptCount val="1"/>
                <c:pt idx="0">
                  <c:v>Atopická dermatitída  (L20.0 - L20.9)</c:v>
                </c:pt>
              </c:strCache>
            </c:strRef>
          </c:tx>
          <c:spPr>
            <a:ln w="22225" cap="rnd">
              <a:solidFill>
                <a:schemeClr val="accent4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7084002140181914E-2"/>
                  <c:y val="-2.10696527255701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63F5-4291-8D16-01ECC669898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63F5-4291-8D16-01ECC669898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63F5-4291-8D16-01ECC669898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63F5-4291-8D16-01ECC669898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63F5-4291-8D16-01ECC669898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63F5-4291-8D16-01ECC6698989}"/>
                </c:ext>
              </c:extLst>
            </c:dLbl>
            <c:dLbl>
              <c:idx val="6"/>
              <c:layout>
                <c:manualLayout>
                  <c:x val="-2.1722222222222223E-2"/>
                  <c:y val="-1.26386053595152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63F5-4291-8D16-01ECC6698989}"/>
                </c:ext>
              </c:extLst>
            </c:dLbl>
            <c:dLbl>
              <c:idx val="8"/>
              <c:layout>
                <c:manualLayout>
                  <c:x val="-5.9925093632958802E-2"/>
                  <c:y val="1.37234730080850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63F5-4291-8D16-01ECC669898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63F5-4291-8D16-01ECC6698989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63F5-4291-8D16-01ECC669898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63F5-4291-8D16-01ECC669898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63F5-4291-8D16-01ECC669898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63F5-4291-8D16-01ECC6698989}"/>
                </c:ext>
              </c:extLst>
            </c:dLbl>
            <c:dLbl>
              <c:idx val="14"/>
              <c:layout>
                <c:manualLayout>
                  <c:x val="-4.280431705590941E-3"/>
                  <c:y val="1.03839092652278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63F5-4291-8D16-01ECC66989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(G2_15!$K$6:$R$6,G2_15!$S$6:$Y$6)</c:f>
              <c:numCache>
                <c:formatCode>General</c:formatCode>
                <c:ptCount val="1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(G2_15!$K$10:$R$10,G2_15!$S$10:$Y$10)</c:f>
              <c:numCache>
                <c:formatCode>#\ ##0.0</c:formatCode>
                <c:ptCount val="15"/>
                <c:pt idx="0">
                  <c:v>2488.046867617878</c:v>
                </c:pt>
                <c:pt idx="1">
                  <c:v>2931.6486665571747</c:v>
                </c:pt>
                <c:pt idx="2">
                  <c:v>2541.2327001420681</c:v>
                </c:pt>
                <c:pt idx="3">
                  <c:v>2432.7994908704409</c:v>
                </c:pt>
                <c:pt idx="4">
                  <c:v>2471.2224240173064</c:v>
                </c:pt>
                <c:pt idx="5">
                  <c:v>2062.2923318612166</c:v>
                </c:pt>
                <c:pt idx="6">
                  <c:v>1954.5606414968258</c:v>
                </c:pt>
                <c:pt idx="8">
                  <c:v>537.02513214430928</c:v>
                </c:pt>
                <c:pt idx="9">
                  <c:v>591.19199342764534</c:v>
                </c:pt>
                <c:pt idx="10">
                  <c:v>528.78260373266369</c:v>
                </c:pt>
                <c:pt idx="11">
                  <c:v>515.72920464049071</c:v>
                </c:pt>
                <c:pt idx="12">
                  <c:v>519.31217069933984</c:v>
                </c:pt>
                <c:pt idx="13">
                  <c:v>429.07335494869017</c:v>
                </c:pt>
                <c:pt idx="14">
                  <c:v>397.05868158224109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63F5-4291-8D16-01ECC6698989}"/>
            </c:ext>
          </c:extLst>
        </c:ser>
        <c:ser>
          <c:idx val="3"/>
          <c:order val="4"/>
          <c:tx>
            <c:strRef>
              <c:f>G2_15!$J$11</c:f>
              <c:strCache>
                <c:ptCount val="1"/>
                <c:pt idx="0">
                  <c:v>Vazomotorická rinitída (J30.0)</c:v>
                </c:pt>
              </c:strCache>
            </c:strRef>
          </c:tx>
          <c:spPr>
            <a:ln w="22225" cap="rnd" cmpd="sng">
              <a:solidFill>
                <a:schemeClr val="accent4">
                  <a:lumMod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9224184055644722E-2"/>
                  <c:y val="2.57116695116286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63F5-4291-8D16-01ECC669898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63F5-4291-8D16-01ECC669898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63F5-4291-8D16-01ECC669898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63F5-4291-8D16-01ECC669898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63F5-4291-8D16-01ECC669898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63F5-4291-8D16-01ECC6698989}"/>
                </c:ext>
              </c:extLst>
            </c:dLbl>
            <c:dLbl>
              <c:idx val="6"/>
              <c:layout>
                <c:manualLayout>
                  <c:x val="-2.9772152714039581E-2"/>
                  <c:y val="-1.34003123027344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63F5-4291-8D16-01ECC6698989}"/>
                </c:ext>
              </c:extLst>
            </c:dLbl>
            <c:dLbl>
              <c:idx val="8"/>
              <c:layout>
                <c:manualLayout>
                  <c:x val="-6.8485821294810054E-2"/>
                  <c:y val="3.231379997097124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63F5-4291-8D16-01ECC669898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63F5-4291-8D16-01ECC6698989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63F5-4291-8D16-01ECC669898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63F5-4291-8D16-01ECC669898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63F5-4291-8D16-01ECC669898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63F5-4291-8D16-01ECC6698989}"/>
                </c:ext>
              </c:extLst>
            </c:dLbl>
            <c:dLbl>
              <c:idx val="14"/>
              <c:layout>
                <c:manualLayout>
                  <c:x val="-1.059412597310703E-2"/>
                  <c:y val="-2.66848125465798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63F5-4291-8D16-01ECC66989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(G2_15!$K$6:$R$6,G2_15!$S$6:$Y$6)</c:f>
              <c:numCache>
                <c:formatCode>General</c:formatCode>
                <c:ptCount val="1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(G2_15!$K$11:$R$11,G2_15!$S$11:$Y$11)</c:f>
              <c:numCache>
                <c:formatCode>#\ ##0.0</c:formatCode>
                <c:ptCount val="15"/>
                <c:pt idx="0">
                  <c:v>2307.0962864972125</c:v>
                </c:pt>
                <c:pt idx="1">
                  <c:v>2198.7129025011373</c:v>
                </c:pt>
                <c:pt idx="2">
                  <c:v>1732.4790425922265</c:v>
                </c:pt>
                <c:pt idx="3">
                  <c:v>1591.5922389609707</c:v>
                </c:pt>
                <c:pt idx="4">
                  <c:v>1634.4468564452998</c:v>
                </c:pt>
                <c:pt idx="5">
                  <c:v>1224.1587847387959</c:v>
                </c:pt>
                <c:pt idx="6">
                  <c:v>1033.5349701790367</c:v>
                </c:pt>
                <c:pt idx="8">
                  <c:v>1421.9249662084198</c:v>
                </c:pt>
                <c:pt idx="9">
                  <c:v>1206.2876136479194</c:v>
                </c:pt>
                <c:pt idx="10">
                  <c:v>1048.9127332914788</c:v>
                </c:pt>
                <c:pt idx="11">
                  <c:v>1116.3676895778763</c:v>
                </c:pt>
                <c:pt idx="12">
                  <c:v>1055.3807593917443</c:v>
                </c:pt>
                <c:pt idx="13">
                  <c:v>749.08076905869109</c:v>
                </c:pt>
                <c:pt idx="14">
                  <c:v>663.83284236285419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63F5-4291-8D16-01ECC6698989}"/>
            </c:ext>
          </c:extLst>
        </c:ser>
        <c:ser>
          <c:idx val="4"/>
          <c:order val="5"/>
          <c:tx>
            <c:strRef>
              <c:f>G2_15!$J$12</c:f>
              <c:strCache>
                <c:ptCount val="1"/>
                <c:pt idx="0">
                  <c:v>Bronchiálna astma zmiešaná (J45.8)</c:v>
                </c:pt>
              </c:strCache>
            </c:strRef>
          </c:tx>
          <c:spPr>
            <a:ln w="22225" cap="rnd">
              <a:solidFill>
                <a:schemeClr val="bg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3017338995045999E-2"/>
                  <c:y val="-1.65767797543826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63F5-4291-8D16-01ECC669898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63F5-4291-8D16-01ECC669898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63F5-4291-8D16-01ECC669898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63F5-4291-8D16-01ECC669898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63F5-4291-8D16-01ECC669898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63F5-4291-8D16-01ECC6698989}"/>
                </c:ext>
              </c:extLst>
            </c:dLbl>
            <c:dLbl>
              <c:idx val="6"/>
              <c:layout>
                <c:manualLayout>
                  <c:x val="-2.5682182985553772E-2"/>
                  <c:y val="2.01005025125626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63F5-4291-8D16-01ECC6698989}"/>
                </c:ext>
              </c:extLst>
            </c:dLbl>
            <c:dLbl>
              <c:idx val="8"/>
              <c:layout>
                <c:manualLayout>
                  <c:x val="-6.6666135881104038E-2"/>
                  <c:y val="-9.99241761446497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63F5-4291-8D16-01ECC669898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63F5-4291-8D16-01ECC6698989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63F5-4291-8D16-01ECC669898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63F5-4291-8D16-01ECC669898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63F5-4291-8D16-01ECC669898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63F5-4291-8D16-01ECC6698989}"/>
                </c:ext>
              </c:extLst>
            </c:dLbl>
            <c:dLbl>
              <c:idx val="14"/>
              <c:layout>
                <c:manualLayout>
                  <c:x val="-1.9265746638358102E-3"/>
                  <c:y val="-9.8765432098765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63F5-4291-8D16-01ECC66989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(G2_15!$K$6:$R$6,G2_15!$S$6:$Y$6)</c:f>
              <c:numCache>
                <c:formatCode>General</c:formatCode>
                <c:ptCount val="1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(G2_15!$K$12:$R$12,G2_15!$S$12:$Y$12)</c:f>
              <c:numCache>
                <c:formatCode>#\ ##0.0</c:formatCode>
                <c:ptCount val="15"/>
                <c:pt idx="0">
                  <c:v>993.95256543513165</c:v>
                </c:pt>
                <c:pt idx="1">
                  <c:v>1239.3363273735699</c:v>
                </c:pt>
                <c:pt idx="2">
                  <c:v>1036.1568206836207</c:v>
                </c:pt>
                <c:pt idx="3">
                  <c:v>1145.0728686994983</c:v>
                </c:pt>
                <c:pt idx="4">
                  <c:v>1172.4750675225434</c:v>
                </c:pt>
                <c:pt idx="5">
                  <c:v>964.1826043032778</c:v>
                </c:pt>
                <c:pt idx="6">
                  <c:v>729.69525578098433</c:v>
                </c:pt>
                <c:pt idx="8">
                  <c:v>670.63465898892662</c:v>
                </c:pt>
                <c:pt idx="9">
                  <c:v>683.83568656083708</c:v>
                </c:pt>
                <c:pt idx="10">
                  <c:v>603.39021745334173</c:v>
                </c:pt>
                <c:pt idx="11">
                  <c:v>603.17070689143065</c:v>
                </c:pt>
                <c:pt idx="12">
                  <c:v>566.20734323231068</c:v>
                </c:pt>
                <c:pt idx="13">
                  <c:v>550.62549705124775</c:v>
                </c:pt>
                <c:pt idx="14">
                  <c:v>543.91316877970121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9-63F5-4291-8D16-01ECC6698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6401440"/>
        <c:axId val="1026399776"/>
      </c:lineChart>
      <c:catAx>
        <c:axId val="1026401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26399776"/>
        <c:crosses val="autoZero"/>
        <c:auto val="1"/>
        <c:lblAlgn val="ctr"/>
        <c:lblOffset val="100"/>
        <c:noMultiLvlLbl val="0"/>
      </c:catAx>
      <c:valAx>
        <c:axId val="1026399776"/>
        <c:scaling>
          <c:orientation val="minMax"/>
          <c:max val="11000"/>
          <c:min val="0"/>
        </c:scaling>
        <c:delete val="0"/>
        <c:axPos val="l"/>
        <c:numFmt formatCode="#,##0" sourceLinked="0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26401440"/>
        <c:crosses val="autoZero"/>
        <c:crossBetween val="between"/>
        <c:majorUnit val="1000"/>
        <c:min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7200207381484707"/>
          <c:w val="1"/>
          <c:h val="0.127720553449337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2.16 Vývoj počtu dispenzarizovaných osôb s diabetes mellitus 1. typu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9058828208993074E-2"/>
          <c:y val="9.094604688774216E-2"/>
          <c:w val="0.78897660954030302"/>
          <c:h val="0.725221197679237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G2_16!$M$6</c:f>
              <c:strCache>
                <c:ptCount val="1"/>
                <c:pt idx="0">
                  <c:v>dispenzarizované osoby k 31. 12.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0"/>
                  <c:y val="-2.3068050749711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B7-4CA0-ABD4-4ACE0BA830D8}"/>
                </c:ext>
              </c:extLst>
            </c:dLbl>
            <c:dLbl>
              <c:idx val="3"/>
              <c:layout>
                <c:manualLayout>
                  <c:x val="0"/>
                  <c:y val="-3.69088811995386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B7-4CA0-ABD4-4ACE0BA830D8}"/>
                </c:ext>
              </c:extLst>
            </c:dLbl>
            <c:dLbl>
              <c:idx val="9"/>
              <c:layout>
                <c:manualLayout>
                  <c:x val="7.2859731057712939E-3"/>
                  <c:y val="-3.64298724954462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1B7-4CA0-ABD4-4ACE0BA830D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G2_16!$L$8:$L$17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G2_16!$N$8:$N$17</c:f>
              <c:numCache>
                <c:formatCode>#\ ##0.0</c:formatCode>
                <c:ptCount val="10"/>
                <c:pt idx="0">
                  <c:v>523.41264824881034</c:v>
                </c:pt>
                <c:pt idx="1">
                  <c:v>508.07346967262799</c:v>
                </c:pt>
                <c:pt idx="2">
                  <c:v>474.16242710070873</c:v>
                </c:pt>
                <c:pt idx="3">
                  <c:v>466.15969918094476</c:v>
                </c:pt>
                <c:pt idx="4">
                  <c:v>494.57780309356735</c:v>
                </c:pt>
                <c:pt idx="5">
                  <c:v>498.02319258072578</c:v>
                </c:pt>
                <c:pt idx="6">
                  <c:v>493.24630152423089</c:v>
                </c:pt>
                <c:pt idx="7">
                  <c:v>496.97015668924507</c:v>
                </c:pt>
                <c:pt idx="8">
                  <c:v>479.34157066006856</c:v>
                </c:pt>
                <c:pt idx="9">
                  <c:v>460.13477807103664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B7-4CA0-ABD4-4ACE0BA83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axId val="1018880960"/>
        <c:axId val="1018864320"/>
      </c:barChart>
      <c:lineChart>
        <c:grouping val="standard"/>
        <c:varyColors val="0"/>
        <c:ser>
          <c:idx val="1"/>
          <c:order val="1"/>
          <c:tx>
            <c:strRef>
              <c:f>G2_16!$O$6</c:f>
              <c:strCache>
                <c:ptCount val="1"/>
                <c:pt idx="0">
                  <c:v>z toho diagnóza zistená v sledovanom roku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587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3493668087782019E-3"/>
                  <c:y val="-1.672073777663038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9314641744548278E-2"/>
                      <c:h val="4.69817482492107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71B7-4CA0-ABD4-4ACE0BA830D8}"/>
                </c:ext>
              </c:extLst>
            </c:dLbl>
            <c:dLbl>
              <c:idx val="1"/>
              <c:layout>
                <c:manualLayout>
                  <c:x val="-7.4131429775649398E-3"/>
                  <c:y val="-4.22216485234428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1B7-4CA0-ABD4-4ACE0BA830D8}"/>
                </c:ext>
              </c:extLst>
            </c:dLbl>
            <c:dLbl>
              <c:idx val="2"/>
              <c:layout>
                <c:manualLayout>
                  <c:x val="-4.9844236760125064E-3"/>
                  <c:y val="-2.76497695852535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1B7-4CA0-ABD4-4ACE0BA830D8}"/>
                </c:ext>
              </c:extLst>
            </c:dLbl>
            <c:dLbl>
              <c:idx val="3"/>
              <c:layout>
                <c:manualLayout>
                  <c:x val="-9.9687793183924796E-3"/>
                  <c:y val="-9.43476327754119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1B7-4CA0-ABD4-4ACE0BA830D8}"/>
                </c:ext>
              </c:extLst>
            </c:dLbl>
            <c:dLbl>
              <c:idx val="4"/>
              <c:layout>
                <c:manualLayout>
                  <c:x val="-9.7781201271469245E-3"/>
                  <c:y val="-4.87606672116805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B7-4CA0-ABD4-4ACE0BA830D8}"/>
                </c:ext>
              </c:extLst>
            </c:dLbl>
            <c:dLbl>
              <c:idx val="5"/>
              <c:layout>
                <c:manualLayout>
                  <c:x val="-7.3494624252232483E-3"/>
                  <c:y val="-2.32597564648682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1B7-4CA0-ABD4-4ACE0BA830D8}"/>
                </c:ext>
              </c:extLst>
            </c:dLbl>
            <c:dLbl>
              <c:idx val="6"/>
              <c:layout>
                <c:manualLayout>
                  <c:x val="-9.7781201271470129E-3"/>
                  <c:y val="-2.6902743714412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B7-4CA0-ABD4-4ACE0BA830D8}"/>
                </c:ext>
              </c:extLst>
            </c:dLbl>
            <c:dLbl>
              <c:idx val="7"/>
              <c:layout>
                <c:manualLayout>
                  <c:x val="-2.4921470213756301E-3"/>
                  <c:y val="-3.05457309639573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1B7-4CA0-ABD4-4ACE0BA830D8}"/>
                </c:ext>
              </c:extLst>
            </c:dLbl>
            <c:dLbl>
              <c:idx val="8"/>
              <c:layout>
                <c:manualLayout>
                  <c:x val="-7.476635514018783E-3"/>
                  <c:y val="-3.22580645161291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1B7-4CA0-ABD4-4ACE0BA830D8}"/>
                </c:ext>
              </c:extLst>
            </c:dLbl>
            <c:dLbl>
              <c:idx val="9"/>
              <c:layout>
                <c:manualLayout>
                  <c:x val="-2.6828062126213192E-3"/>
                  <c:y val="-3.1292686774808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B7-4CA0-ABD4-4ACE0BA830D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G2_16!$L$8:$L$17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G2_16!$P$8:$P$17</c:f>
              <c:numCache>
                <c:formatCode>#\ ##0.0</c:formatCode>
                <c:ptCount val="10"/>
                <c:pt idx="0">
                  <c:v>32.453395371805762</c:v>
                </c:pt>
                <c:pt idx="1">
                  <c:v>25.498763005338493</c:v>
                </c:pt>
                <c:pt idx="2">
                  <c:v>28.240203683621921</c:v>
                </c:pt>
                <c:pt idx="3">
                  <c:v>26.943090737400329</c:v>
                </c:pt>
                <c:pt idx="4">
                  <c:v>22.261704551120324</c:v>
                </c:pt>
                <c:pt idx="5">
                  <c:v>28.017019650494568</c:v>
                </c:pt>
                <c:pt idx="6">
                  <c:v>24.621951221749661</c:v>
                </c:pt>
                <c:pt idx="7">
                  <c:v>25.30289730083496</c:v>
                </c:pt>
                <c:pt idx="8">
                  <c:v>28.444364343551509</c:v>
                </c:pt>
                <c:pt idx="9">
                  <c:v>29.642785119064271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B7-4CA0-ABD4-4ACE0BA83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0336352"/>
        <c:axId val="1200335936"/>
      </c:lineChart>
      <c:catAx>
        <c:axId val="101888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7397586490802573"/>
              <c:y val="0.86636992333195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64320"/>
        <c:crosses val="autoZero"/>
        <c:auto val="1"/>
        <c:lblAlgn val="ctr"/>
        <c:lblOffset val="100"/>
        <c:noMultiLvlLbl val="0"/>
      </c:catAx>
      <c:valAx>
        <c:axId val="1018864320"/>
        <c:scaling>
          <c:orientation val="minMax"/>
          <c:max val="600"/>
          <c:min val="1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8.3333077423872054E-3"/>
              <c:y val="0.169208169934640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80960"/>
        <c:crosses val="autoZero"/>
        <c:crossBetween val="between"/>
        <c:majorUnit val="100"/>
      </c:valAx>
      <c:valAx>
        <c:axId val="1200335936"/>
        <c:scaling>
          <c:orientation val="minMax"/>
          <c:max val="10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osoby s novozistenou dg. na 100 000 obyvateľov</a:t>
                </a:r>
              </a:p>
            </c:rich>
          </c:tx>
          <c:layout>
            <c:manualLayout>
              <c:xMode val="edge"/>
              <c:yMode val="edge"/>
              <c:x val="0.95080223777469319"/>
              <c:y val="0.123689343009669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00336352"/>
        <c:crosses val="max"/>
        <c:crossBetween val="between"/>
        <c:majorUnit val="20"/>
      </c:valAx>
      <c:catAx>
        <c:axId val="1200336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0033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2.17 Vývoj počtu dispenzarizovaných osôb s diabetes mellitus 2. typu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2091674752630695"/>
          <c:y val="0.10253633550043532"/>
          <c:w val="0.76711869022298906"/>
          <c:h val="0.698587252864578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G2_17!$M$6</c:f>
              <c:strCache>
                <c:ptCount val="1"/>
                <c:pt idx="0">
                  <c:v>dispenzarizované osoby k 31. 12.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2262438423379447E-17"/>
                  <c:y val="-1.902211140962987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802-49D4-BCDE-77D1E3ACFBD0}"/>
                </c:ext>
              </c:extLst>
            </c:dLbl>
            <c:dLbl>
              <c:idx val="3"/>
              <c:layout>
                <c:manualLayout>
                  <c:x val="0"/>
                  <c:y val="-8.30065359477124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802-49D4-BCDE-77D1E3ACFBD0}"/>
                </c:ext>
              </c:extLst>
            </c:dLbl>
            <c:dLbl>
              <c:idx val="6"/>
              <c:layout>
                <c:manualLayout>
                  <c:x val="2.428657701923764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802-49D4-BCDE-77D1E3ACFBD0}"/>
                </c:ext>
              </c:extLst>
            </c:dLbl>
            <c:dLbl>
              <c:idx val="8"/>
              <c:layout>
                <c:manualLayout>
                  <c:x val="-2.4286577019236757E-3"/>
                  <c:y val="-4.15032679738562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802-49D4-BCDE-77D1E3ACFBD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G2_17!$L$8:$L$17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G2_17!$N$8:$N$17</c:f>
              <c:numCache>
                <c:formatCode>#\ ##0.0</c:formatCode>
                <c:ptCount val="10"/>
                <c:pt idx="0">
                  <c:v>5710.1157750854027</c:v>
                </c:pt>
                <c:pt idx="1">
                  <c:v>5687.9413007766507</c:v>
                </c:pt>
                <c:pt idx="2">
                  <c:v>5681.5563801555663</c:v>
                </c:pt>
                <c:pt idx="3">
                  <c:v>5786.2222395863664</c:v>
                </c:pt>
                <c:pt idx="4">
                  <c:v>6161.3958861473875</c:v>
                </c:pt>
                <c:pt idx="5">
                  <c:v>5915.4859712811776</c:v>
                </c:pt>
                <c:pt idx="6">
                  <c:v>5942.6051675641202</c:v>
                </c:pt>
                <c:pt idx="7">
                  <c:v>6173.9802300273386</c:v>
                </c:pt>
                <c:pt idx="8">
                  <c:v>5873.6421845491604</c:v>
                </c:pt>
                <c:pt idx="9">
                  <c:v>5981.6233132500865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02-49D4-BCDE-77D1E3ACF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axId val="1018880960"/>
        <c:axId val="1018864320"/>
      </c:barChart>
      <c:lineChart>
        <c:grouping val="standard"/>
        <c:varyColors val="0"/>
        <c:ser>
          <c:idx val="1"/>
          <c:order val="1"/>
          <c:tx>
            <c:strRef>
              <c:f>G2_17!$O$6</c:f>
              <c:strCache>
                <c:ptCount val="1"/>
                <c:pt idx="0">
                  <c:v>z toho diagnóza zistená v sledovanom roku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2700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143288509618823E-2"/>
                  <c:y val="-2.185792349726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802-49D4-BCDE-77D1E3ACFBD0}"/>
                </c:ext>
              </c:extLst>
            </c:dLbl>
            <c:dLbl>
              <c:idx val="1"/>
              <c:layout>
                <c:manualLayout>
                  <c:x val="-9.7146308076950585E-3"/>
                  <c:y val="-3.27868852459017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802-49D4-BCDE-77D1E3ACFBD0}"/>
                </c:ext>
              </c:extLst>
            </c:dLbl>
            <c:dLbl>
              <c:idx val="2"/>
              <c:layout>
                <c:manualLayout>
                  <c:x val="-7.2859731057712939E-3"/>
                  <c:y val="-2.91437908496732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802-49D4-BCDE-77D1E3ACFBD0}"/>
                </c:ext>
              </c:extLst>
            </c:dLbl>
            <c:dLbl>
              <c:idx val="3"/>
              <c:layout>
                <c:manualLayout>
                  <c:x val="-1.4571946211542633E-2"/>
                  <c:y val="-2.9143897996357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802-49D4-BCDE-77D1E3ACFBD0}"/>
                </c:ext>
              </c:extLst>
            </c:dLbl>
            <c:dLbl>
              <c:idx val="4"/>
              <c:layout>
                <c:manualLayout>
                  <c:x val="-1.2143288509618823E-2"/>
                  <c:y val="-2.185792349726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802-49D4-BCDE-77D1E3ACFBD0}"/>
                </c:ext>
              </c:extLst>
            </c:dLbl>
            <c:dLbl>
              <c:idx val="5"/>
              <c:layout>
                <c:manualLayout>
                  <c:x val="-7.2859731057712939E-3"/>
                  <c:y val="-2.91437908496732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802-49D4-BCDE-77D1E3ACFBD0}"/>
                </c:ext>
              </c:extLst>
            </c:dLbl>
            <c:dLbl>
              <c:idx val="6"/>
              <c:layout>
                <c:manualLayout>
                  <c:x val="-1.2143288509618823E-2"/>
                  <c:y val="1.4571948998178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802-49D4-BCDE-77D1E3ACFBD0}"/>
                </c:ext>
              </c:extLst>
            </c:dLbl>
            <c:dLbl>
              <c:idx val="7"/>
              <c:layout>
                <c:manualLayout>
                  <c:x val="-7.2859731057712939E-3"/>
                  <c:y val="-2.91437908496732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802-49D4-BCDE-77D1E3ACFBD0}"/>
                </c:ext>
              </c:extLst>
            </c:dLbl>
            <c:dLbl>
              <c:idx val="8"/>
              <c:layout>
                <c:manualLayout>
                  <c:x val="-9.714630807695147E-3"/>
                  <c:y val="7.2859744990891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802-49D4-BCDE-77D1E3ACFBD0}"/>
                </c:ext>
              </c:extLst>
            </c:dLbl>
            <c:dLbl>
              <c:idx val="9"/>
              <c:layout>
                <c:manualLayout>
                  <c:x val="-7.2859731057712939E-3"/>
                  <c:y val="-2.91437908496732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802-49D4-BCDE-77D1E3ACFBD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G2_17!$L$8:$L$17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G2_17!$P$8:$P$17</c:f>
              <c:numCache>
                <c:formatCode>#\ ##0.0</c:formatCode>
                <c:ptCount val="10"/>
                <c:pt idx="0">
                  <c:v>400.25238244145635</c:v>
                </c:pt>
                <c:pt idx="1">
                  <c:v>354.93317976221709</c:v>
                </c:pt>
                <c:pt idx="2">
                  <c:v>373.68927918125172</c:v>
                </c:pt>
                <c:pt idx="3">
                  <c:v>341.13786090288471</c:v>
                </c:pt>
                <c:pt idx="4">
                  <c:v>342.75665767551374</c:v>
                </c:pt>
                <c:pt idx="5">
                  <c:v>347.19058187216154</c:v>
                </c:pt>
                <c:pt idx="6">
                  <c:v>333.49717388803543</c:v>
                </c:pt>
                <c:pt idx="7">
                  <c:v>380.14809065729452</c:v>
                </c:pt>
                <c:pt idx="8">
                  <c:v>339.20774477950675</c:v>
                </c:pt>
                <c:pt idx="9">
                  <c:v>447.34661192718215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A802-49D4-BCDE-77D1E3ACF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0336352"/>
        <c:axId val="1200335936"/>
      </c:lineChart>
      <c:catAx>
        <c:axId val="101888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64320"/>
        <c:crosses val="autoZero"/>
        <c:auto val="1"/>
        <c:lblAlgn val="ctr"/>
        <c:lblOffset val="100"/>
        <c:noMultiLvlLbl val="0"/>
      </c:catAx>
      <c:valAx>
        <c:axId val="1018864320"/>
        <c:scaling>
          <c:orientation val="minMax"/>
          <c:max val="7000"/>
          <c:min val="1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3.4760402399896277E-3"/>
              <c:y val="0.1858094771241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18880960"/>
        <c:crosses val="autoZero"/>
        <c:crossBetween val="between"/>
        <c:majorUnit val="1000"/>
      </c:valAx>
      <c:valAx>
        <c:axId val="1200335936"/>
        <c:scaling>
          <c:orientation val="minMax"/>
          <c:max val="700"/>
          <c:min val="1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osoby s novozistenou dg. na 100 000 obyvateľov</a:t>
                </a:r>
              </a:p>
            </c:rich>
          </c:tx>
          <c:layout>
            <c:manualLayout>
              <c:xMode val="edge"/>
              <c:yMode val="edge"/>
              <c:x val="0.96995597436408376"/>
              <c:y val="0.169121570419848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00336352"/>
        <c:crosses val="max"/>
        <c:crossBetween val="between"/>
        <c:majorUnit val="100"/>
      </c:valAx>
      <c:catAx>
        <c:axId val="1200336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0033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9999942630133028E-2"/>
          <c:y val="0.92593496732026148"/>
          <c:w val="0.89999992350684399"/>
          <c:h val="6.16140522875816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2.18  Počet novodiagnostikovaných diabetikov vo veku 0 – 18 rokov</a:t>
            </a:r>
            <a:r>
              <a:rPr lang="sk-SK" baseline="30000"/>
              <a:t>1)</a:t>
            </a:r>
            <a:r>
              <a:rPr lang="sk-SK"/>
              <a:t> a incidencia v populácii detí rovnakej vekovej skupiny v SR</a:t>
            </a:r>
          </a:p>
          <a:p>
            <a:pPr>
              <a:defRPr/>
            </a:pPr>
            <a:r>
              <a:rPr lang="sk-SK"/>
              <a:t> v rokoch 1986 – 2021</a:t>
            </a:r>
          </a:p>
        </c:rich>
      </c:tx>
      <c:layout>
        <c:manualLayout>
          <c:xMode val="edge"/>
          <c:yMode val="edge"/>
          <c:x val="0.10529046826794866"/>
          <c:y val="9.0754395916052191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9984550812612778E-2"/>
          <c:y val="9.238111530832574E-2"/>
          <c:w val="0.89301749639249639"/>
          <c:h val="0.686894549220689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G2_18!$I$5</c:f>
              <c:strCache>
                <c:ptCount val="1"/>
                <c:pt idx="0">
                  <c:v>Počet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solidFill>
                <a:schemeClr val="accent2">
                  <a:lumMod val="90000"/>
                </a:schemeClr>
              </a:solidFill>
            </a:ln>
            <a:effectLst>
              <a:outerShdw dist="19050" dir="4800000" algn="ctr" rotWithShape="0">
                <a:srgbClr val="000000"/>
              </a:outerShdw>
            </a:effectLst>
          </c:spPr>
          <c:invertIfNegative val="0"/>
          <c:dLbls>
            <c:spPr>
              <a:noFill/>
            </c:spPr>
            <c:txPr>
              <a:bodyPr rot="-5400000" vert="horz"/>
              <a:lstStyle/>
              <a:p>
                <a:pPr>
                  <a:defRPr/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G2_18!$H$6:$H$41</c:f>
              <c:numCache>
                <c:formatCode>General</c:formatCode>
                <c:ptCount val="36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</c:numCache>
            </c:numRef>
          </c:cat>
          <c:val>
            <c:numRef>
              <c:f>G2_18!$I$6:$I$41</c:f>
              <c:numCache>
                <c:formatCode>General</c:formatCode>
                <c:ptCount val="36"/>
                <c:pt idx="0">
                  <c:v>83</c:v>
                </c:pt>
                <c:pt idx="1">
                  <c:v>99</c:v>
                </c:pt>
                <c:pt idx="2">
                  <c:v>98</c:v>
                </c:pt>
                <c:pt idx="3">
                  <c:v>106</c:v>
                </c:pt>
                <c:pt idx="4">
                  <c:v>89</c:v>
                </c:pt>
                <c:pt idx="5">
                  <c:v>123</c:v>
                </c:pt>
                <c:pt idx="6">
                  <c:v>127</c:v>
                </c:pt>
                <c:pt idx="7">
                  <c:v>146</c:v>
                </c:pt>
                <c:pt idx="8">
                  <c:v>135</c:v>
                </c:pt>
                <c:pt idx="9">
                  <c:v>153</c:v>
                </c:pt>
                <c:pt idx="10">
                  <c:v>117</c:v>
                </c:pt>
                <c:pt idx="11">
                  <c:v>146</c:v>
                </c:pt>
                <c:pt idx="12">
                  <c:v>137</c:v>
                </c:pt>
                <c:pt idx="13">
                  <c:v>167</c:v>
                </c:pt>
                <c:pt idx="14">
                  <c:v>167</c:v>
                </c:pt>
                <c:pt idx="15">
                  <c:v>167</c:v>
                </c:pt>
                <c:pt idx="16">
                  <c:v>166</c:v>
                </c:pt>
                <c:pt idx="17">
                  <c:v>180</c:v>
                </c:pt>
                <c:pt idx="18">
                  <c:v>182</c:v>
                </c:pt>
                <c:pt idx="19">
                  <c:v>145</c:v>
                </c:pt>
                <c:pt idx="20">
                  <c:v>143</c:v>
                </c:pt>
                <c:pt idx="21">
                  <c:v>175</c:v>
                </c:pt>
                <c:pt idx="22">
                  <c:v>147</c:v>
                </c:pt>
                <c:pt idx="23">
                  <c:v>164</c:v>
                </c:pt>
                <c:pt idx="24">
                  <c:v>147</c:v>
                </c:pt>
                <c:pt idx="25">
                  <c:v>151</c:v>
                </c:pt>
                <c:pt idx="26">
                  <c:v>185</c:v>
                </c:pt>
                <c:pt idx="27">
                  <c:v>169</c:v>
                </c:pt>
                <c:pt idx="28">
                  <c:v>206</c:v>
                </c:pt>
                <c:pt idx="29">
                  <c:v>173</c:v>
                </c:pt>
                <c:pt idx="30">
                  <c:v>199</c:v>
                </c:pt>
                <c:pt idx="31">
                  <c:v>205</c:v>
                </c:pt>
                <c:pt idx="32">
                  <c:v>234</c:v>
                </c:pt>
                <c:pt idx="33">
                  <c:v>262</c:v>
                </c:pt>
                <c:pt idx="34">
                  <c:v>279</c:v>
                </c:pt>
                <c:pt idx="35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35-46AC-9DA4-A86EED47E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3068760"/>
        <c:axId val="613076208"/>
      </c:barChart>
      <c:lineChart>
        <c:grouping val="standard"/>
        <c:varyColors val="0"/>
        <c:ser>
          <c:idx val="1"/>
          <c:order val="1"/>
          <c:tx>
            <c:strRef>
              <c:f>G2_18!$J$5</c:f>
              <c:strCache>
                <c:ptCount val="1"/>
                <c:pt idx="0">
                  <c:v>Incidencia
(počet na 100 000 detí) </c:v>
                </c:pt>
              </c:strCache>
            </c:strRef>
          </c:tx>
          <c:spPr>
            <a:ln w="12700">
              <a:solidFill>
                <a:schemeClr val="accent3"/>
              </a:solidFill>
            </a:ln>
          </c:spPr>
          <c:marker>
            <c:symbol val="diamond"/>
            <c:size val="4"/>
            <c:spPr>
              <a:solidFill>
                <a:schemeClr val="accent3"/>
              </a:solidFill>
              <a:ln>
                <a:noFill/>
              </a:ln>
            </c:spPr>
          </c:marker>
          <c:dPt>
            <c:idx val="21"/>
            <c:marker>
              <c:symbol val="diamond"/>
              <c:size val="3"/>
            </c:marker>
            <c:bubble3D val="0"/>
            <c:extLst>
              <c:ext xmlns:c16="http://schemas.microsoft.com/office/drawing/2014/chart" uri="{C3380CC4-5D6E-409C-BE32-E72D297353CC}">
                <c16:uniqueId val="{00000001-4F62-4950-A356-D5DFDF68FA9D}"/>
              </c:ext>
            </c:extLst>
          </c:dPt>
          <c:dLbls>
            <c:dLbl>
              <c:idx val="13"/>
              <c:layout>
                <c:manualLayout>
                  <c:x val="-4.3252956239848629E-2"/>
                  <c:y val="-1.97222917985454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F62-4950-A356-D5DFDF68FA9D}"/>
                </c:ext>
              </c:extLst>
            </c:dLbl>
            <c:dLbl>
              <c:idx val="14"/>
              <c:layout>
                <c:manualLayout>
                  <c:x val="-3.8655255922661613E-2"/>
                  <c:y val="-2.43492437939184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F62-4950-A356-D5DFDF68FA9D}"/>
                </c:ext>
              </c:extLst>
            </c:dLbl>
            <c:dLbl>
              <c:idx val="16"/>
              <c:layout>
                <c:manualLayout>
                  <c:x val="-3.4090211115397152E-2"/>
                  <c:y val="-2.71601602736520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F62-4950-A356-D5DFDF68FA9D}"/>
                </c:ext>
              </c:extLst>
            </c:dLbl>
            <c:dLbl>
              <c:idx val="19"/>
              <c:layout>
                <c:manualLayout>
                  <c:x val="-2.7156608854638494E-2"/>
                  <c:y val="-1.9635990353000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F62-4950-A356-D5DFDF68FA9D}"/>
                </c:ext>
              </c:extLst>
            </c:dLbl>
            <c:dLbl>
              <c:idx val="20"/>
              <c:layout>
                <c:manualLayout>
                  <c:x val="-3.635412248385593E-2"/>
                  <c:y val="-2.89762560370292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F62-4950-A356-D5DFDF68FA9D}"/>
                </c:ext>
              </c:extLst>
            </c:dLbl>
            <c:dLbl>
              <c:idx val="25"/>
              <c:layout>
                <c:manualLayout>
                  <c:x val="-3.8692319859603072E-2"/>
                  <c:y val="-2.71601602736520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F62-4950-A356-D5DFDF68FA9D}"/>
                </c:ext>
              </c:extLst>
            </c:dLbl>
            <c:dLbl>
              <c:idx val="27"/>
              <c:layout>
                <c:manualLayout>
                  <c:x val="-3.6391265487500109E-2"/>
                  <c:y val="-2.48035222645695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F62-4950-A356-D5DFDF68FA9D}"/>
                </c:ext>
              </c:extLst>
            </c:dLbl>
            <c:dLbl>
              <c:idx val="29"/>
              <c:layout>
                <c:manualLayout>
                  <c:x val="-3.4090211115397236E-2"/>
                  <c:y val="-2.95167982827345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F62-4950-A356-D5DFDF68FA9D}"/>
                </c:ext>
              </c:extLst>
            </c:dLbl>
            <c:dLbl>
              <c:idx val="30"/>
              <c:layout>
                <c:manualLayout>
                  <c:x val="-3.4090211115397152E-2"/>
                  <c:y val="-2.00902462464045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F62-4950-A356-D5DFDF68FA9D}"/>
                </c:ext>
              </c:extLst>
            </c:dLbl>
            <c:dLbl>
              <c:idx val="32"/>
              <c:layout>
                <c:manualLayout>
                  <c:x val="-3.8692319859603072E-2"/>
                  <c:y val="-2.48035222645695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F62-4950-A356-D5DFDF68FA9D}"/>
                </c:ext>
              </c:extLst>
            </c:dLbl>
            <c:dLbl>
              <c:idx val="33"/>
              <c:layout>
                <c:manualLayout>
                  <c:x val="-4.0993374231706028E-2"/>
                  <c:y val="-2.48035222645695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F62-4950-A356-D5DFDF68FA9D}"/>
                </c:ext>
              </c:extLst>
            </c:dLbl>
            <c:dLbl>
              <c:idx val="35"/>
              <c:layout>
                <c:manualLayout>
                  <c:x val="-2.9488102371191233E-2"/>
                  <c:y val="-2.71601602736520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F62-4950-A356-D5DFDF68FA9D}"/>
                </c:ext>
              </c:extLst>
            </c:dLbl>
            <c:spPr>
              <a:noFill/>
              <a:ln>
                <a:noFill/>
              </a:ln>
            </c:spPr>
            <c:txPr>
              <a:bodyPr/>
              <a:lstStyle/>
              <a:p>
                <a:pPr>
                  <a:defRPr sz="700"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G2_18!$H$6:$H$41</c:f>
              <c:numCache>
                <c:formatCode>General</c:formatCode>
                <c:ptCount val="36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</c:numCache>
            </c:numRef>
          </c:cat>
          <c:val>
            <c:numRef>
              <c:f>G2_18!$J$6:$J$41</c:f>
              <c:numCache>
                <c:formatCode>0.0</c:formatCode>
                <c:ptCount val="36"/>
                <c:pt idx="0">
                  <c:v>4.9574288265527056</c:v>
                </c:pt>
                <c:pt idx="1">
                  <c:v>5.8782838973616007</c:v>
                </c:pt>
                <c:pt idx="2">
                  <c:v>5.7965871114660041</c:v>
                </c:pt>
                <c:pt idx="3">
                  <c:v>6.2612673277619875</c:v>
                </c:pt>
                <c:pt idx="4">
                  <c:v>5.2598887385782103</c:v>
                </c:pt>
                <c:pt idx="5">
                  <c:v>7.3416092568739542</c:v>
                </c:pt>
                <c:pt idx="6">
                  <c:v>7.8698878262130476</c:v>
                </c:pt>
                <c:pt idx="7">
                  <c:v>9.1571702838534623</c:v>
                </c:pt>
                <c:pt idx="8">
                  <c:v>8.3200469373907211</c:v>
                </c:pt>
                <c:pt idx="9">
                  <c:v>9.612001809317988</c:v>
                </c:pt>
                <c:pt idx="10">
                  <c:v>7.514484650862272</c:v>
                </c:pt>
                <c:pt idx="11">
                  <c:v>9.604340635702096</c:v>
                </c:pt>
                <c:pt idx="12">
                  <c:v>9.2457056396779791</c:v>
                </c:pt>
                <c:pt idx="13">
                  <c:v>11.564712530331402</c:v>
                </c:pt>
                <c:pt idx="14">
                  <c:v>11.85612205416189</c:v>
                </c:pt>
                <c:pt idx="15">
                  <c:v>12.101273894581238</c:v>
                </c:pt>
                <c:pt idx="16">
                  <c:v>12.384566144774086</c:v>
                </c:pt>
                <c:pt idx="17">
                  <c:v>13.820002149778112</c:v>
                </c:pt>
                <c:pt idx="18">
                  <c:v>14.376827713468243</c:v>
                </c:pt>
                <c:pt idx="19">
                  <c:v>11.765020888997434</c:v>
                </c:pt>
                <c:pt idx="20">
                  <c:v>11.895749972964204</c:v>
                </c:pt>
                <c:pt idx="21">
                  <c:v>14.906366722175138</c:v>
                </c:pt>
                <c:pt idx="22">
                  <c:v>12.790527700628562</c:v>
                </c:pt>
                <c:pt idx="23">
                  <c:v>14.51890201688796</c:v>
                </c:pt>
                <c:pt idx="24">
                  <c:v>13.215431308525481</c:v>
                </c:pt>
                <c:pt idx="25">
                  <c:v>13.759313164245649</c:v>
                </c:pt>
                <c:pt idx="26">
                  <c:v>17.079151249270673</c:v>
                </c:pt>
                <c:pt idx="27">
                  <c:v>15.77915163251196</c:v>
                </c:pt>
                <c:pt idx="28">
                  <c:v>19.368037848530662</c:v>
                </c:pt>
                <c:pt idx="29">
                  <c:v>16.324758903127183</c:v>
                </c:pt>
                <c:pt idx="30">
                  <c:v>18.793637362128838</c:v>
                </c:pt>
                <c:pt idx="31">
                  <c:v>19.318590892556593</c:v>
                </c:pt>
                <c:pt idx="32">
                  <c:v>21.974007753819745</c:v>
                </c:pt>
                <c:pt idx="33">
                  <c:v>24.504153313695713</c:v>
                </c:pt>
                <c:pt idx="34">
                  <c:v>27.413869846020521</c:v>
                </c:pt>
                <c:pt idx="35">
                  <c:v>24.461272894222599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35-46AC-9DA4-A86EED47E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073856"/>
        <c:axId val="613071896"/>
      </c:lineChart>
      <c:catAx>
        <c:axId val="613068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rok</a:t>
                </a:r>
              </a:p>
            </c:rich>
          </c:tx>
          <c:layout>
            <c:manualLayout>
              <c:xMode val="edge"/>
              <c:yMode val="edge"/>
              <c:x val="0.47680955625514598"/>
              <c:y val="0.842816001300835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sk-SK"/>
          </a:p>
        </c:txPr>
        <c:crossAx val="613076208"/>
        <c:crosses val="autoZero"/>
        <c:auto val="1"/>
        <c:lblAlgn val="ctr"/>
        <c:lblOffset val="100"/>
        <c:noMultiLvlLbl val="0"/>
      </c:catAx>
      <c:valAx>
        <c:axId val="61307620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613068760"/>
        <c:crosses val="autoZero"/>
        <c:crossBetween val="between"/>
        <c:majorUnit val="25"/>
        <c:minorUnit val="4"/>
      </c:valAx>
      <c:valAx>
        <c:axId val="613071896"/>
        <c:scaling>
          <c:orientation val="minMax"/>
          <c:max val="35"/>
        </c:scaling>
        <c:delete val="0"/>
        <c:axPos val="r"/>
        <c:numFmt formatCode="0.0" sourceLinked="1"/>
        <c:majorTickMark val="out"/>
        <c:minorTickMark val="none"/>
        <c:tickLblPos val="nextTo"/>
        <c:crossAx val="613073856"/>
        <c:crosses val="max"/>
        <c:crossBetween val="between"/>
      </c:valAx>
      <c:catAx>
        <c:axId val="613073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613071896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15140583982905556"/>
          <c:y val="0.87422137329348615"/>
          <c:w val="0.65791967364361392"/>
          <c:h val="5.298427809866911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sk-SK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59-4AEB-8971-FE847CD0DFED}"/>
              </c:ext>
            </c:extLst>
          </c:dPt>
          <c:dLbls>
            <c:dLbl>
              <c:idx val="1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059-4AEB-8971-FE847CD0DFED}"/>
                </c:ext>
              </c:extLst>
            </c:dLbl>
            <c:dLbl>
              <c:idx val="3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059-4AEB-8971-FE847CD0DFED}"/>
                </c:ext>
              </c:extLst>
            </c:dLbl>
            <c:dLbl>
              <c:idx val="4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59-4AEB-8971-FE847CD0DFED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0059-4AEB-8971-FE847CD0D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1" l="0.75000000000000355" r="0.75000000000000355" t="1" header="0.49212598450000172" footer="0.49212598450000172"/>
    <c:pageSetup paperSize="9" orientation="portrait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2.19 Vývoj počtu komplikácií diabetes mellitus a sprievodných chorôb</a:t>
            </a:r>
          </a:p>
          <a:p>
            <a:pPr>
              <a:defRPr b="1"/>
            </a:pPr>
            <a:r>
              <a:rPr lang="sk-SK" b="1"/>
              <a:t>s diagnózou zistenou v sledovanom roku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3197495122615229E-2"/>
          <c:y val="0.11459249115599682"/>
          <c:w val="0.89091124826523715"/>
          <c:h val="0.60251443569553809"/>
        </c:manualLayout>
      </c:layout>
      <c:lineChart>
        <c:grouping val="standard"/>
        <c:varyColors val="0"/>
        <c:ser>
          <c:idx val="8"/>
          <c:order val="0"/>
          <c:tx>
            <c:strRef>
              <c:f>G2_19!$J$31:$K$31</c:f>
              <c:strCache>
                <c:ptCount val="2"/>
                <c:pt idx="0">
                  <c:v>s poruchou metabolizmu lipidov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7487505035814908E-2"/>
                  <c:y val="2.82186948853615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A9F-41E5-86E3-87184C21E9B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G2_19!$L$6:$U$6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G2_19!$L$31:$U$31</c:f>
              <c:numCache>
                <c:formatCode>#\ ##0.0</c:formatCode>
                <c:ptCount val="10"/>
                <c:pt idx="0">
                  <c:v>39.035554360407339</c:v>
                </c:pt>
                <c:pt idx="1">
                  <c:v>41.598496086005085</c:v>
                </c:pt>
                <c:pt idx="2">
                  <c:v>42.876209051349512</c:v>
                </c:pt>
                <c:pt idx="3">
                  <c:v>38.905854258629418</c:v>
                </c:pt>
                <c:pt idx="4">
                  <c:v>34.380739179100424</c:v>
                </c:pt>
                <c:pt idx="5">
                  <c:v>36.149027700253157</c:v>
                </c:pt>
                <c:pt idx="6">
                  <c:v>35.701541184900044</c:v>
                </c:pt>
                <c:pt idx="7">
                  <c:v>38.064020072032697</c:v>
                </c:pt>
                <c:pt idx="8">
                  <c:v>37.753102547354672</c:v>
                </c:pt>
                <c:pt idx="9">
                  <c:v>38.758469896211274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4-C334-47B9-991A-79B18825DE37}"/>
            </c:ext>
          </c:extLst>
        </c:ser>
        <c:ser>
          <c:idx val="7"/>
          <c:order val="1"/>
          <c:tx>
            <c:strRef>
              <c:f>G2_19!$J$30:$K$30</c:f>
              <c:strCache>
                <c:ptCount val="2"/>
                <c:pt idx="0">
                  <c:v>s artériovou hypertenziou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5434379855964375E-2"/>
                  <c:y val="-7.05467372134038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C334-47B9-991A-79B18825DE37}"/>
                </c:ext>
              </c:extLst>
            </c:dLbl>
            <c:dLbl>
              <c:idx val="9"/>
              <c:layout>
                <c:manualLayout>
                  <c:x val="-2.267749645633696E-2"/>
                  <c:y val="2.7705627705627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B9E-4C49-AC2A-0F49911D6FA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G2_19!$L$6:$U$6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G2_19!$L$30:$U$30</c:f>
              <c:numCache>
                <c:formatCode>#\ ##0.0</c:formatCode>
                <c:ptCount val="10"/>
                <c:pt idx="0">
                  <c:v>40.318714851925037</c:v>
                </c:pt>
                <c:pt idx="1">
                  <c:v>39.677480944058516</c:v>
                </c:pt>
                <c:pt idx="2">
                  <c:v>39.552883014798816</c:v>
                </c:pt>
                <c:pt idx="3">
                  <c:v>35.750777914465594</c:v>
                </c:pt>
                <c:pt idx="4">
                  <c:v>33.465187294204583</c:v>
                </c:pt>
                <c:pt idx="5">
                  <c:v>35.401972226450845</c:v>
                </c:pt>
                <c:pt idx="6">
                  <c:v>37.13735792860254</c:v>
                </c:pt>
                <c:pt idx="7">
                  <c:v>35.700700093075959</c:v>
                </c:pt>
                <c:pt idx="8">
                  <c:v>35.731122028796186</c:v>
                </c:pt>
                <c:pt idx="9">
                  <c:v>38.67977820183858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7-C334-47B9-991A-79B18825DE37}"/>
            </c:ext>
          </c:extLst>
        </c:ser>
        <c:ser>
          <c:idx val="4"/>
          <c:order val="2"/>
          <c:tx>
            <c:strRef>
              <c:f>G2_19!$J$27:$K$27</c:f>
              <c:strCache>
                <c:ptCount val="2"/>
                <c:pt idx="0">
                  <c:v>s diabetickou neuropatiou</c:v>
                </c:pt>
              </c:strCache>
            </c:strRef>
          </c:tx>
          <c:spPr>
            <a:ln w="22225" cap="rnd" cmpd="sng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3646880575366507E-2"/>
                  <c:y val="-3.52733686067019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C334-47B9-991A-79B18825DE37}"/>
                </c:ext>
              </c:extLst>
            </c:dLbl>
            <c:dLbl>
              <c:idx val="9"/>
              <c:layout>
                <c:manualLayout>
                  <c:x val="-1.1234961075725572E-2"/>
                  <c:y val="-1.0389610389610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B9E-4C49-AC2A-0F49911D6FA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G2_19!$L$6:$U$6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G2_19!$L$27:$U$27</c:f>
              <c:numCache>
                <c:formatCode>#\ ##0.0</c:formatCode>
                <c:ptCount val="10"/>
                <c:pt idx="0">
                  <c:v>21.974488781845178</c:v>
                </c:pt>
                <c:pt idx="1">
                  <c:v>22.403031326646005</c:v>
                </c:pt>
                <c:pt idx="2">
                  <c:v>21.209773171213161</c:v>
                </c:pt>
                <c:pt idx="3">
                  <c:v>19.610680946522905</c:v>
                </c:pt>
                <c:pt idx="4">
                  <c:v>19.172254159376664</c:v>
                </c:pt>
                <c:pt idx="5">
                  <c:v>18.493146823181839</c:v>
                </c:pt>
                <c:pt idx="6">
                  <c:v>18.682476573146577</c:v>
                </c:pt>
                <c:pt idx="7">
                  <c:v>19.378684256673814</c:v>
                </c:pt>
                <c:pt idx="8">
                  <c:v>17.85704143356147</c:v>
                </c:pt>
                <c:pt idx="9">
                  <c:v>19.318810968498028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C334-47B9-991A-79B18825DE37}"/>
            </c:ext>
          </c:extLst>
        </c:ser>
        <c:ser>
          <c:idx val="1"/>
          <c:order val="3"/>
          <c:tx>
            <c:strRef>
              <c:f>G2_19!$J$23:$K$23</c:f>
              <c:strCache>
                <c:ptCount val="2"/>
                <c:pt idx="0">
                  <c:v>s očnými komplikáciami</c:v>
                </c:pt>
              </c:strCache>
            </c:strRef>
          </c:tx>
          <c:spPr>
            <a:ln w="22225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77531309350675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G2_19!$L$6:$U$6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G2_19!$L$23:$U$23</c:f>
              <c:numCache>
                <c:formatCode>#\ ##0.0</c:formatCode>
                <c:ptCount val="10"/>
                <c:pt idx="0">
                  <c:v>17.335819761256154</c:v>
                </c:pt>
                <c:pt idx="1">
                  <c:v>18.455257089985167</c:v>
                </c:pt>
                <c:pt idx="2">
                  <c:v>16.646092293006578</c:v>
                </c:pt>
                <c:pt idx="3">
                  <c:v>15.100947970185977</c:v>
                </c:pt>
                <c:pt idx="4">
                  <c:v>14.464089718651177</c:v>
                </c:pt>
                <c:pt idx="5">
                  <c:v>14.752231299650997</c:v>
                </c:pt>
                <c:pt idx="6">
                  <c:v>14.259823824442602</c:v>
                </c:pt>
                <c:pt idx="7">
                  <c:v>13.297721662417546</c:v>
                </c:pt>
                <c:pt idx="8">
                  <c:v>13.100275466447052</c:v>
                </c:pt>
                <c:pt idx="9">
                  <c:v>12.570998176038943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C334-47B9-991A-79B18825DE37}"/>
            </c:ext>
          </c:extLst>
        </c:ser>
        <c:ser>
          <c:idx val="0"/>
          <c:order val="4"/>
          <c:tx>
            <c:strRef>
              <c:f>G2_19!$J$20:$K$20</c:f>
              <c:strCache>
                <c:ptCount val="2"/>
                <c:pt idx="0">
                  <c:v>s obličkovými komplikáciami</c:v>
                </c:pt>
              </c:strCache>
            </c:strRef>
          </c:tx>
          <c:spPr>
            <a:ln w="2222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5700005755217034E-2"/>
                  <c:y val="-6.46670954058158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G2_19!$L$6:$U$6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G2_19!$L$20:$U$20</c:f>
              <c:numCache>
                <c:formatCode>#\ ##0.0</c:formatCode>
                <c:ptCount val="10"/>
                <c:pt idx="0">
                  <c:v>12.834527832014125</c:v>
                </c:pt>
                <c:pt idx="1">
                  <c:v>13.767275183950417</c:v>
                </c:pt>
                <c:pt idx="2">
                  <c:v>13.47007680772143</c:v>
                </c:pt>
                <c:pt idx="3">
                  <c:v>12.605832549388523</c:v>
                </c:pt>
                <c:pt idx="4">
                  <c:v>12.285239238869387</c:v>
                </c:pt>
                <c:pt idx="5">
                  <c:v>11.687894318431692</c:v>
                </c:pt>
                <c:pt idx="6">
                  <c:v>10.666067238932831</c:v>
                </c:pt>
                <c:pt idx="7">
                  <c:v>11.196093507614693</c:v>
                </c:pt>
                <c:pt idx="8">
                  <c:v>10.095703291398063</c:v>
                </c:pt>
                <c:pt idx="9">
                  <c:v>9.3924158069130659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334-47B9-991A-79B18825DE37}"/>
            </c:ext>
          </c:extLst>
        </c:ser>
        <c:ser>
          <c:idx val="3"/>
          <c:order val="5"/>
          <c:tx>
            <c:strRef>
              <c:f>G2_19!$J$26:$K$26</c:f>
              <c:strCache>
                <c:ptCount val="2"/>
                <c:pt idx="0">
                  <c:v>s cievnou mozgovou príhodou</c:v>
                </c:pt>
              </c:strCache>
            </c:strRef>
          </c:tx>
          <c:spPr>
            <a:ln w="22225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9540630215665441E-2"/>
                  <c:y val="-1.763668430335096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C334-47B9-991A-79B18825DE37}"/>
                </c:ext>
              </c:extLst>
            </c:dLbl>
            <c:dLbl>
              <c:idx val="9"/>
              <c:layout>
                <c:manualLayout>
                  <c:x val="-4.1062503597010646E-3"/>
                  <c:y val="2.469135802469122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G2_19!$L$6:$U$6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G2_19!$L$26:$U$26</c:f>
              <c:numCache>
                <c:formatCode>#\ ##0.0</c:formatCode>
                <c:ptCount val="10"/>
                <c:pt idx="0">
                  <c:v>7.9649483812886563</c:v>
                </c:pt>
                <c:pt idx="1">
                  <c:v>8.3214616164138118</c:v>
                </c:pt>
                <c:pt idx="2">
                  <c:v>8.3083150913767341</c:v>
                </c:pt>
                <c:pt idx="3">
                  <c:v>8.0671539185179828</c:v>
                </c:pt>
                <c:pt idx="4">
                  <c:v>7.4385194683822169</c:v>
                </c:pt>
                <c:pt idx="5">
                  <c:v>6.9659399085491334</c:v>
                </c:pt>
                <c:pt idx="6">
                  <c:v>7.1875131710195426</c:v>
                </c:pt>
                <c:pt idx="7">
                  <c:v>6.9766500748654448</c:v>
                </c:pt>
                <c:pt idx="8">
                  <c:v>6.4578422741601118</c:v>
                </c:pt>
                <c:pt idx="9">
                  <c:v>6.792779474957773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C334-47B9-991A-79B18825DE37}"/>
            </c:ext>
          </c:extLst>
        </c:ser>
        <c:ser>
          <c:idx val="2"/>
          <c:order val="6"/>
          <c:tx>
            <c:strRef>
              <c:f>G2_19!$J$25:$K$25</c:f>
              <c:strCache>
                <c:ptCount val="2"/>
                <c:pt idx="0">
                  <c:v>s infarktom myokardu</c:v>
                </c:pt>
              </c:strCache>
            </c:strRef>
          </c:tx>
          <c:spPr>
            <a:ln w="22225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1593755395515974E-2"/>
                  <c:y val="1.05820105820104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C334-47B9-991A-79B18825DE37}"/>
                </c:ext>
              </c:extLst>
            </c:dLbl>
            <c:dLbl>
              <c:idx val="9"/>
              <c:layout>
                <c:manualLayout>
                  <c:x val="0"/>
                  <c:y val="3.52733686067019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G2_19!$L$6:$U$6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G2_19!$L$25:$U$25</c:f>
              <c:numCache>
                <c:formatCode>#\ ##0.0</c:formatCode>
                <c:ptCount val="10"/>
                <c:pt idx="0">
                  <c:v>7.0003858250225068</c:v>
                </c:pt>
                <c:pt idx="1">
                  <c:v>7.366828709483177</c:v>
                </c:pt>
                <c:pt idx="2">
                  <c:v>7.7691584737448398</c:v>
                </c:pt>
                <c:pt idx="3">
                  <c:v>7.4129821260583251</c:v>
                </c:pt>
                <c:pt idx="4">
                  <c:v>6.4170135077862662</c:v>
                </c:pt>
                <c:pt idx="5">
                  <c:v>6.5487164741236894</c:v>
                </c:pt>
                <c:pt idx="6">
                  <c:v>6.6480282105677233</c:v>
                </c:pt>
                <c:pt idx="7">
                  <c:v>6.8471530897171302</c:v>
                </c:pt>
                <c:pt idx="8">
                  <c:v>6.841223411808139</c:v>
                </c:pt>
                <c:pt idx="9">
                  <c:v>7.0906837465115693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C334-47B9-991A-79B18825DE37}"/>
            </c:ext>
          </c:extLst>
        </c:ser>
        <c:ser>
          <c:idx val="5"/>
          <c:order val="7"/>
          <c:tx>
            <c:strRef>
              <c:f>G2_19!$J$28:$K$28</c:f>
              <c:strCache>
                <c:ptCount val="2"/>
                <c:pt idx="0">
                  <c:v>s diabetickou nohou s léziou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1328129496263315E-2"/>
                  <c:y val="7.05467372134038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C334-47B9-991A-79B18825DE37}"/>
                </c:ext>
              </c:extLst>
            </c:dLbl>
            <c:dLbl>
              <c:idx val="9"/>
              <c:layout>
                <c:manualLayout>
                  <c:x val="-4.123181173879419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G2_19!$L$6:$U$6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G2_19!$L$28:$U$28</c:f>
              <c:numCache>
                <c:formatCode>#\ ##0.0</c:formatCode>
                <c:ptCount val="10"/>
                <c:pt idx="0">
                  <c:v>4.1242356572470804</c:v>
                </c:pt>
                <c:pt idx="1">
                  <c:v>3.6804770227202632</c:v>
                </c:pt>
                <c:pt idx="2">
                  <c:v>4.2454900874730059</c:v>
                </c:pt>
                <c:pt idx="3">
                  <c:v>3.5892611621680297</c:v>
                </c:pt>
                <c:pt idx="4">
                  <c:v>3.5318025233370642</c:v>
                </c:pt>
                <c:pt idx="5">
                  <c:v>3.735277369011575</c:v>
                </c:pt>
                <c:pt idx="6">
                  <c:v>3.8325910732097954</c:v>
                </c:pt>
                <c:pt idx="7">
                  <c:v>3.1888632592772446</c:v>
                </c:pt>
                <c:pt idx="8">
                  <c:v>3.3283162468406555</c:v>
                </c:pt>
                <c:pt idx="9">
                  <c:v>3.0914594217846716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C334-47B9-991A-79B18825DE37}"/>
            </c:ext>
          </c:extLst>
        </c:ser>
        <c:ser>
          <c:idx val="6"/>
          <c:order val="8"/>
          <c:tx>
            <c:strRef>
              <c:f>G2_19!$J$29:$K$29</c:f>
              <c:strCache>
                <c:ptCount val="2"/>
                <c:pt idx="0">
                  <c:v>s amputáciou dolnej končatiny</c:v>
                </c:pt>
              </c:strCache>
            </c:strRef>
          </c:tx>
          <c:spPr>
            <a:ln w="22225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3381254676113842E-2"/>
                  <c:y val="3.52733686067019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G2_19!$L$6:$U$6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G2_19!$L$29:$U$29</c:f>
              <c:numCache>
                <c:formatCode>#\ ##0.0</c:formatCode>
                <c:ptCount val="10"/>
                <c:pt idx="0">
                  <c:v>1.3883854976558205</c:v>
                </c:pt>
                <c:pt idx="1">
                  <c:v>1.3717340539587892</c:v>
                </c:pt>
                <c:pt idx="2">
                  <c:v>1.4937289898326258</c:v>
                </c:pt>
                <c:pt idx="3">
                  <c:v>1.3575511976264563</c:v>
                </c:pt>
                <c:pt idx="4">
                  <c:v>1.3529520435552753</c:v>
                </c:pt>
                <c:pt idx="5">
                  <c:v>1.1642789082277589</c:v>
                </c:pt>
                <c:pt idx="6">
                  <c:v>1.2475589710448307</c:v>
                </c:pt>
                <c:pt idx="7">
                  <c:v>1.332739805484737</c:v>
                </c:pt>
                <c:pt idx="8">
                  <c:v>1.2239797801948145</c:v>
                </c:pt>
                <c:pt idx="9">
                  <c:v>1.4108296633962774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A-C334-47B9-991A-79B18825D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1692392"/>
        <c:axId val="391688472"/>
      </c:lineChart>
      <c:catAx>
        <c:axId val="391692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3293024796374644"/>
              <c:y val="0.770147721425915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88472"/>
        <c:crosses val="autoZero"/>
        <c:auto val="1"/>
        <c:lblAlgn val="ctr"/>
        <c:lblOffset val="100"/>
        <c:noMultiLvlLbl val="0"/>
      </c:catAx>
      <c:valAx>
        <c:axId val="391688472"/>
        <c:scaling>
          <c:orientation val="minMax"/>
          <c:max val="4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sprievodné choroby na 1 000 diabetikov</a:t>
                </a:r>
              </a:p>
            </c:rich>
          </c:tx>
          <c:layout>
            <c:manualLayout>
              <c:xMode val="edge"/>
              <c:yMode val="edge"/>
              <c:x val="9.6577591218732668E-3"/>
              <c:y val="0.139005124359455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92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3567446768844137E-2"/>
          <c:y val="0.82508368272147803"/>
          <c:w val="0.94431978239300429"/>
          <c:h val="0.1749163172785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2.20 Vývoj počtu pacientov v pravidelnej dialyzačnej liečbe (PDL)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849841630758722E-2"/>
          <c:y val="9.8068382569437645E-2"/>
          <c:w val="0.9487482513883625"/>
          <c:h val="0.72072233819277198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G2_20!$K$5</c:f>
              <c:strCache>
                <c:ptCount val="1"/>
                <c:pt idx="0">
                  <c:v>z toho počet zomretých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G2_20!$I$6:$I$15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G2_20!$K$6:$K$15</c:f>
              <c:numCache>
                <c:formatCode>#,##0</c:formatCode>
                <c:ptCount val="10"/>
                <c:pt idx="0" formatCode="General">
                  <c:v>628</c:v>
                </c:pt>
                <c:pt idx="1">
                  <c:v>661</c:v>
                </c:pt>
                <c:pt idx="2">
                  <c:v>618</c:v>
                </c:pt>
                <c:pt idx="3">
                  <c:v>623</c:v>
                </c:pt>
                <c:pt idx="4">
                  <c:v>610</c:v>
                </c:pt>
                <c:pt idx="5">
                  <c:v>588</c:v>
                </c:pt>
                <c:pt idx="6">
                  <c:v>638</c:v>
                </c:pt>
                <c:pt idx="7">
                  <c:v>649</c:v>
                </c:pt>
                <c:pt idx="8">
                  <c:v>785</c:v>
                </c:pt>
                <c:pt idx="9">
                  <c:v>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93-4381-8DC4-4BB5E73990AE}"/>
            </c:ext>
          </c:extLst>
        </c:ser>
        <c:ser>
          <c:idx val="0"/>
          <c:order val="1"/>
          <c:tx>
            <c:strRef>
              <c:f>G2_20!$L$5</c:f>
              <c:strCache>
                <c:ptCount val="1"/>
                <c:pt idx="0">
                  <c:v>z toho prepustení pre transplantáciu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dLbl>
              <c:idx val="0"/>
              <c:layout>
                <c:manualLayout>
                  <c:x val="3.5848333333333336E-2"/>
                  <c:y val="3.29251665407717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AB93-4381-8DC4-4BB5E73990AE}"/>
                </c:ext>
              </c:extLst>
            </c:dLbl>
            <c:dLbl>
              <c:idx val="1"/>
              <c:layout>
                <c:manualLayout>
                  <c:x val="3.8200185185185184E-2"/>
                  <c:y val="3.29251665407703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AB93-4381-8DC4-4BB5E73990AE}"/>
                </c:ext>
              </c:extLst>
            </c:dLbl>
            <c:dLbl>
              <c:idx val="2"/>
              <c:layout>
                <c:manualLayout>
                  <c:x val="3.8200185185185184E-2"/>
                  <c:y val="-4.19047574155276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AB93-4381-8DC4-4BB5E73990AE}"/>
                </c:ext>
              </c:extLst>
            </c:dLbl>
            <c:dLbl>
              <c:idx val="3"/>
              <c:layout>
                <c:manualLayout>
                  <c:x val="3.8200185185185184E-2"/>
                  <c:y val="3.29251665407703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AB93-4381-8DC4-4BB5E73990AE}"/>
                </c:ext>
              </c:extLst>
            </c:dLbl>
            <c:dLbl>
              <c:idx val="4"/>
              <c:layout>
                <c:manualLayout>
                  <c:x val="3.5848333333333336E-2"/>
                  <c:y val="3.29251665407703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AB93-4381-8DC4-4BB5E73990AE}"/>
                </c:ext>
              </c:extLst>
            </c:dLbl>
            <c:dLbl>
              <c:idx val="5"/>
              <c:layout>
                <c:manualLayout>
                  <c:x val="3.8200185185185184E-2"/>
                  <c:y val="-4.19047574155276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AB93-4381-8DC4-4BB5E73990AE}"/>
                </c:ext>
              </c:extLst>
            </c:dLbl>
            <c:dLbl>
              <c:idx val="6"/>
              <c:layout>
                <c:manualLayout>
                  <c:x val="3.5848333333333246E-2"/>
                  <c:y val="7.03401285189213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AB93-4381-8DC4-4BB5E73990AE}"/>
                </c:ext>
              </c:extLst>
            </c:dLbl>
            <c:dLbl>
              <c:idx val="7"/>
              <c:layout>
                <c:manualLayout>
                  <c:x val="3.5848333333333419E-2"/>
                  <c:y val="-4.19047574155289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AB93-4381-8DC4-4BB5E73990AE}"/>
                </c:ext>
              </c:extLst>
            </c:dLbl>
            <c:dLbl>
              <c:idx val="8"/>
              <c:layout>
                <c:manualLayout>
                  <c:x val="3.8200185185185184E-2"/>
                  <c:y val="-4.19047574155276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AB93-4381-8DC4-4BB5E73990AE}"/>
                </c:ext>
              </c:extLst>
            </c:dLbl>
            <c:dLbl>
              <c:idx val="9"/>
              <c:layout>
                <c:manualLayout>
                  <c:x val="3.91810649337282E-2"/>
                  <c:y val="2.94672864662896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AB93-4381-8DC4-4BB5E73990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G2_20!$L$6:$L$15</c:f>
              <c:numCache>
                <c:formatCode>General</c:formatCode>
                <c:ptCount val="10"/>
                <c:pt idx="0">
                  <c:v>128</c:v>
                </c:pt>
                <c:pt idx="1">
                  <c:v>114</c:v>
                </c:pt>
                <c:pt idx="2">
                  <c:v>112</c:v>
                </c:pt>
                <c:pt idx="3">
                  <c:v>176</c:v>
                </c:pt>
                <c:pt idx="4">
                  <c:v>130</c:v>
                </c:pt>
                <c:pt idx="5">
                  <c:v>143</c:v>
                </c:pt>
                <c:pt idx="6">
                  <c:v>144</c:v>
                </c:pt>
                <c:pt idx="7">
                  <c:v>169</c:v>
                </c:pt>
                <c:pt idx="8">
                  <c:v>121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AB93-4381-8DC4-4BB5E73990AE}"/>
            </c:ext>
          </c:extLst>
        </c:ser>
        <c:ser>
          <c:idx val="4"/>
          <c:order val="2"/>
          <c:tx>
            <c:strRef>
              <c:f>G2_20!$J$5</c:f>
              <c:strCache>
                <c:ptCount val="1"/>
                <c:pt idx="0">
                  <c:v>počet pacientov v PDL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3767082590612004E-3"/>
                  <c:y val="-0.28378242561737016"/>
                </c:manualLayout>
              </c:layout>
              <c:tx>
                <c:rich>
                  <a:bodyPr/>
                  <a:lstStyle/>
                  <a:p>
                    <a:fld id="{CFC309B2-61DB-47D2-98EF-7104B12F9AF0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AB93-4381-8DC4-4BB5E73990AE}"/>
                </c:ext>
              </c:extLst>
            </c:dLbl>
            <c:dLbl>
              <c:idx val="1"/>
              <c:layout>
                <c:manualLayout>
                  <c:x val="2.3767082590612004E-3"/>
                  <c:y val="-0.28677868100591136"/>
                </c:manualLayout>
              </c:layout>
              <c:tx>
                <c:rich>
                  <a:bodyPr/>
                  <a:lstStyle/>
                  <a:p>
                    <a:fld id="{909EB2CA-2081-4016-B901-E2A4976F705D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7-AB93-4381-8DC4-4BB5E73990AE}"/>
                </c:ext>
              </c:extLst>
            </c:dLbl>
            <c:dLbl>
              <c:idx val="2"/>
              <c:layout>
                <c:manualLayout>
                  <c:x val="0"/>
                  <c:y val="-0.3017599579486172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accent2">
                            <a:lumMod val="50000"/>
                          </a:schemeClr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A41E72DF-5770-4CEE-A9F9-EC8217B62E86}" type="CELLRANGE">
                      <a:rPr lang="en-US"/>
                      <a:pPr>
                        <a:defRPr sz="800" b="0" i="0" u="none" strike="noStrike" kern="1200" baseline="0">
                          <a:solidFill>
                            <a:schemeClr val="accent2">
                              <a:lumMod val="50000"/>
                            </a:schemeClr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t>[CELLRANGE]</a:t>
                    </a:fld>
                    <a:endParaRPr lang="sk-SK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6607342531381439E-2"/>
                      <c:h val="3.054694164898797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AB93-4381-8DC4-4BB5E73990AE}"/>
                </c:ext>
              </c:extLst>
            </c:dLbl>
            <c:dLbl>
              <c:idx val="3"/>
              <c:layout>
                <c:manualLayout>
                  <c:x val="-2.3767082590612004E-3"/>
                  <c:y val="-0.30475621333715847"/>
                </c:manualLayout>
              </c:layout>
              <c:tx>
                <c:rich>
                  <a:bodyPr/>
                  <a:lstStyle/>
                  <a:p>
                    <a:fld id="{756C6A3F-CF74-4DB0-B9A3-1E601766D93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AB93-4381-8DC4-4BB5E73990AE}"/>
                </c:ext>
              </c:extLst>
            </c:dLbl>
            <c:dLbl>
              <c:idx val="4"/>
              <c:layout>
                <c:manualLayout>
                  <c:x val="-2.3767082590612004E-3"/>
                  <c:y val="-0.30475621333715847"/>
                </c:manualLayout>
              </c:layout>
              <c:tx>
                <c:rich>
                  <a:bodyPr/>
                  <a:lstStyle/>
                  <a:p>
                    <a:fld id="{0ACAE937-740F-4D3E-A70B-FB3A837679C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AB93-4381-8DC4-4BB5E73990AE}"/>
                </c:ext>
              </c:extLst>
            </c:dLbl>
            <c:dLbl>
              <c:idx val="5"/>
              <c:layout>
                <c:manualLayout>
                  <c:x val="-2.3767082590612876E-3"/>
                  <c:y val="-0.30475621333715847"/>
                </c:manualLayout>
              </c:layout>
              <c:tx>
                <c:rich>
                  <a:bodyPr/>
                  <a:lstStyle/>
                  <a:p>
                    <a:fld id="{5EBA4C49-C61F-4E9C-812F-D9B26282AB1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AB93-4381-8DC4-4BB5E73990AE}"/>
                </c:ext>
              </c:extLst>
            </c:dLbl>
            <c:dLbl>
              <c:idx val="6"/>
              <c:layout>
                <c:manualLayout>
                  <c:x val="-2.3767082590612876E-3"/>
                  <c:y val="-0.30475621333715847"/>
                </c:manualLayout>
              </c:layout>
              <c:tx>
                <c:rich>
                  <a:bodyPr/>
                  <a:lstStyle/>
                  <a:p>
                    <a:fld id="{4731D9AF-E318-40E6-A28F-C1CE9191206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AB93-4381-8DC4-4BB5E73990AE}"/>
                </c:ext>
              </c:extLst>
            </c:dLbl>
            <c:dLbl>
              <c:idx val="7"/>
              <c:layout>
                <c:manualLayout>
                  <c:x val="-2.3767082590612004E-3"/>
                  <c:y val="-0.30475621333715847"/>
                </c:manualLayout>
              </c:layout>
              <c:tx>
                <c:rich>
                  <a:bodyPr/>
                  <a:lstStyle/>
                  <a:p>
                    <a:fld id="{3A9E1CEB-042F-4FD0-AC94-4C746053A56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AB93-4381-8DC4-4BB5E73990AE}"/>
                </c:ext>
              </c:extLst>
            </c:dLbl>
            <c:dLbl>
              <c:idx val="8"/>
              <c:layout>
                <c:manualLayout>
                  <c:x val="-2.3767082590612004E-3"/>
                  <c:y val="-0.29277119178299371"/>
                </c:manualLayout>
              </c:layout>
              <c:tx>
                <c:rich>
                  <a:bodyPr/>
                  <a:lstStyle/>
                  <a:p>
                    <a:fld id="{03C9D597-07D9-4E45-BA9F-B51EC754783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AB93-4381-8DC4-4BB5E73990AE}"/>
                </c:ext>
              </c:extLst>
            </c:dLbl>
            <c:dLbl>
              <c:idx val="9"/>
              <c:layout>
                <c:manualLayout>
                  <c:x val="-2.3767082590613747E-3"/>
                  <c:y val="-0.29576744717153491"/>
                </c:manualLayout>
              </c:layout>
              <c:tx>
                <c:rich>
                  <a:bodyPr/>
                  <a:lstStyle/>
                  <a:p>
                    <a:fld id="{51D6CF92-378A-4398-A82B-0281EF46AE82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AB93-4381-8DC4-4BB5E73990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>
                  <c:manualLayout>
                    <c:x val="-2.3767082590612876E-3"/>
                    <c:y val="-0.30475621333715847"/>
                  </c:manualLayout>
                </c15:layout>
                <c15:showDataLabelsRange val="1"/>
                <c15:showLeaderLines val="0"/>
              </c:ext>
            </c:extLst>
          </c:dLbls>
          <c:val>
            <c:numRef>
              <c:f>G2_20!$M$6:$M$15</c:f>
              <c:numCache>
                <c:formatCode>#,##0</c:formatCode>
                <c:ptCount val="10"/>
                <c:pt idx="0">
                  <c:v>3498</c:v>
                </c:pt>
                <c:pt idx="1">
                  <c:v>3453</c:v>
                </c:pt>
                <c:pt idx="2">
                  <c:v>3572</c:v>
                </c:pt>
                <c:pt idx="3">
                  <c:v>3673</c:v>
                </c:pt>
                <c:pt idx="4">
                  <c:v>3684</c:v>
                </c:pt>
                <c:pt idx="5">
                  <c:v>3769</c:v>
                </c:pt>
                <c:pt idx="6">
                  <c:v>3846</c:v>
                </c:pt>
                <c:pt idx="7">
                  <c:v>3813</c:v>
                </c:pt>
                <c:pt idx="8">
                  <c:v>3657</c:v>
                </c:pt>
                <c:pt idx="9">
                  <c:v>3503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G2_20!$J$6:$J$15</c15:f>
                <c15:dlblRangeCache>
                  <c:ptCount val="10"/>
                  <c:pt idx="0">
                    <c:v>4 254</c:v>
                  </c:pt>
                  <c:pt idx="1">
                    <c:v>4 228</c:v>
                  </c:pt>
                  <c:pt idx="2">
                    <c:v>4 302</c:v>
                  </c:pt>
                  <c:pt idx="3">
                    <c:v>4 472</c:v>
                  </c:pt>
                  <c:pt idx="4">
                    <c:v>4 424</c:v>
                  </c:pt>
                  <c:pt idx="5">
                    <c:v>4 500</c:v>
                  </c:pt>
                  <c:pt idx="6">
                    <c:v>4 628</c:v>
                  </c:pt>
                  <c:pt idx="7">
                    <c:v>4 631</c:v>
                  </c:pt>
                  <c:pt idx="8">
                    <c:v>4 563</c:v>
                  </c:pt>
                  <c:pt idx="9">
                    <c:v>4 458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9-AB93-4381-8DC4-4BB5E7399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5"/>
        <c:overlap val="100"/>
        <c:axId val="837068880"/>
        <c:axId val="837067632"/>
        <c:extLst/>
      </c:barChart>
      <c:catAx>
        <c:axId val="83706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8832109890007058"/>
              <c:y val="0.8913730021818401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837067632"/>
        <c:crosses val="autoZero"/>
        <c:auto val="1"/>
        <c:lblAlgn val="ctr"/>
        <c:lblOffset val="100"/>
        <c:noMultiLvlLbl val="0"/>
      </c:catAx>
      <c:valAx>
        <c:axId val="8370676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počet</a:t>
                </a:r>
              </a:p>
            </c:rich>
          </c:tx>
          <c:layout>
            <c:manualLayout>
              <c:xMode val="edge"/>
              <c:yMode val="edge"/>
              <c:x val="0"/>
              <c:y val="0.34933612168077216"/>
            </c:manualLayout>
          </c:layout>
          <c:overlay val="0"/>
        </c:title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37068880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9.4074074074074077E-3"/>
          <c:y val="0.91601718584532998"/>
          <c:w val="0.96955685185185181"/>
          <c:h val="7.21291070521633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665509259259264E-2"/>
          <c:y val="0.11366120218579236"/>
          <c:w val="0.87081412037037031"/>
          <c:h val="0.7066349984940406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G2_21!$O$6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G2_21!$J$7:$J$11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G2_21!$O$7:$O$11</c:f>
              <c:numCache>
                <c:formatCode>0.0</c:formatCode>
                <c:ptCount val="5"/>
                <c:pt idx="0">
                  <c:v>67.682684902093499</c:v>
                </c:pt>
                <c:pt idx="1">
                  <c:v>82.184769550073142</c:v>
                </c:pt>
                <c:pt idx="2">
                  <c:v>84.716828934286312</c:v>
                </c:pt>
                <c:pt idx="3">
                  <c:v>71.742360544926925</c:v>
                </c:pt>
                <c:pt idx="4">
                  <c:v>79.160149937751683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C9-4358-A564-7D3C2214ECD6}"/>
            </c:ext>
          </c:extLst>
        </c:ser>
        <c:ser>
          <c:idx val="2"/>
          <c:order val="1"/>
          <c:tx>
            <c:strRef>
              <c:f>G2_21!$P$6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G2_21!$J$7:$J$11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G2_21!$P$7:$P$11</c:f>
              <c:numCache>
                <c:formatCode>0.0</c:formatCode>
                <c:ptCount val="5"/>
                <c:pt idx="0">
                  <c:v>70.587661118938229</c:v>
                </c:pt>
                <c:pt idx="1">
                  <c:v>77.079055147016646</c:v>
                </c:pt>
                <c:pt idx="2">
                  <c:v>83.508712372288429</c:v>
                </c:pt>
                <c:pt idx="3">
                  <c:v>69.09402694667051</c:v>
                </c:pt>
                <c:pt idx="4">
                  <c:v>73.609672109244826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C9-4358-A564-7D3C2214E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9"/>
        <c:axId val="2019375663"/>
        <c:axId val="2019362351"/>
      </c:barChart>
      <c:lineChart>
        <c:grouping val="standard"/>
        <c:varyColors val="0"/>
        <c:ser>
          <c:idx val="0"/>
          <c:order val="2"/>
          <c:tx>
            <c:strRef>
              <c:f>G2_21!$N$6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G2_21!$J$7:$J$11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G2_21!$N$7:$N$11</c:f>
              <c:numCache>
                <c:formatCode>0.0</c:formatCode>
                <c:ptCount val="5"/>
                <c:pt idx="0">
                  <c:v>69.169887858434137</c:v>
                </c:pt>
                <c:pt idx="1">
                  <c:v>79.571834909633594</c:v>
                </c:pt>
                <c:pt idx="2">
                  <c:v>84.098695590754858</c:v>
                </c:pt>
                <c:pt idx="3">
                  <c:v>70.387438617043429</c:v>
                </c:pt>
                <c:pt idx="4">
                  <c:v>76.324191603897319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C9-4358-A564-7D3C2214E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375663"/>
        <c:axId val="2019362351"/>
      </c:lineChart>
      <c:catAx>
        <c:axId val="2019375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62351"/>
        <c:crosses val="autoZero"/>
        <c:auto val="1"/>
        <c:lblAlgn val="ctr"/>
        <c:lblOffset val="100"/>
        <c:noMultiLvlLbl val="0"/>
      </c:catAx>
      <c:valAx>
        <c:axId val="2019362351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osôb na 100 000 obyvateľov</a:t>
                </a:r>
              </a:p>
            </c:rich>
          </c:tx>
          <c:layout>
            <c:manualLayout>
              <c:xMode val="edge"/>
              <c:yMode val="edge"/>
              <c:x val="0"/>
              <c:y val="0.137584490740740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75663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3122438642538E-2"/>
          <c:y val="0.11612268518518519"/>
          <c:w val="0.87052401344568775"/>
          <c:h val="0.7202445987654321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G2_21!$O$6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G2_21!$J$7:$J$11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G2_21!$O$17:$O$21</c:f>
              <c:numCache>
                <c:formatCode>0.0</c:formatCode>
                <c:ptCount val="5"/>
                <c:pt idx="0">
                  <c:v>33.27669268823729</c:v>
                </c:pt>
                <c:pt idx="1">
                  <c:v>33.031738653184405</c:v>
                </c:pt>
                <c:pt idx="2">
                  <c:v>34.216894591704651</c:v>
                </c:pt>
                <c:pt idx="3">
                  <c:v>32.927230819888045</c:v>
                </c:pt>
                <c:pt idx="4">
                  <c:v>29.835550808287589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E7-4E63-82DD-FF3897302834}"/>
            </c:ext>
          </c:extLst>
        </c:ser>
        <c:ser>
          <c:idx val="2"/>
          <c:order val="2"/>
          <c:tx>
            <c:strRef>
              <c:f>G2_21!$P$6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G2_21!$J$7:$J$11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G2_21!$P$17:$P$21</c:f>
              <c:numCache>
                <c:formatCode>0.0</c:formatCode>
                <c:ptCount val="5"/>
                <c:pt idx="0">
                  <c:v>49.091977839708953</c:v>
                </c:pt>
                <c:pt idx="1">
                  <c:v>52.126951713377771</c:v>
                </c:pt>
                <c:pt idx="2">
                  <c:v>54.323634935146465</c:v>
                </c:pt>
                <c:pt idx="3">
                  <c:v>45.752417843442956</c:v>
                </c:pt>
                <c:pt idx="4">
                  <c:v>51.029797152054755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E7-4E63-82DD-FF3897302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9"/>
        <c:axId val="2019375663"/>
        <c:axId val="2019362351"/>
      </c:barChart>
      <c:lineChart>
        <c:grouping val="standard"/>
        <c:varyColors val="0"/>
        <c:ser>
          <c:idx val="0"/>
          <c:order val="0"/>
          <c:tx>
            <c:strRef>
              <c:f>G2_21!$N$6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3995745025263926E-2"/>
                  <c:y val="-2.59252574188635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0E7-4E63-82DD-FF3897302834}"/>
                </c:ext>
              </c:extLst>
            </c:dLbl>
            <c:dLbl>
              <c:idx val="1"/>
              <c:layout>
                <c:manualLayout>
                  <c:x val="-6.8613548857053661E-2"/>
                  <c:y val="-3.9718516798283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0E7-4E63-82DD-FF3897302834}"/>
                </c:ext>
              </c:extLst>
            </c:dLbl>
            <c:dLbl>
              <c:idx val="2"/>
              <c:layout>
                <c:manualLayout>
                  <c:x val="-7.6054204678159723E-2"/>
                  <c:y val="-3.4724769042519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0E7-4E63-82DD-FF3897302834}"/>
                </c:ext>
              </c:extLst>
            </c:dLbl>
            <c:dLbl>
              <c:idx val="3"/>
              <c:layout>
                <c:manualLayout>
                  <c:x val="-7.9802976169828996E-2"/>
                  <c:y val="-4.89135120904186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0E7-4E63-82DD-FF3897302834}"/>
                </c:ext>
              </c:extLst>
            </c:dLbl>
            <c:dLbl>
              <c:idx val="4"/>
              <c:layout>
                <c:manualLayout>
                  <c:x val="-7.7348271994635037E-2"/>
                  <c:y val="-2.5133140420078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0E7-4E63-82DD-FF38973028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G2_21!$J$7:$J$11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G2_21!$N$17:$N$21</c:f>
              <c:numCache>
                <c:formatCode>0.0</c:formatCode>
                <c:ptCount val="5"/>
                <c:pt idx="0">
                  <c:v>41.373330001910666</c:v>
                </c:pt>
                <c:pt idx="1">
                  <c:v>42.804032936171353</c:v>
                </c:pt>
                <c:pt idx="2">
                  <c:v>44.504516686262214</c:v>
                </c:pt>
                <c:pt idx="3">
                  <c:v>39.488763377139115</c:v>
                </c:pt>
                <c:pt idx="4">
                  <c:v>40.664528313551855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E7-4E63-82DD-FF3897302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375663"/>
        <c:axId val="2019362351"/>
      </c:lineChart>
      <c:catAx>
        <c:axId val="2019375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62351"/>
        <c:crosses val="autoZero"/>
        <c:auto val="1"/>
        <c:lblAlgn val="ctr"/>
        <c:lblOffset val="100"/>
        <c:noMultiLvlLbl val="0"/>
      </c:catAx>
      <c:valAx>
        <c:axId val="2019362351"/>
        <c:scaling>
          <c:orientation val="minMax"/>
          <c:max val="6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osôb na 100 000 obyvateľov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206455632716049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75663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792673942073032"/>
          <c:y val="0.92236149691358027"/>
          <c:w val="0.43829856794216515"/>
          <c:h val="7.2738811728395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47883562650246E-2"/>
          <c:y val="0.11442799640100393"/>
          <c:w val="0.87454841368216663"/>
          <c:h val="0.7104567901234566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G2_21!$O$6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G2_21!$J$7:$J$11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G2_21!$O$27:$O$31</c:f>
              <c:numCache>
                <c:formatCode>0.0</c:formatCode>
                <c:ptCount val="5"/>
                <c:pt idx="0">
                  <c:v>18.520512220150167</c:v>
                </c:pt>
                <c:pt idx="1">
                  <c:v>20.067063072583018</c:v>
                </c:pt>
                <c:pt idx="2">
                  <c:v>21.723225842759863</c:v>
                </c:pt>
                <c:pt idx="3">
                  <c:v>24.78917946690888</c:v>
                </c:pt>
                <c:pt idx="4">
                  <c:v>27.728626665457696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74-445E-99DF-722D7AF4C140}"/>
            </c:ext>
          </c:extLst>
        </c:ser>
        <c:ser>
          <c:idx val="2"/>
          <c:order val="2"/>
          <c:tx>
            <c:strRef>
              <c:f>G2_21!$P$26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G2_21!$J$7:$J$11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G2_21!$P$27:$P$31</c:f>
              <c:numCache>
                <c:formatCode>0.0</c:formatCode>
                <c:ptCount val="5"/>
                <c:pt idx="0">
                  <c:v>40.909981533090793</c:v>
                </c:pt>
                <c:pt idx="1">
                  <c:v>43.522778115571256</c:v>
                </c:pt>
                <c:pt idx="2">
                  <c:v>44.475909419546412</c:v>
                </c:pt>
                <c:pt idx="3">
                  <c:v>48.58061894644139</c:v>
                </c:pt>
                <c:pt idx="4">
                  <c:v>51.281885070237088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74-445E-99DF-722D7AF4C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9"/>
        <c:axId val="2019375663"/>
        <c:axId val="2019362351"/>
      </c:barChart>
      <c:lineChart>
        <c:grouping val="standard"/>
        <c:varyColors val="0"/>
        <c:ser>
          <c:idx val="0"/>
          <c:order val="0"/>
          <c:tx>
            <c:strRef>
              <c:f>G2_21!$N$6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5138070382026245E-2"/>
                  <c:y val="-3.28232229956906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474-445E-99DF-722D7AF4C140}"/>
                </c:ext>
              </c:extLst>
            </c:dLbl>
            <c:dLbl>
              <c:idx val="1"/>
              <c:layout>
                <c:manualLayout>
                  <c:x val="-7.3834215597706754E-2"/>
                  <c:y val="-4.24458019605057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474-445E-99DF-722D7AF4C140}"/>
                </c:ext>
              </c:extLst>
            </c:dLbl>
            <c:dLbl>
              <c:idx val="2"/>
              <c:layout>
                <c:manualLayout>
                  <c:x val="-7.6682157201150083E-2"/>
                  <c:y val="-4.24458019605057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474-445E-99DF-722D7AF4C140}"/>
                </c:ext>
              </c:extLst>
            </c:dLbl>
            <c:dLbl>
              <c:idx val="3"/>
              <c:layout>
                <c:manualLayout>
                  <c:x val="-7.3049564590898369E-2"/>
                  <c:y val="-3.25550030780887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474-445E-99DF-722D7AF4C140}"/>
                </c:ext>
              </c:extLst>
            </c:dLbl>
            <c:dLbl>
              <c:idx val="4"/>
              <c:layout>
                <c:manualLayout>
                  <c:x val="-7.3770833767913283E-2"/>
                  <c:y val="-4.72569020220675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2809444878324072E-2"/>
                      <c:h val="5.8673864658805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1474-445E-99DF-722D7AF4C1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G2_21!$J$7:$J$11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G2_21!$N$27:$N$31</c:f>
              <c:numCache>
                <c:formatCode>0.0</c:formatCode>
                <c:ptCount val="5"/>
                <c:pt idx="0">
                  <c:v>29.982803980070255</c:v>
                </c:pt>
                <c:pt idx="1">
                  <c:v>32.070917090624739</c:v>
                </c:pt>
                <c:pt idx="2">
                  <c:v>33.364645897770068</c:v>
                </c:pt>
                <c:pt idx="3">
                  <c:v>36.961189468954892</c:v>
                </c:pt>
                <c:pt idx="4">
                  <c:v>39.762916599812463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474-445E-99DF-722D7AF4C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375663"/>
        <c:axId val="2019362351"/>
      </c:lineChart>
      <c:catAx>
        <c:axId val="2019375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62351"/>
        <c:crosses val="autoZero"/>
        <c:auto val="1"/>
        <c:lblAlgn val="ctr"/>
        <c:lblOffset val="100"/>
        <c:noMultiLvlLbl val="0"/>
      </c:catAx>
      <c:valAx>
        <c:axId val="2019362351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osôb na 100 000 obyvateľov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140261959876543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19375663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275619827826048"/>
          <c:y val="0.91256211419753086"/>
          <c:w val="0.43448737521108644"/>
          <c:h val="7.2738811728395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sk-SK" sz="1000"/>
              <a:t>G 2.22 Vyšetrené osoby v psychiatrických ambulanciách podľa vybraných skupín diagnóz zistených prvýkrát v živote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6543295019157071E-2"/>
          <c:y val="0.11943194197499506"/>
          <c:w val="0.84789889706692356"/>
          <c:h val="0.6390277989444868"/>
        </c:manualLayout>
      </c:layout>
      <c:lineChart>
        <c:grouping val="standard"/>
        <c:varyColors val="0"/>
        <c:ser>
          <c:idx val="1"/>
          <c:order val="1"/>
          <c:tx>
            <c:strRef>
              <c:f>G2_22!$J$8</c:f>
              <c:strCache>
                <c:ptCount val="1"/>
                <c:pt idx="0">
                  <c:v>F00.0 – F09</c:v>
                </c:pt>
              </c:strCache>
            </c:strRef>
          </c:tx>
          <c:spPr>
            <a:ln w="22225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0973572295605438E-2"/>
                  <c:y val="-1.81518189551870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5A4-4A58-8D3F-DC9161395E2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5A4-4A58-8D3F-DC9161395E2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5A4-4A58-8D3F-DC9161395E2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5A4-4A58-8D3F-DC9161395E2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5A4-4A58-8D3F-DC9161395E2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95A4-4A58-8D3F-DC9161395E2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5A4-4A58-8D3F-DC9161395E2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95A4-4A58-8D3F-DC9161395E2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95A4-4A58-8D3F-DC9161395E23}"/>
                </c:ext>
              </c:extLst>
            </c:dLbl>
            <c:dLbl>
              <c:idx val="9"/>
              <c:layout>
                <c:manualLayout>
                  <c:x val="-1.456387779874441E-2"/>
                  <c:y val="3.63036379103733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5A4-4A58-8D3F-DC9161395E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G2_22!$K$6:$T$6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G2_22!$K$8:$T$8</c:f>
              <c:numCache>
                <c:formatCode>#\ ##0.0</c:formatCode>
                <c:ptCount val="10"/>
                <c:pt idx="0">
                  <c:v>28.171247474512256</c:v>
                </c:pt>
                <c:pt idx="1">
                  <c:v>25.526458982534734</c:v>
                </c:pt>
                <c:pt idx="2">
                  <c:v>28.122151885075098</c:v>
                </c:pt>
                <c:pt idx="3">
                  <c:v>28.061726584021532</c:v>
                </c:pt>
                <c:pt idx="4">
                  <c:v>28.575933478347178</c:v>
                </c:pt>
                <c:pt idx="5">
                  <c:v>28.197063448904306</c:v>
                </c:pt>
                <c:pt idx="6">
                  <c:v>28.471195160887572</c:v>
                </c:pt>
                <c:pt idx="7">
                  <c:v>30.61632251245128</c:v>
                </c:pt>
                <c:pt idx="8">
                  <c:v>26.654915279568907</c:v>
                </c:pt>
                <c:pt idx="9">
                  <c:v>28.209406496609201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A4-4A58-8D3F-DC9161395E23}"/>
            </c:ext>
          </c:extLst>
        </c:ser>
        <c:ser>
          <c:idx val="6"/>
          <c:order val="2"/>
          <c:tx>
            <c:strRef>
              <c:f>G2_22!$J$9</c:f>
              <c:strCache>
                <c:ptCount val="1"/>
                <c:pt idx="0">
                  <c:v>F10.0 – F19.9</c:v>
                </c:pt>
              </c:strCache>
            </c:strRef>
          </c:tx>
          <c:spPr>
            <a:ln w="222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8566977702826426E-2"/>
                  <c:y val="-7.196137203616692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95A4-4A58-8D3F-DC9161395E2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95A4-4A58-8D3F-DC9161395E2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95A4-4A58-8D3F-DC9161395E2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95A4-4A58-8D3F-DC9161395E2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95A4-4A58-8D3F-DC9161395E2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95A4-4A58-8D3F-DC9161395E2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95A4-4A58-8D3F-DC9161395E2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95A4-4A58-8D3F-DC9161395E2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95A4-4A58-8D3F-DC9161395E23}"/>
                </c:ext>
              </c:extLst>
            </c:dLbl>
            <c:dLbl>
              <c:idx val="9"/>
              <c:layout>
                <c:manualLayout>
                  <c:x val="-1.9418503731659213E-2"/>
                  <c:y val="-3.630363791037470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95A4-4A58-8D3F-DC9161395E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G2_22!$K$6:$T$6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G2_22!$K$9:$T$9</c:f>
              <c:numCache>
                <c:formatCode>#\ ##0.0</c:formatCode>
                <c:ptCount val="10"/>
                <c:pt idx="0">
                  <c:v>21.346054472913242</c:v>
                </c:pt>
                <c:pt idx="1">
                  <c:v>17.387534483799609</c:v>
                </c:pt>
                <c:pt idx="2">
                  <c:v>18.943624548059901</c:v>
                </c:pt>
                <c:pt idx="3">
                  <c:v>19.024180963213652</c:v>
                </c:pt>
                <c:pt idx="4">
                  <c:v>16.955691664721069</c:v>
                </c:pt>
                <c:pt idx="5">
                  <c:v>16.266406031834684</c:v>
                </c:pt>
                <c:pt idx="6">
                  <c:v>17.378474066498715</c:v>
                </c:pt>
                <c:pt idx="7">
                  <c:v>17.09457145668285</c:v>
                </c:pt>
                <c:pt idx="8">
                  <c:v>16.161820410012783</c:v>
                </c:pt>
                <c:pt idx="9">
                  <c:v>15.726684321082699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A4-4A58-8D3F-DC9161395E23}"/>
            </c:ext>
          </c:extLst>
        </c:ser>
        <c:ser>
          <c:idx val="2"/>
          <c:order val="3"/>
          <c:tx>
            <c:strRef>
              <c:f>G2_22!$J$10</c:f>
              <c:strCache>
                <c:ptCount val="1"/>
                <c:pt idx="0">
                  <c:v>F20.0 – F29</c:v>
                </c:pt>
              </c:strCache>
            </c:strRef>
          </c:tx>
          <c:spPr>
            <a:ln w="22225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3110137127892443E-2"/>
                  <c:y val="-7.2607275820748074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95A4-4A58-8D3F-DC9161395E2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95A4-4A58-8D3F-DC9161395E2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95A4-4A58-8D3F-DC9161395E2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95A4-4A58-8D3F-DC9161395E2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95A4-4A58-8D3F-DC9161395E2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95A4-4A58-8D3F-DC9161395E2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95A4-4A58-8D3F-DC9161395E2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95A4-4A58-8D3F-DC9161395E2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95A4-4A58-8D3F-DC9161395E23}"/>
                </c:ext>
              </c:extLst>
            </c:dLbl>
            <c:dLbl>
              <c:idx val="9"/>
              <c:layout>
                <c:manualLayout>
                  <c:x val="-1.6991190765201811E-2"/>
                  <c:y val="-1.089094844540390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997845425270007E-2"/>
                      <c:h val="5.933843909221465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39-95A4-4A58-8D3F-DC9161395E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G2_22!$K$6:$T$6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G2_22!$K$10:$T$10</c:f>
              <c:numCache>
                <c:formatCode>#\ ##0.0</c:formatCode>
                <c:ptCount val="10"/>
                <c:pt idx="0">
                  <c:v>12.545196343042001</c:v>
                </c:pt>
                <c:pt idx="1">
                  <c:v>7.8435007419752285</c:v>
                </c:pt>
                <c:pt idx="2">
                  <c:v>8.5605999539966895</c:v>
                </c:pt>
                <c:pt idx="3">
                  <c:v>11.55125121354482</c:v>
                </c:pt>
                <c:pt idx="4">
                  <c:v>10.229345231754465</c:v>
                </c:pt>
                <c:pt idx="5">
                  <c:v>10.7787445435706</c:v>
                </c:pt>
                <c:pt idx="6">
                  <c:v>10.250584312661351</c:v>
                </c:pt>
                <c:pt idx="7">
                  <c:v>9.0676349559617826</c:v>
                </c:pt>
                <c:pt idx="8">
                  <c:v>7.0515648887748421</c:v>
                </c:pt>
                <c:pt idx="9">
                  <c:v>6.4345635978502633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5A4-4A58-8D3F-DC9161395E23}"/>
            </c:ext>
          </c:extLst>
        </c:ser>
        <c:ser>
          <c:idx val="3"/>
          <c:order val="4"/>
          <c:tx>
            <c:strRef>
              <c:f>G2_22!$J$11</c:f>
              <c:strCache>
                <c:ptCount val="1"/>
                <c:pt idx="0">
                  <c:v>F30.0 – F39</c:v>
                </c:pt>
              </c:strCache>
            </c:strRef>
          </c:tx>
          <c:spPr>
            <a:ln w="22225" cap="rnd">
              <a:solidFill>
                <a:schemeClr val="accent4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3691633396233241E-2"/>
                  <c:y val="-1.81518189551870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95A4-4A58-8D3F-DC9161395E2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95A4-4A58-8D3F-DC9161395E2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95A4-4A58-8D3F-DC9161395E2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95A4-4A58-8D3F-DC9161395E2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95A4-4A58-8D3F-DC9161395E2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95A4-4A58-8D3F-DC9161395E2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95A4-4A58-8D3F-DC9161395E2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95A4-4A58-8D3F-DC9161395E2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5A4-4A58-8D3F-DC9161395E23}"/>
                </c:ext>
              </c:extLst>
            </c:dLbl>
            <c:dLbl>
              <c:idx val="9"/>
              <c:layout>
                <c:manualLayout>
                  <c:x val="-1.456387779874441E-2"/>
                  <c:y val="-7.26072758207480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95A4-4A58-8D3F-DC9161395E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G2_22!$K$6:$T$6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G2_22!$K$11:$T$11</c:f>
              <c:numCache>
                <c:formatCode>#\ ##0.0</c:formatCode>
                <c:ptCount val="10"/>
                <c:pt idx="0">
                  <c:v>32.157692452700473</c:v>
                </c:pt>
                <c:pt idx="1">
                  <c:v>26.438579831530909</c:v>
                </c:pt>
                <c:pt idx="2">
                  <c:v>26.683395590285738</c:v>
                </c:pt>
                <c:pt idx="3">
                  <c:v>28.389761478088378</c:v>
                </c:pt>
                <c:pt idx="4">
                  <c:v>27.468367681671609</c:v>
                </c:pt>
                <c:pt idx="5">
                  <c:v>26.337835653081321</c:v>
                </c:pt>
                <c:pt idx="6">
                  <c:v>24.192626587927794</c:v>
                </c:pt>
                <c:pt idx="7">
                  <c:v>23.509158238016898</c:v>
                </c:pt>
                <c:pt idx="8">
                  <c:v>21.497199246636448</c:v>
                </c:pt>
                <c:pt idx="9">
                  <c:v>21.39395795030169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A4-4A58-8D3F-DC9161395E23}"/>
            </c:ext>
          </c:extLst>
        </c:ser>
        <c:ser>
          <c:idx val="4"/>
          <c:order val="5"/>
          <c:tx>
            <c:strRef>
              <c:f>G2_22!$J$12</c:f>
              <c:strCache>
                <c:ptCount val="1"/>
                <c:pt idx="0">
                  <c:v>F40.00 – F48.9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3793103448275882E-2"/>
                  <c:y val="-1.437908533732400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5A4-4A58-8D3F-DC9161395E2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5A4-4A58-8D3F-DC9161395E2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5A4-4A58-8D3F-DC9161395E2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5A4-4A58-8D3F-DC9161395E2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5A4-4A58-8D3F-DC9161395E2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5A4-4A58-8D3F-DC9161395E2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5A4-4A58-8D3F-DC9161395E2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5A4-4A58-8D3F-DC9161395E2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5A4-4A58-8D3F-DC9161395E23}"/>
                </c:ext>
              </c:extLst>
            </c:dLbl>
            <c:dLbl>
              <c:idx val="9"/>
              <c:layout>
                <c:manualLayout>
                  <c:x val="-1.4597701149425466E-2"/>
                  <c:y val="-7.189542668662066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5A4-4A58-8D3F-DC9161395E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G2_22!$K$6:$T$6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G2_22!$K$12:$T$12</c:f>
              <c:numCache>
                <c:formatCode>#\ ##0.0</c:formatCode>
                <c:ptCount val="10"/>
                <c:pt idx="0">
                  <c:v>39.498517419489339</c:v>
                </c:pt>
                <c:pt idx="1">
                  <c:v>34.662438660334509</c:v>
                </c:pt>
                <c:pt idx="2">
                  <c:v>36.131228592735866</c:v>
                </c:pt>
                <c:pt idx="3">
                  <c:v>39.010351896668269</c:v>
                </c:pt>
                <c:pt idx="4">
                  <c:v>40.343360115451773</c:v>
                </c:pt>
                <c:pt idx="5">
                  <c:v>39.24219932685665</c:v>
                </c:pt>
                <c:pt idx="6">
                  <c:v>38.817184947731562</c:v>
                </c:pt>
                <c:pt idx="7">
                  <c:v>36.977775041669162</c:v>
                </c:pt>
                <c:pt idx="8">
                  <c:v>32.537935129632487</c:v>
                </c:pt>
                <c:pt idx="9">
                  <c:v>33.896920388789695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95A4-4A58-8D3F-DC9161395E23}"/>
            </c:ext>
          </c:extLst>
        </c:ser>
        <c:ser>
          <c:idx val="5"/>
          <c:order val="6"/>
          <c:tx>
            <c:strRef>
              <c:f>G2_22!$J$13</c:f>
              <c:strCache>
                <c:ptCount val="1"/>
                <c:pt idx="0">
                  <c:v>F50.0 – F59</c:v>
                </c:pt>
              </c:strCache>
            </c:strRef>
          </c:tx>
          <c:spPr>
            <a:ln w="22225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G2_22!$K$6:$T$6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G2_22!$K$13:$T$13</c:f>
              <c:numCache>
                <c:formatCode>#\ ##0.0</c:formatCode>
                <c:ptCount val="10"/>
                <c:pt idx="0">
                  <c:v>2.6816558476361139</c:v>
                </c:pt>
                <c:pt idx="1">
                  <c:v>2.0365775231635306</c:v>
                </c:pt>
                <c:pt idx="2">
                  <c:v>2.5418027874612021</c:v>
                </c:pt>
                <c:pt idx="3">
                  <c:v>2.5431918753496885</c:v>
                </c:pt>
                <c:pt idx="4">
                  <c:v>2.5959723241017172</c:v>
                </c:pt>
                <c:pt idx="5">
                  <c:v>2.3185231999294524</c:v>
                </c:pt>
                <c:pt idx="6">
                  <c:v>2.6988740869741989</c:v>
                </c:pt>
                <c:pt idx="7">
                  <c:v>2.810618715386012</c:v>
                </c:pt>
                <c:pt idx="8">
                  <c:v>3.01843608745479</c:v>
                </c:pt>
                <c:pt idx="9">
                  <c:v>3.3525235559860391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95A4-4A58-8D3F-DC9161395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679487"/>
        <c:axId val="257684479"/>
      </c:lineChart>
      <c:lineChart>
        <c:grouping val="standard"/>
        <c:varyColors val="0"/>
        <c:ser>
          <c:idx val="0"/>
          <c:order val="0"/>
          <c:tx>
            <c:strRef>
              <c:f>G2_22!$J$7</c:f>
              <c:strCache>
                <c:ptCount val="1"/>
                <c:pt idx="0">
                  <c:v>spolu (F00.0 – F99)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1587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G2_22!$K$6:$T$6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G2_22!$K$7:$T$7</c:f>
              <c:numCache>
                <c:formatCode>#\ ##0.0</c:formatCode>
                <c:ptCount val="10"/>
                <c:pt idx="0">
                  <c:v>119.78925252955366</c:v>
                </c:pt>
                <c:pt idx="1">
                  <c:v>109.11107176230796</c:v>
                </c:pt>
                <c:pt idx="2">
                  <c:v>118.72506271040659</c:v>
                </c:pt>
                <c:pt idx="3">
                  <c:v>136.65233387612665</c:v>
                </c:pt>
                <c:pt idx="4">
                  <c:v>136.38513705574792</c:v>
                </c:pt>
                <c:pt idx="5">
                  <c:v>130.94328252913769</c:v>
                </c:pt>
                <c:pt idx="6">
                  <c:v>129.12030098225441</c:v>
                </c:pt>
                <c:pt idx="7">
                  <c:v>126.12788901463995</c:v>
                </c:pt>
                <c:pt idx="8">
                  <c:v>111.78104030179966</c:v>
                </c:pt>
                <c:pt idx="9">
                  <c:v>116.07422803637064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A4-4A58-8D3F-DC9161395E23}"/>
            </c:ext>
          </c:extLst>
        </c:ser>
        <c:ser>
          <c:idx val="7"/>
          <c:order val="7"/>
          <c:tx>
            <c:strRef>
              <c:f>G2_22!$J$17</c:f>
              <c:strCache>
                <c:ptCount val="1"/>
                <c:pt idx="0">
                  <c:v>F90.0 – F98.9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8546259329148023E-2"/>
                  <c:y val="-1.08910913731123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95A4-4A58-8D3F-DC9161395E2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95A4-4A58-8D3F-DC9161395E2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95A4-4A58-8D3F-DC9161395E2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95A4-4A58-8D3F-DC9161395E2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95A4-4A58-8D3F-DC9161395E2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95A4-4A58-8D3F-DC9161395E2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95A4-4A58-8D3F-DC9161395E2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95A4-4A58-8D3F-DC9161395E2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95A4-4A58-8D3F-DC9161395E23}"/>
                </c:ext>
              </c:extLst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4">
                          <a:lumMod val="9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3B-95A4-4A58-8D3F-DC9161395E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9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G2_22!$K$17:$T$17</c:f>
              <c:numCache>
                <c:formatCode>#\ ##0.0</c:formatCode>
                <c:ptCount val="10"/>
                <c:pt idx="0">
                  <c:v>8.9893687408008667</c:v>
                </c:pt>
                <c:pt idx="1">
                  <c:v>8.2995611664733175</c:v>
                </c:pt>
                <c:pt idx="2">
                  <c:v>8.6140921752132176</c:v>
                </c:pt>
                <c:pt idx="3">
                  <c:v>7.8470369603180972</c:v>
                </c:pt>
                <c:pt idx="4">
                  <c:v>9.0537064542200927</c:v>
                </c:pt>
                <c:pt idx="5">
                  <c:v>7.5544908067431917</c:v>
                </c:pt>
                <c:pt idx="6">
                  <c:v>7.6306032139535649</c:v>
                </c:pt>
                <c:pt idx="7">
                  <c:v>6.8433252294437779</c:v>
                </c:pt>
                <c:pt idx="8">
                  <c:v>5.573483625075804</c:v>
                </c:pt>
                <c:pt idx="9">
                  <c:v>6.2174407769905748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95A4-4A58-8D3F-DC9161395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0926543"/>
        <c:axId val="670942351"/>
      </c:lineChart>
      <c:catAx>
        <c:axId val="2576794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rok</a:t>
                </a:r>
              </a:p>
            </c:rich>
          </c:tx>
          <c:layout>
            <c:manualLayout>
              <c:xMode val="edge"/>
              <c:yMode val="edge"/>
              <c:x val="0.48977956675700501"/>
              <c:y val="0.8255683911087551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84479"/>
        <c:crosses val="autoZero"/>
        <c:auto val="1"/>
        <c:lblAlgn val="ctr"/>
        <c:lblOffset val="100"/>
        <c:noMultiLvlLbl val="0"/>
      </c:catAx>
      <c:valAx>
        <c:axId val="257684479"/>
        <c:scaling>
          <c:orientation val="minMax"/>
          <c:max val="8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počet osôb na 10 000 obyvateľov</a:t>
                </a:r>
              </a:p>
            </c:rich>
          </c:tx>
          <c:layout>
            <c:manualLayout>
              <c:xMode val="edge"/>
              <c:yMode val="edge"/>
              <c:x val="3.8227742681262761E-3"/>
              <c:y val="0.191515353865545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79487"/>
        <c:crosses val="autoZero"/>
        <c:crossBetween val="between"/>
      </c:valAx>
      <c:valAx>
        <c:axId val="670942351"/>
        <c:scaling>
          <c:orientation val="minMax"/>
          <c:max val="160"/>
          <c:min val="0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70926543"/>
        <c:crosses val="max"/>
        <c:crossBetween val="between"/>
        <c:majorUnit val="20"/>
      </c:valAx>
      <c:catAx>
        <c:axId val="6709265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7094235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1452107279693485E-2"/>
          <c:y val="0.88138686757347628"/>
          <c:w val="0.97724819414549413"/>
          <c:h val="0.111423582843186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2.23 Vyšetrené osoby v psychiatrických ambulanciách s diagnózou zistenou prvýkrát v živote podľa vekových skupín</a:t>
            </a:r>
          </a:p>
        </c:rich>
      </c:tx>
      <c:layout>
        <c:manualLayout>
          <c:xMode val="edge"/>
          <c:yMode val="edge"/>
          <c:x val="0.10833028258760492"/>
          <c:y val="2.969562683960900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612555777699982"/>
          <c:y val="0.11344524453764143"/>
          <c:w val="0.86214529167433906"/>
          <c:h val="0.6680643876013509"/>
        </c:manualLayout>
      </c:layout>
      <c:barChart>
        <c:barDir val="col"/>
        <c:grouping val="clustered"/>
        <c:varyColors val="0"/>
        <c:ser>
          <c:idx val="7"/>
          <c:order val="7"/>
          <c:tx>
            <c:strRef>
              <c:f>G2_23!$K$18</c:f>
              <c:strCache>
                <c:ptCount val="1"/>
                <c:pt idx="0">
                  <c:v>Spolu 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val>
            <c:numRef>
              <c:f>G2_23!$L$18:$U$18</c:f>
              <c:numCache>
                <c:formatCode>0.0</c:formatCode>
                <c:ptCount val="10"/>
                <c:pt idx="0">
                  <c:v>119.78925252955366</c:v>
                </c:pt>
                <c:pt idx="1">
                  <c:v>109.11107176230796</c:v>
                </c:pt>
                <c:pt idx="2">
                  <c:v>118.72506271040659</c:v>
                </c:pt>
                <c:pt idx="3">
                  <c:v>136.65233387612665</c:v>
                </c:pt>
                <c:pt idx="4">
                  <c:v>136.38513705574792</c:v>
                </c:pt>
                <c:pt idx="5">
                  <c:v>130.94328252913769</c:v>
                </c:pt>
                <c:pt idx="6">
                  <c:v>129.12030098225441</c:v>
                </c:pt>
                <c:pt idx="7">
                  <c:v>126.12788901463995</c:v>
                </c:pt>
                <c:pt idx="8">
                  <c:v>111.78104030179966</c:v>
                </c:pt>
                <c:pt idx="9">
                  <c:v>116.07422803637064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4F-4389-8685-30329B8C3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257703199"/>
        <c:axId val="257691967"/>
      </c:barChart>
      <c:lineChart>
        <c:grouping val="standard"/>
        <c:varyColors val="0"/>
        <c:ser>
          <c:idx val="0"/>
          <c:order val="0"/>
          <c:tx>
            <c:strRef>
              <c:f>G2_23!$K$19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12700">
                <a:solidFill>
                  <a:schemeClr val="accent4">
                    <a:lumMod val="90000"/>
                  </a:schemeClr>
                </a:solidFill>
              </a:ln>
              <a:effectLst/>
            </c:spPr>
          </c:marker>
          <c:cat>
            <c:numRef>
              <c:f>G2_23!$L$7:$U$7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G2_23!$L$19:$U$19</c:f>
              <c:numCache>
                <c:formatCode>0.0</c:formatCode>
                <c:ptCount val="10"/>
                <c:pt idx="0">
                  <c:v>58.983163491360209</c:v>
                </c:pt>
                <c:pt idx="1">
                  <c:v>49.185167334397683</c:v>
                </c:pt>
                <c:pt idx="2">
                  <c:v>55.939608350468149</c:v>
                </c:pt>
                <c:pt idx="3">
                  <c:v>68.638279511996373</c:v>
                </c:pt>
                <c:pt idx="4">
                  <c:v>74.277458023298436</c:v>
                </c:pt>
                <c:pt idx="5">
                  <c:v>63.387003192887846</c:v>
                </c:pt>
                <c:pt idx="6">
                  <c:v>64.93854613177443</c:v>
                </c:pt>
                <c:pt idx="7">
                  <c:v>61.362478581021634</c:v>
                </c:pt>
                <c:pt idx="8">
                  <c:v>51.514809500008063</c:v>
                </c:pt>
                <c:pt idx="9">
                  <c:v>60.415033982740525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4F-4389-8685-30329B8C3774}"/>
            </c:ext>
          </c:extLst>
        </c:ser>
        <c:ser>
          <c:idx val="1"/>
          <c:order val="1"/>
          <c:tx>
            <c:strRef>
              <c:f>G2_23!$K$20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G2_23!$L$7:$U$7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G2_23!$L$20:$U$20</c:f>
              <c:numCache>
                <c:formatCode>0.0</c:formatCode>
                <c:ptCount val="10"/>
                <c:pt idx="0">
                  <c:v>114.86094286291137</c:v>
                </c:pt>
                <c:pt idx="1">
                  <c:v>120.46716218185672</c:v>
                </c:pt>
                <c:pt idx="2">
                  <c:v>118.63419980136305</c:v>
                </c:pt>
                <c:pt idx="3">
                  <c:v>139.52561291608532</c:v>
                </c:pt>
                <c:pt idx="4">
                  <c:v>156.28937837078854</c:v>
                </c:pt>
                <c:pt idx="5">
                  <c:v>160.86198019875326</c:v>
                </c:pt>
                <c:pt idx="6">
                  <c:v>146.57617542309188</c:v>
                </c:pt>
                <c:pt idx="7">
                  <c:v>133.51043383279227</c:v>
                </c:pt>
                <c:pt idx="8">
                  <c:v>113.20725930107486</c:v>
                </c:pt>
                <c:pt idx="9">
                  <c:v>146.20769009492761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4F-4389-8685-30329B8C3774}"/>
            </c:ext>
          </c:extLst>
        </c:ser>
        <c:ser>
          <c:idx val="2"/>
          <c:order val="2"/>
          <c:tx>
            <c:strRef>
              <c:f>G2_23!$K$21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G2_23!$L$7:$U$7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G2_23!$L$21:$U$21</c:f>
              <c:numCache>
                <c:formatCode>0.0</c:formatCode>
                <c:ptCount val="10"/>
                <c:pt idx="0">
                  <c:v>106.74678902229005</c:v>
                </c:pt>
                <c:pt idx="1">
                  <c:v>97.773593763265808</c:v>
                </c:pt>
                <c:pt idx="2">
                  <c:v>101.21512029960394</c:v>
                </c:pt>
                <c:pt idx="3">
                  <c:v>127.74618473043007</c:v>
                </c:pt>
                <c:pt idx="4">
                  <c:v>116.64320828439509</c:v>
                </c:pt>
                <c:pt idx="5">
                  <c:v>121.07712794184448</c:v>
                </c:pt>
                <c:pt idx="6">
                  <c:v>115.7155790466759</c:v>
                </c:pt>
                <c:pt idx="7">
                  <c:v>109.01725399535511</c:v>
                </c:pt>
                <c:pt idx="8">
                  <c:v>104.77732462910994</c:v>
                </c:pt>
                <c:pt idx="9">
                  <c:v>119.79508041096183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4F-4389-8685-30329B8C3774}"/>
            </c:ext>
          </c:extLst>
        </c:ser>
        <c:ser>
          <c:idx val="3"/>
          <c:order val="3"/>
          <c:tx>
            <c:strRef>
              <c:f>G2_23!$K$22</c:f>
              <c:strCache>
                <c:ptCount val="1"/>
                <c:pt idx="0">
                  <c:v>30 – 44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G2_23!$L$7:$U$7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G2_23!$L$22:$U$22</c:f>
              <c:numCache>
                <c:formatCode>0.0</c:formatCode>
                <c:ptCount val="10"/>
                <c:pt idx="0">
                  <c:v>117.31009069404348</c:v>
                </c:pt>
                <c:pt idx="1">
                  <c:v>104.28960851822625</c:v>
                </c:pt>
                <c:pt idx="2">
                  <c:v>111.94522989918859</c:v>
                </c:pt>
                <c:pt idx="3">
                  <c:v>131.99088793870069</c:v>
                </c:pt>
                <c:pt idx="4">
                  <c:v>123.47324645344817</c:v>
                </c:pt>
                <c:pt idx="5">
                  <c:v>114.75974662744163</c:v>
                </c:pt>
                <c:pt idx="6">
                  <c:v>112.04560591453605</c:v>
                </c:pt>
                <c:pt idx="7">
                  <c:v>109.45005549645144</c:v>
                </c:pt>
                <c:pt idx="8">
                  <c:v>100.93318066954124</c:v>
                </c:pt>
                <c:pt idx="9">
                  <c:v>100.80846706112659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74F-4389-8685-30329B8C3774}"/>
            </c:ext>
          </c:extLst>
        </c:ser>
        <c:ser>
          <c:idx val="4"/>
          <c:order val="4"/>
          <c:tx>
            <c:strRef>
              <c:f>G2_23!$K$23</c:f>
              <c:strCache>
                <c:ptCount val="1"/>
                <c:pt idx="0">
                  <c:v>45 – 59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G2_23!$L$7:$U$7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G2_23!$L$23:$U$23</c:f>
              <c:numCache>
                <c:formatCode>0.0</c:formatCode>
                <c:ptCount val="10"/>
                <c:pt idx="0">
                  <c:v>132.25367287495098</c:v>
                </c:pt>
                <c:pt idx="1">
                  <c:v>119.1423901893085</c:v>
                </c:pt>
                <c:pt idx="2">
                  <c:v>134.17281531064424</c:v>
                </c:pt>
                <c:pt idx="3">
                  <c:v>155.53438778103418</c:v>
                </c:pt>
                <c:pt idx="4">
                  <c:v>151.90045907121404</c:v>
                </c:pt>
                <c:pt idx="5">
                  <c:v>144.39534334700625</c:v>
                </c:pt>
                <c:pt idx="6">
                  <c:v>142.75137682602039</c:v>
                </c:pt>
                <c:pt idx="7">
                  <c:v>137.30584739303765</c:v>
                </c:pt>
                <c:pt idx="8">
                  <c:v>117.9328550665159</c:v>
                </c:pt>
                <c:pt idx="9">
                  <c:v>111.63545903313462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74F-4389-8685-30329B8C3774}"/>
            </c:ext>
          </c:extLst>
        </c:ser>
        <c:ser>
          <c:idx val="5"/>
          <c:order val="5"/>
          <c:tx>
            <c:strRef>
              <c:f>G2_23!$K$24</c:f>
              <c:strCache>
                <c:ptCount val="1"/>
                <c:pt idx="0">
                  <c:v>60 – 74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G2_23!$L$7:$U$7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G2_23!$L$24:$U$24</c:f>
              <c:numCache>
                <c:formatCode>0.0</c:formatCode>
                <c:ptCount val="10"/>
                <c:pt idx="0">
                  <c:v>125.56090787944238</c:v>
                </c:pt>
                <c:pt idx="1">
                  <c:v>113.75529544991629</c:v>
                </c:pt>
                <c:pt idx="2">
                  <c:v>127.37900293371197</c:v>
                </c:pt>
                <c:pt idx="3">
                  <c:v>132.84400680809065</c:v>
                </c:pt>
                <c:pt idx="4">
                  <c:v>139.05779400815624</c:v>
                </c:pt>
                <c:pt idx="5">
                  <c:v>135.37209236595913</c:v>
                </c:pt>
                <c:pt idx="6">
                  <c:v>135.82241699403718</c:v>
                </c:pt>
                <c:pt idx="7">
                  <c:v>133.34289274234459</c:v>
                </c:pt>
                <c:pt idx="8">
                  <c:v>114.91097843616828</c:v>
                </c:pt>
                <c:pt idx="9">
                  <c:v>113.39502427184466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74F-4389-8685-30329B8C3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703199"/>
        <c:axId val="257691967"/>
      </c:lineChart>
      <c:lineChart>
        <c:grouping val="standard"/>
        <c:varyColors val="0"/>
        <c:ser>
          <c:idx val="6"/>
          <c:order val="6"/>
          <c:tx>
            <c:strRef>
              <c:f>G2_23!$K$25</c:f>
              <c:strCache>
                <c:ptCount val="1"/>
                <c:pt idx="0">
                  <c:v>75+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G2_23!$L$7:$U$7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G2_23!$L$25:$U$25</c:f>
              <c:numCache>
                <c:formatCode>0.0</c:formatCode>
                <c:ptCount val="10"/>
                <c:pt idx="0">
                  <c:v>280.8280034454927</c:v>
                </c:pt>
                <c:pt idx="1">
                  <c:v>265.29474783815988</c:v>
                </c:pt>
                <c:pt idx="2">
                  <c:v>284.19130639651314</c:v>
                </c:pt>
                <c:pt idx="3">
                  <c:v>300.34673863974717</c:v>
                </c:pt>
                <c:pt idx="4">
                  <c:v>320.45958350245087</c:v>
                </c:pt>
                <c:pt idx="5">
                  <c:v>311.71608842446187</c:v>
                </c:pt>
                <c:pt idx="6">
                  <c:v>312.00449951833616</c:v>
                </c:pt>
                <c:pt idx="7">
                  <c:v>323.63023141738432</c:v>
                </c:pt>
                <c:pt idx="8">
                  <c:v>285.27600338851113</c:v>
                </c:pt>
                <c:pt idx="9">
                  <c:v>306.37679051843236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74F-4389-8685-30329B8C3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896175"/>
        <c:axId val="2047889103"/>
      </c:lineChart>
      <c:catAx>
        <c:axId val="257703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691967"/>
        <c:crosses val="autoZero"/>
        <c:auto val="1"/>
        <c:lblAlgn val="ctr"/>
        <c:lblOffset val="100"/>
        <c:noMultiLvlLbl val="0"/>
      </c:catAx>
      <c:valAx>
        <c:axId val="257691967"/>
        <c:scaling>
          <c:orientation val="minMax"/>
          <c:max val="35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osôb na 10 000 obyvateľov</a:t>
                </a:r>
                <a:r>
                  <a:rPr lang="sk-SK"/>
                  <a:t> danej vekovej skupiny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3049809276838619E-3"/>
              <c:y val="8.457010181419630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03199"/>
        <c:crosses val="autoZero"/>
        <c:crossBetween val="between"/>
        <c:majorUnit val="50"/>
      </c:valAx>
      <c:valAx>
        <c:axId val="2047889103"/>
        <c:scaling>
          <c:orientation val="minMax"/>
          <c:max val="350"/>
          <c:min val="50"/>
        </c:scaling>
        <c:delete val="1"/>
        <c:axPos val="r"/>
        <c:numFmt formatCode="0" sourceLinked="0"/>
        <c:majorTickMark val="out"/>
        <c:minorTickMark val="none"/>
        <c:tickLblPos val="nextTo"/>
        <c:crossAx val="2047896175"/>
        <c:crosses val="max"/>
        <c:crossBetween val="between"/>
        <c:majorUnit val="50"/>
      </c:valAx>
      <c:catAx>
        <c:axId val="20478961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478891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6831484569291732E-3"/>
          <c:y val="0.8886481497505121"/>
          <c:w val="0.94997165171861908"/>
          <c:h val="8.93738282714660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2.24 Neurotické poruchy, poruchy podmienené stresom a somatoformné poruchy (F40.00 – F48.9)</a:t>
            </a:r>
          </a:p>
          <a:p>
            <a:pPr>
              <a:defRPr sz="1000" b="1"/>
            </a:pPr>
            <a:r>
              <a:rPr lang="sk-SK" sz="1000" b="1"/>
              <a:t> – vyšetrené osoby v psychiatrických ambulanciách s diagnózou zistenou prvýkrát v živote podľa vekových skupín</a:t>
            </a:r>
          </a:p>
        </c:rich>
      </c:tx>
      <c:layout>
        <c:manualLayout>
          <c:xMode val="edge"/>
          <c:yMode val="edge"/>
          <c:x val="0.13181697916748727"/>
          <c:y val="3.331818711284004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8.3931780466532713E-2"/>
          <c:y val="0.17334227736148053"/>
          <c:w val="0.89152144052308169"/>
          <c:h val="0.64470977875216784"/>
        </c:manualLayout>
      </c:layout>
      <c:lineChart>
        <c:grouping val="standard"/>
        <c:varyColors val="0"/>
        <c:ser>
          <c:idx val="0"/>
          <c:order val="0"/>
          <c:tx>
            <c:strRef>
              <c:f>G2_24!$L$9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>
                  <a:lumMod val="90000"/>
                </a:schemeClr>
              </a:solidFill>
              <a:ln w="9525">
                <a:solidFill>
                  <a:schemeClr val="accent4">
                    <a:lumMod val="9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8360930669466182E-2"/>
                  <c:y val="3.60356964697866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6F1-4F40-A2C2-C72ABBC12F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6F1-4F40-A2C2-C72ABBC12F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6F1-4F40-A2C2-C72ABBC12F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6F1-4F40-A2C2-C72ABBC12F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6F1-4F40-A2C2-C72ABBC12F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6F1-4F40-A2C2-C72ABBC12F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6F1-4F40-A2C2-C72ABBC12F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6F1-4F40-A2C2-C72ABBC12F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6F1-4F40-A2C2-C72ABBC12F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9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G2_24!$M$8:$V$8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G2_24!$M$9:$V$9</c:f>
              <c:numCache>
                <c:formatCode>0.0</c:formatCode>
                <c:ptCount val="10"/>
                <c:pt idx="0">
                  <c:v>7.898133343607328</c:v>
                </c:pt>
                <c:pt idx="1">
                  <c:v>6.6150555773112023</c:v>
                </c:pt>
                <c:pt idx="2">
                  <c:v>7.6489343890067349</c:v>
                </c:pt>
                <c:pt idx="3">
                  <c:v>7.4154821325340157</c:v>
                </c:pt>
                <c:pt idx="4">
                  <c:v>9.1760807780745228</c:v>
                </c:pt>
                <c:pt idx="5">
                  <c:v>7.5555989695198669</c:v>
                </c:pt>
                <c:pt idx="6">
                  <c:v>8.0532188401033977</c:v>
                </c:pt>
                <c:pt idx="7">
                  <c:v>7.4098087343120458</c:v>
                </c:pt>
                <c:pt idx="8">
                  <c:v>5.5280815023482832</c:v>
                </c:pt>
                <c:pt idx="9">
                  <c:v>8.9940833826002873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6F1-4F40-A2C2-C72ABBC12FCA}"/>
            </c:ext>
          </c:extLst>
        </c:ser>
        <c:ser>
          <c:idx val="1"/>
          <c:order val="1"/>
          <c:tx>
            <c:strRef>
              <c:f>G2_24!$L$10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4853629426044501E-2"/>
                  <c:y val="-3.60360258108744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6F1-4F40-A2C2-C72ABBC12F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6F1-4F40-A2C2-C72ABBC12F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6F1-4F40-A2C2-C72ABBC12F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6F1-4F40-A2C2-C72ABBC12F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6F1-4F40-A2C2-C72ABBC12F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6F1-4F40-A2C2-C72ABBC12F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6F1-4F40-A2C2-C72ABBC12F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6F1-4F40-A2C2-C72ABBC12F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6F1-4F40-A2C2-C72ABBC12FCA}"/>
                </c:ext>
              </c:extLst>
            </c:dLbl>
            <c:dLbl>
              <c:idx val="9"/>
              <c:layout>
                <c:manualLayout>
                  <c:x val="-1.1614249109121863E-2"/>
                  <c:y val="-2.16671049772378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6F1-4F40-A2C2-C72ABBC12F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G2_24!$M$8:$V$8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G2_24!$M$10:$V$10</c:f>
              <c:numCache>
                <c:formatCode>0.0</c:formatCode>
                <c:ptCount val="10"/>
                <c:pt idx="0">
                  <c:v>42.303906723198061</c:v>
                </c:pt>
                <c:pt idx="1">
                  <c:v>39.316613007936198</c:v>
                </c:pt>
                <c:pt idx="2">
                  <c:v>36.473851844241238</c:v>
                </c:pt>
                <c:pt idx="3">
                  <c:v>40.423962037843268</c:v>
                </c:pt>
                <c:pt idx="4">
                  <c:v>50.512323854921981</c:v>
                </c:pt>
                <c:pt idx="5">
                  <c:v>51.373605004759554</c:v>
                </c:pt>
                <c:pt idx="6">
                  <c:v>47.776053055967857</c:v>
                </c:pt>
                <c:pt idx="7">
                  <c:v>43.843791270061772</c:v>
                </c:pt>
                <c:pt idx="8">
                  <c:v>39.096172770755295</c:v>
                </c:pt>
                <c:pt idx="9">
                  <c:v>53.236168376642063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E6F1-4F40-A2C2-C72ABBC12FCA}"/>
            </c:ext>
          </c:extLst>
        </c:ser>
        <c:ser>
          <c:idx val="2"/>
          <c:order val="2"/>
          <c:tx>
            <c:strRef>
              <c:f>G2_24!$L$11</c:f>
              <c:strCache>
                <c:ptCount val="1"/>
                <c:pt idx="0">
                  <c:v>20 – 29</c:v>
                </c:pt>
              </c:strCache>
            </c:strRef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2924823234137423E-2"/>
                  <c:y val="-1.7924760778085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6F1-4F40-A2C2-C72ABBC12F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6F1-4F40-A2C2-C72ABBC12F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E6F1-4F40-A2C2-C72ABBC12F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E6F1-4F40-A2C2-C72ABBC12F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E6F1-4F40-A2C2-C72ABBC12F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E6F1-4F40-A2C2-C72ABBC12F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E6F1-4F40-A2C2-C72ABBC12F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E6F1-4F40-A2C2-C72ABBC12F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E6F1-4F40-A2C2-C72ABBC12FCA}"/>
                </c:ext>
              </c:extLst>
            </c:dLbl>
            <c:dLbl>
              <c:idx val="9"/>
              <c:layout>
                <c:manualLayout>
                  <c:x val="-8.9261642831374669E-3"/>
                  <c:y val="1.39876753349363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E6F1-4F40-A2C2-C72ABBC12F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G2_24!$M$8:$V$8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G2_24!$M$11:$V$11</c:f>
              <c:numCache>
                <c:formatCode>0.0</c:formatCode>
                <c:ptCount val="10"/>
                <c:pt idx="0">
                  <c:v>51.395241163227659</c:v>
                </c:pt>
                <c:pt idx="1">
                  <c:v>42.537943296060092</c:v>
                </c:pt>
                <c:pt idx="2">
                  <c:v>42.72358354641667</c:v>
                </c:pt>
                <c:pt idx="3">
                  <c:v>46.863265939746476</c:v>
                </c:pt>
                <c:pt idx="4">
                  <c:v>49.214635289538563</c:v>
                </c:pt>
                <c:pt idx="5">
                  <c:v>46.911019065826842</c:v>
                </c:pt>
                <c:pt idx="6">
                  <c:v>48.035369501715444</c:v>
                </c:pt>
                <c:pt idx="7">
                  <c:v>46.888327003282939</c:v>
                </c:pt>
                <c:pt idx="8">
                  <c:v>44.363900191432194</c:v>
                </c:pt>
                <c:pt idx="9">
                  <c:v>52.319543801314509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E6F1-4F40-A2C2-C72ABBC12FCA}"/>
            </c:ext>
          </c:extLst>
        </c:ser>
        <c:ser>
          <c:idx val="3"/>
          <c:order val="3"/>
          <c:tx>
            <c:strRef>
              <c:f>G2_24!$L$12</c:f>
              <c:strCache>
                <c:ptCount val="1"/>
                <c:pt idx="0">
                  <c:v>30 – 44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x"/>
            <c:size val="5"/>
            <c:spPr>
              <a:noFill/>
              <a:ln w="12700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4708000578260053E-2"/>
                  <c:y val="7.0767957717538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E6F1-4F40-A2C2-C72ABBC12FCA}"/>
                </c:ext>
              </c:extLst>
            </c:dLbl>
            <c:dLbl>
              <c:idx val="9"/>
              <c:layout>
                <c:manualLayout>
                  <c:x val="-6.6945600813046414E-3"/>
                  <c:y val="-2.14477151428187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E6F1-4F40-A2C2-C72ABBC12F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5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G2_24!$M$8:$V$8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G2_24!$M$12:$V$12</c:f>
              <c:numCache>
                <c:formatCode>0.0</c:formatCode>
                <c:ptCount val="10"/>
                <c:pt idx="0">
                  <c:v>57.31599664491727</c:v>
                </c:pt>
                <c:pt idx="1">
                  <c:v>46.666495954509863</c:v>
                </c:pt>
                <c:pt idx="2">
                  <c:v>48.300344234079176</c:v>
                </c:pt>
                <c:pt idx="3">
                  <c:v>50.798523553703902</c:v>
                </c:pt>
                <c:pt idx="4">
                  <c:v>50.326916683013131</c:v>
                </c:pt>
                <c:pt idx="5">
                  <c:v>49.258472570868214</c:v>
                </c:pt>
                <c:pt idx="6">
                  <c:v>47.13107898922501</c:v>
                </c:pt>
                <c:pt idx="7">
                  <c:v>45.602270825753422</c:v>
                </c:pt>
                <c:pt idx="8">
                  <c:v>40.83343275072162</c:v>
                </c:pt>
                <c:pt idx="9">
                  <c:v>40.970412356770822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E6F1-4F40-A2C2-C72ABBC12FCA}"/>
            </c:ext>
          </c:extLst>
        </c:ser>
        <c:ser>
          <c:idx val="4"/>
          <c:order val="4"/>
          <c:tx>
            <c:strRef>
              <c:f>G2_24!$L$13</c:f>
              <c:strCache>
                <c:ptCount val="1"/>
                <c:pt idx="0">
                  <c:v>45 – 59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5598616927344658E-2"/>
                  <c:y val="-1.42983475834239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E6F1-4F40-A2C2-C72ABBC12FCA}"/>
                </c:ext>
              </c:extLst>
            </c:dLbl>
            <c:dLbl>
              <c:idx val="9"/>
              <c:layout>
                <c:manualLayout>
                  <c:x val="-6.6762751291228406E-3"/>
                  <c:y val="1.76919894293845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E6F1-4F40-A2C2-C72ABBC12F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G2_24!$M$8:$V$8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G2_24!$M$13:$V$13</c:f>
              <c:numCache>
                <c:formatCode>0.0</c:formatCode>
                <c:ptCount val="10"/>
                <c:pt idx="0">
                  <c:v>46.300322868649786</c:v>
                </c:pt>
                <c:pt idx="1">
                  <c:v>43.600281095266347</c:v>
                </c:pt>
                <c:pt idx="2">
                  <c:v>47.863876403425913</c:v>
                </c:pt>
                <c:pt idx="3">
                  <c:v>52.573073006272935</c:v>
                </c:pt>
                <c:pt idx="4">
                  <c:v>53.28209217148234</c:v>
                </c:pt>
                <c:pt idx="5">
                  <c:v>53.062383804998966</c:v>
                </c:pt>
                <c:pt idx="6">
                  <c:v>52.972136876185196</c:v>
                </c:pt>
                <c:pt idx="7">
                  <c:v>49.009967837208606</c:v>
                </c:pt>
                <c:pt idx="8">
                  <c:v>42.26800982818596</c:v>
                </c:pt>
                <c:pt idx="9">
                  <c:v>39.585225285073697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E6F1-4F40-A2C2-C72ABBC12FCA}"/>
            </c:ext>
          </c:extLst>
        </c:ser>
        <c:ser>
          <c:idx val="5"/>
          <c:order val="5"/>
          <c:tx>
            <c:strRef>
              <c:f>G2_24!$L$14</c:f>
              <c:strCache>
                <c:ptCount val="1"/>
                <c:pt idx="0">
                  <c:v>60 – 74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3049967207643984E-2"/>
                  <c:y val="1.06151110639010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E6F1-4F40-A2C2-C72ABBC12F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E6F1-4F40-A2C2-C72ABBC12F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E6F1-4F40-A2C2-C72ABBC12F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E6F1-4F40-A2C2-C72ABBC12F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E6F1-4F40-A2C2-C72ABBC12F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E6F1-4F40-A2C2-C72ABBC12F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E6F1-4F40-A2C2-C72ABBC12F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E6F1-4F40-A2C2-C72ABBC12F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E6F1-4F40-A2C2-C72ABBC12F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G2_24!$M$8:$V$8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G2_24!$M$14:$V$14</c:f>
              <c:numCache>
                <c:formatCode>0.0</c:formatCode>
                <c:ptCount val="10"/>
                <c:pt idx="0">
                  <c:v>29.072783034049468</c:v>
                </c:pt>
                <c:pt idx="1">
                  <c:v>28.208238804134645</c:v>
                </c:pt>
                <c:pt idx="2">
                  <c:v>30.029732898636048</c:v>
                </c:pt>
                <c:pt idx="3">
                  <c:v>32.543248264140502</c:v>
                </c:pt>
                <c:pt idx="4">
                  <c:v>35.298750082758673</c:v>
                </c:pt>
                <c:pt idx="5">
                  <c:v>34.266979452248385</c:v>
                </c:pt>
                <c:pt idx="6">
                  <c:v>35.485235469331727</c:v>
                </c:pt>
                <c:pt idx="7">
                  <c:v>34.294379827908912</c:v>
                </c:pt>
                <c:pt idx="8">
                  <c:v>30.076151619690478</c:v>
                </c:pt>
                <c:pt idx="9">
                  <c:v>27.853627292340885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E6F1-4F40-A2C2-C72ABBC12FCA}"/>
            </c:ext>
          </c:extLst>
        </c:ser>
        <c:ser>
          <c:idx val="6"/>
          <c:order val="6"/>
          <c:tx>
            <c:strRef>
              <c:f>G2_24!$L$15</c:f>
              <c:strCache>
                <c:ptCount val="1"/>
                <c:pt idx="0">
                  <c:v>75+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noFill/>
              <a:ln w="12700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4420950337154864E-2"/>
                  <c:y val="3.60356964697853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E6F1-4F40-A2C2-C72ABBC12F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E6F1-4F40-A2C2-C72ABBC12FC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E6F1-4F40-A2C2-C72ABBC12F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E6F1-4F40-A2C2-C72ABBC12F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E6F1-4F40-A2C2-C72ABBC12FC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E6F1-4F40-A2C2-C72ABBC12FC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E6F1-4F40-A2C2-C72ABBC12FC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E6F1-4F40-A2C2-C72ABBC12FC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E6F1-4F40-A2C2-C72ABBC12F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G2_24!$M$8:$V$8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G2_24!$M$15:$V$15</c:f>
              <c:numCache>
                <c:formatCode>0.0</c:formatCode>
                <c:ptCount val="10"/>
                <c:pt idx="0">
                  <c:v>16.21009366585503</c:v>
                </c:pt>
                <c:pt idx="1">
                  <c:v>18.556281267834557</c:v>
                </c:pt>
                <c:pt idx="2">
                  <c:v>18.291645397311552</c:v>
                </c:pt>
                <c:pt idx="3">
                  <c:v>23.147925811378023</c:v>
                </c:pt>
                <c:pt idx="4">
                  <c:v>21.605420088045211</c:v>
                </c:pt>
                <c:pt idx="5">
                  <c:v>22.182501489527475</c:v>
                </c:pt>
                <c:pt idx="6">
                  <c:v>22.018919517259121</c:v>
                </c:pt>
                <c:pt idx="7">
                  <c:v>22.900829828548542</c:v>
                </c:pt>
                <c:pt idx="8">
                  <c:v>18.058703665544794</c:v>
                </c:pt>
                <c:pt idx="9">
                  <c:v>21.81342252599433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E6F1-4F40-A2C2-C72ABBC12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0934863"/>
        <c:axId val="670926127"/>
      </c:lineChart>
      <c:catAx>
        <c:axId val="6709348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9843507807700876"/>
              <c:y val="0.868704932092918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70926127"/>
        <c:crosses val="autoZero"/>
        <c:auto val="1"/>
        <c:lblAlgn val="ctr"/>
        <c:lblOffset val="100"/>
        <c:noMultiLvlLbl val="0"/>
      </c:catAx>
      <c:valAx>
        <c:axId val="670926127"/>
        <c:scaling>
          <c:orientation val="minMax"/>
          <c:max val="6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osôb na 10 000 obyvateľov danej vekovej skupiny</a:t>
                </a:r>
              </a:p>
            </c:rich>
          </c:tx>
          <c:layout>
            <c:manualLayout>
              <c:xMode val="edge"/>
              <c:yMode val="edge"/>
              <c:x val="2.6208527263305199E-4"/>
              <c:y val="0.208659510962158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70934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2507507507507638E-3"/>
          <c:y val="0.91794037381641291"/>
          <c:w val="0.9863475975975976"/>
          <c:h val="6.08292388683256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 baseline="0"/>
              <a:t>G 2.25 Vývoj počtu hospitalizácií na najčastejšie skupiny duševných porúch - muži</a:t>
            </a:r>
          </a:p>
        </c:rich>
      </c:tx>
      <c:layout>
        <c:manualLayout>
          <c:xMode val="edge"/>
          <c:yMode val="edge"/>
          <c:x val="0.1604835943325876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779865771812081E-2"/>
          <c:y val="0.10493946940361888"/>
          <c:w val="0.87486707680835196"/>
          <c:h val="0.69451006923951686"/>
        </c:manualLayout>
      </c:layout>
      <c:lineChart>
        <c:grouping val="standard"/>
        <c:varyColors val="0"/>
        <c:ser>
          <c:idx val="0"/>
          <c:order val="0"/>
          <c:tx>
            <c:strRef>
              <c:f>G2_25!$K$16</c:f>
              <c:strCache>
                <c:ptCount val="1"/>
                <c:pt idx="0">
                  <c:v>F00 – F09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G2_25!$L$7:$U$7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G2_25!$L$16:$U$16</c:f>
              <c:numCache>
                <c:formatCode>#\ ##0.0</c:formatCode>
                <c:ptCount val="10"/>
                <c:pt idx="0">
                  <c:v>9.6929778684598737</c:v>
                </c:pt>
                <c:pt idx="1">
                  <c:v>9.8994528760830018</c:v>
                </c:pt>
                <c:pt idx="2">
                  <c:v>10.251093083863559</c:v>
                </c:pt>
                <c:pt idx="3">
                  <c:v>10.555157410261307</c:v>
                </c:pt>
                <c:pt idx="4">
                  <c:v>10.128797685665996</c:v>
                </c:pt>
                <c:pt idx="5">
                  <c:v>9.9732526932868755</c:v>
                </c:pt>
                <c:pt idx="6">
                  <c:v>10.185063123508369</c:v>
                </c:pt>
                <c:pt idx="7">
                  <c:v>10.566182546010674</c:v>
                </c:pt>
                <c:pt idx="8">
                  <c:v>9.0625443093148395</c:v>
                </c:pt>
                <c:pt idx="9">
                  <c:v>8.7126750260506736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13-4889-A9B2-06F6DFBCA9D7}"/>
            </c:ext>
          </c:extLst>
        </c:ser>
        <c:ser>
          <c:idx val="1"/>
          <c:order val="1"/>
          <c:tx>
            <c:strRef>
              <c:f>G2_25!$K$17</c:f>
              <c:strCache>
                <c:ptCount val="1"/>
                <c:pt idx="0">
                  <c:v>F10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G2_25!$L$7:$U$7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G2_25!$L$17:$U$17</c:f>
              <c:numCache>
                <c:formatCode>#\ ##0.0</c:formatCode>
                <c:ptCount val="10"/>
                <c:pt idx="0">
                  <c:v>32.309926228199579</c:v>
                </c:pt>
                <c:pt idx="1">
                  <c:v>33.857569583845731</c:v>
                </c:pt>
                <c:pt idx="2">
                  <c:v>33.616163023811168</c:v>
                </c:pt>
                <c:pt idx="3">
                  <c:v>31.756236751689073</c:v>
                </c:pt>
                <c:pt idx="4">
                  <c:v>32.674149820886768</c:v>
                </c:pt>
                <c:pt idx="5">
                  <c:v>32.96033795272897</c:v>
                </c:pt>
                <c:pt idx="6">
                  <c:v>33.172916081737007</c:v>
                </c:pt>
                <c:pt idx="7">
                  <c:v>33.162943939717941</c:v>
                </c:pt>
                <c:pt idx="8">
                  <c:v>26.396160722122733</c:v>
                </c:pt>
                <c:pt idx="9">
                  <c:v>27.494331970952487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13-4889-A9B2-06F6DFBCA9D7}"/>
            </c:ext>
          </c:extLst>
        </c:ser>
        <c:ser>
          <c:idx val="2"/>
          <c:order val="2"/>
          <c:tx>
            <c:strRef>
              <c:f>G2_25!$K$18</c:f>
              <c:strCache>
                <c:ptCount val="1"/>
                <c:pt idx="0">
                  <c:v>F11 – F19</c:v>
                </c:pt>
              </c:strCache>
            </c:strRef>
          </c:tx>
          <c:spPr>
            <a:ln w="19050" cap="rnd">
              <a:solidFill>
                <a:schemeClr val="accent2">
                  <a:lumMod val="25000"/>
                </a:schemeClr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G2_25!$L$7:$U$7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G2_25!$L$18:$U$18</c:f>
              <c:numCache>
                <c:formatCode>#\ ##0.0</c:formatCode>
                <c:ptCount val="10"/>
                <c:pt idx="0">
                  <c:v>7.0087102017927645</c:v>
                </c:pt>
                <c:pt idx="1">
                  <c:v>7.4008931497947215</c:v>
                </c:pt>
                <c:pt idx="2">
                  <c:v>7.6646517922939958</c:v>
                </c:pt>
                <c:pt idx="3">
                  <c:v>7.9645867094268414</c:v>
                </c:pt>
                <c:pt idx="4">
                  <c:v>8.0562259639251721</c:v>
                </c:pt>
                <c:pt idx="5">
                  <c:v>8.6017891570736431</c:v>
                </c:pt>
                <c:pt idx="6">
                  <c:v>8.4925674050524016</c:v>
                </c:pt>
                <c:pt idx="7">
                  <c:v>8.8915139548519111</c:v>
                </c:pt>
                <c:pt idx="8">
                  <c:v>8.4623758120092223</c:v>
                </c:pt>
                <c:pt idx="9">
                  <c:v>8.5248208857736003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13-4889-A9B2-06F6DFBCA9D7}"/>
            </c:ext>
          </c:extLst>
        </c:ser>
        <c:ser>
          <c:idx val="3"/>
          <c:order val="3"/>
          <c:tx>
            <c:strRef>
              <c:f>G2_25!$K$19</c:f>
              <c:strCache>
                <c:ptCount val="1"/>
                <c:pt idx="0">
                  <c:v>F20 – F29</c:v>
                </c:pt>
              </c:strCache>
            </c:strRef>
          </c:tx>
          <c:spPr>
            <a:ln w="19050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G2_25!$L$7:$U$7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G2_25!$L$19:$U$19</c:f>
              <c:numCache>
                <c:formatCode>#\ ##0.0</c:formatCode>
                <c:ptCount val="10"/>
                <c:pt idx="0">
                  <c:v>16.542226624708057</c:v>
                </c:pt>
                <c:pt idx="1">
                  <c:v>16.803667233550311</c:v>
                </c:pt>
                <c:pt idx="2">
                  <c:v>16.700155337952825</c:v>
                </c:pt>
                <c:pt idx="3">
                  <c:v>16.284667792398849</c:v>
                </c:pt>
                <c:pt idx="4">
                  <c:v>15.761360543293154</c:v>
                </c:pt>
                <c:pt idx="5">
                  <c:v>15.402590483625517</c:v>
                </c:pt>
                <c:pt idx="6">
                  <c:v>15.676271454498851</c:v>
                </c:pt>
                <c:pt idx="7">
                  <c:v>15.88306757982415</c:v>
                </c:pt>
                <c:pt idx="8">
                  <c:v>14.486567103714368</c:v>
                </c:pt>
                <c:pt idx="9">
                  <c:v>15.693334878746727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13-4889-A9B2-06F6DFBCA9D7}"/>
            </c:ext>
          </c:extLst>
        </c:ser>
        <c:ser>
          <c:idx val="4"/>
          <c:order val="4"/>
          <c:tx>
            <c:strRef>
              <c:f>G2_25!$K$20</c:f>
              <c:strCache>
                <c:ptCount val="1"/>
                <c:pt idx="0">
                  <c:v>F30 – F39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G2_25!$L$7:$U$7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G2_25!$L$20:$U$20</c:f>
              <c:numCache>
                <c:formatCode>#\ ##0.0</c:formatCode>
                <c:ptCount val="10"/>
                <c:pt idx="0">
                  <c:v>7.5212648481860596</c:v>
                </c:pt>
                <c:pt idx="1">
                  <c:v>7.4843048553764246</c:v>
                </c:pt>
                <c:pt idx="2">
                  <c:v>7.7138812751496388</c:v>
                </c:pt>
                <c:pt idx="3">
                  <c:v>7.9305500140874106</c:v>
                </c:pt>
                <c:pt idx="4">
                  <c:v>7.8221650408870458</c:v>
                </c:pt>
                <c:pt idx="5">
                  <c:v>7.7276695405860893</c:v>
                </c:pt>
                <c:pt idx="6">
                  <c:v>7.8155691176700133</c:v>
                </c:pt>
                <c:pt idx="7">
                  <c:v>7.6899580150070586</c:v>
                </c:pt>
                <c:pt idx="8">
                  <c:v>6.9957140467186161</c:v>
                </c:pt>
                <c:pt idx="9">
                  <c:v>7.2549268975005816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513-4889-A9B2-06F6DFBCA9D7}"/>
            </c:ext>
          </c:extLst>
        </c:ser>
        <c:ser>
          <c:idx val="5"/>
          <c:order val="5"/>
          <c:tx>
            <c:strRef>
              <c:f>G2_25!$K$21</c:f>
              <c:strCache>
                <c:ptCount val="1"/>
                <c:pt idx="0">
                  <c:v>F40 – F48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G2_25!$L$7:$U$7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G2_25!$L$21:$U$21</c:f>
              <c:numCache>
                <c:formatCode>#\ ##0.0</c:formatCode>
                <c:ptCount val="10"/>
                <c:pt idx="0">
                  <c:v>4.9395081107976093</c:v>
                </c:pt>
                <c:pt idx="1">
                  <c:v>5.9942684783941882</c:v>
                </c:pt>
                <c:pt idx="2">
                  <c:v>6.0514395079475323</c:v>
                </c:pt>
                <c:pt idx="3">
                  <c:v>5.61983658604382</c:v>
                </c:pt>
                <c:pt idx="4">
                  <c:v>5.7948954332826323</c:v>
                </c:pt>
                <c:pt idx="5">
                  <c:v>5.9982690924490756</c:v>
                </c:pt>
                <c:pt idx="6">
                  <c:v>6.1155511960209044</c:v>
                </c:pt>
                <c:pt idx="7">
                  <c:v>5.9777408007281432</c:v>
                </c:pt>
                <c:pt idx="8">
                  <c:v>4.5950400574961421</c:v>
                </c:pt>
                <c:pt idx="9">
                  <c:v>5.1284180295641084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13-4889-A9B2-06F6DFBCA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724304"/>
        <c:axId val="477722336"/>
      </c:lineChart>
      <c:catAx>
        <c:axId val="477724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2472700171737796"/>
              <c:y val="0.869176831485485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2336"/>
        <c:crosses val="autoZero"/>
        <c:auto val="1"/>
        <c:lblAlgn val="ctr"/>
        <c:lblOffset val="100"/>
        <c:noMultiLvlLbl val="0"/>
      </c:catAx>
      <c:valAx>
        <c:axId val="477722336"/>
        <c:scaling>
          <c:orientation val="minMax"/>
          <c:max val="3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</a:t>
                </a:r>
                <a:r>
                  <a:rPr lang="en-US"/>
                  <a:t>hospitalizáci</a:t>
                </a:r>
                <a:r>
                  <a:rPr lang="sk-SK"/>
                  <a:t>í</a:t>
                </a:r>
                <a:r>
                  <a:rPr lang="en-US"/>
                  <a:t> na 10 000 </a:t>
                </a:r>
                <a:r>
                  <a:rPr lang="sk-SK"/>
                  <a:t>mužov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7425428784489184E-3"/>
              <c:y val="0.216960600907029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523489932887059E-4"/>
          <c:y val="0.91291723356009069"/>
          <c:w val="0.99419407158836692"/>
          <c:h val="6.54841269841269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2.26 Vývoj počtu hospitalizácií na najčastejšie skupiny duševných porúch - ženy</a:t>
            </a:r>
          </a:p>
        </c:rich>
      </c:tx>
      <c:layout>
        <c:manualLayout>
          <c:xMode val="edge"/>
          <c:yMode val="edge"/>
          <c:x val="0.14340311425946567"/>
          <c:y val="6.0580297432230208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8.7933666926266002E-2"/>
          <c:y val="0.11387109514097959"/>
          <c:w val="0.90761272751861888"/>
          <c:h val="0.69952931274481245"/>
        </c:manualLayout>
      </c:layout>
      <c:lineChart>
        <c:grouping val="standard"/>
        <c:varyColors val="0"/>
        <c:ser>
          <c:idx val="0"/>
          <c:order val="0"/>
          <c:tx>
            <c:strRef>
              <c:f>G2_26!$K$16</c:f>
              <c:strCache>
                <c:ptCount val="1"/>
                <c:pt idx="0">
                  <c:v>F00 – F09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G2_26!$L$7:$U$7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G2_26!$L$16:$U$16</c:f>
              <c:numCache>
                <c:formatCode>#\ ##0.0</c:formatCode>
                <c:ptCount val="10"/>
                <c:pt idx="0">
                  <c:v>12.19664539975019</c:v>
                </c:pt>
                <c:pt idx="1">
                  <c:v>12.875228801894036</c:v>
                </c:pt>
                <c:pt idx="2">
                  <c:v>13.020369300438633</c:v>
                </c:pt>
                <c:pt idx="3">
                  <c:v>13.462390480917097</c:v>
                </c:pt>
                <c:pt idx="4">
                  <c:v>13.030594577942637</c:v>
                </c:pt>
                <c:pt idx="5">
                  <c:v>12.990405303876924</c:v>
                </c:pt>
                <c:pt idx="6">
                  <c:v>13.360951945408406</c:v>
                </c:pt>
                <c:pt idx="7">
                  <c:v>13.651346404348223</c:v>
                </c:pt>
                <c:pt idx="8">
                  <c:v>11.081635670908002</c:v>
                </c:pt>
                <c:pt idx="9">
                  <c:v>10.545429237993829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93-45CA-9199-DFCEFF9CBCCB}"/>
            </c:ext>
          </c:extLst>
        </c:ser>
        <c:ser>
          <c:idx val="1"/>
          <c:order val="1"/>
          <c:tx>
            <c:strRef>
              <c:f>G2_26!$K$17</c:f>
              <c:strCache>
                <c:ptCount val="1"/>
                <c:pt idx="0">
                  <c:v>F10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G2_26!$L$7:$U$7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G2_26!$L$17:$U$17</c:f>
              <c:numCache>
                <c:formatCode>#\ ##0.0</c:formatCode>
                <c:ptCount val="10"/>
                <c:pt idx="0">
                  <c:v>8.8329238041347828</c:v>
                </c:pt>
                <c:pt idx="1">
                  <c:v>8.7179780919372032</c:v>
                </c:pt>
                <c:pt idx="2">
                  <c:v>9.0534223916514129</c:v>
                </c:pt>
                <c:pt idx="3">
                  <c:v>9.1164343876654002</c:v>
                </c:pt>
                <c:pt idx="4">
                  <c:v>9.6588158981881005</c:v>
                </c:pt>
                <c:pt idx="5">
                  <c:v>9.4896741896480687</c:v>
                </c:pt>
                <c:pt idx="6">
                  <c:v>9.9283530160779776</c:v>
                </c:pt>
                <c:pt idx="7">
                  <c:v>10.243884349089649</c:v>
                </c:pt>
                <c:pt idx="8">
                  <c:v>7.7768376986145986</c:v>
                </c:pt>
                <c:pt idx="9">
                  <c:v>8.3946220468886761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93-45CA-9199-DFCEFF9CBCCB}"/>
            </c:ext>
          </c:extLst>
        </c:ser>
        <c:ser>
          <c:idx val="2"/>
          <c:order val="2"/>
          <c:tx>
            <c:strRef>
              <c:f>G2_26!$K$18</c:f>
              <c:strCache>
                <c:ptCount val="1"/>
                <c:pt idx="0">
                  <c:v>F11 – F19</c:v>
                </c:pt>
              </c:strCache>
            </c:strRef>
          </c:tx>
          <c:spPr>
            <a:ln w="19050" cap="rnd">
              <a:solidFill>
                <a:schemeClr val="accent2">
                  <a:lumMod val="25000"/>
                </a:schemeClr>
              </a:solidFill>
              <a:prstDash val="lgDash"/>
              <a:round/>
            </a:ln>
            <a:effectLst/>
          </c:spPr>
          <c:marker>
            <c:symbol val="none"/>
          </c:marker>
          <c:cat>
            <c:numRef>
              <c:f>G2_26!$L$7:$U$7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G2_26!$L$18:$U$18</c:f>
              <c:numCache>
                <c:formatCode>#\ ##0.0</c:formatCode>
                <c:ptCount val="10"/>
                <c:pt idx="0">
                  <c:v>1.8459008113130648</c:v>
                </c:pt>
                <c:pt idx="1">
                  <c:v>1.9849611275443797</c:v>
                </c:pt>
                <c:pt idx="2">
                  <c:v>2.1670617414608948</c:v>
                </c:pt>
                <c:pt idx="3">
                  <c:v>2.4499967711129194</c:v>
                </c:pt>
                <c:pt idx="4">
                  <c:v>2.5162527460854744</c:v>
                </c:pt>
                <c:pt idx="5">
                  <c:v>2.5779742974526343</c:v>
                </c:pt>
                <c:pt idx="6">
                  <c:v>2.349375442749666</c:v>
                </c:pt>
                <c:pt idx="7">
                  <c:v>2.6371104865092629</c:v>
                </c:pt>
                <c:pt idx="8">
                  <c:v>2.5743767519815361</c:v>
                </c:pt>
                <c:pt idx="9">
                  <c:v>2.1795805314543863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93-45CA-9199-DFCEFF9CBCCB}"/>
            </c:ext>
          </c:extLst>
        </c:ser>
        <c:ser>
          <c:idx val="3"/>
          <c:order val="3"/>
          <c:tx>
            <c:strRef>
              <c:f>G2_26!$K$19</c:f>
              <c:strCache>
                <c:ptCount val="1"/>
                <c:pt idx="0">
                  <c:v>F20 – F29</c:v>
                </c:pt>
              </c:strCache>
            </c:strRef>
          </c:tx>
          <c:spPr>
            <a:ln w="19050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G2_26!$L$7:$U$7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G2_26!$L$19:$U$19</c:f>
              <c:numCache>
                <c:formatCode>#\ ##0.0</c:formatCode>
                <c:ptCount val="10"/>
                <c:pt idx="0">
                  <c:v>16.101158248679972</c:v>
                </c:pt>
                <c:pt idx="1">
                  <c:v>16.319190395237822</c:v>
                </c:pt>
                <c:pt idx="2">
                  <c:v>15.87138740548353</c:v>
                </c:pt>
                <c:pt idx="3">
                  <c:v>15.797262587308118</c:v>
                </c:pt>
                <c:pt idx="4">
                  <c:v>15.151436178214679</c:v>
                </c:pt>
                <c:pt idx="5">
                  <c:v>13.941886068257075</c:v>
                </c:pt>
                <c:pt idx="6">
                  <c:v>14.713187887265848</c:v>
                </c:pt>
                <c:pt idx="7">
                  <c:v>14.604432531265973</c:v>
                </c:pt>
                <c:pt idx="8">
                  <c:v>13.494890094879567</c:v>
                </c:pt>
                <c:pt idx="9">
                  <c:v>13.217753222928827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93-45CA-9199-DFCEFF9CBCCB}"/>
            </c:ext>
          </c:extLst>
        </c:ser>
        <c:ser>
          <c:idx val="4"/>
          <c:order val="4"/>
          <c:tx>
            <c:strRef>
              <c:f>G2_26!$K$20</c:f>
              <c:strCache>
                <c:ptCount val="1"/>
                <c:pt idx="0">
                  <c:v>F30 – F39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G2_26!$L$7:$U$7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G2_26!$L$20:$U$20</c:f>
              <c:numCache>
                <c:formatCode>#\ ##0.0</c:formatCode>
                <c:ptCount val="10"/>
                <c:pt idx="0">
                  <c:v>14.074993686262118</c:v>
                </c:pt>
                <c:pt idx="1">
                  <c:v>14.82416522657917</c:v>
                </c:pt>
                <c:pt idx="2">
                  <c:v>15.320622544281674</c:v>
                </c:pt>
                <c:pt idx="3">
                  <c:v>15.027366391980417</c:v>
                </c:pt>
                <c:pt idx="4">
                  <c:v>15.065164655491747</c:v>
                </c:pt>
                <c:pt idx="5">
                  <c:v>14.598946369696954</c:v>
                </c:pt>
                <c:pt idx="6">
                  <c:v>15.175889310341736</c:v>
                </c:pt>
                <c:pt idx="7">
                  <c:v>14.514856767457914</c:v>
                </c:pt>
                <c:pt idx="8">
                  <c:v>12.177267501375807</c:v>
                </c:pt>
                <c:pt idx="9">
                  <c:v>12.433679698412234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93-45CA-9199-DFCEFF9CBCCB}"/>
            </c:ext>
          </c:extLst>
        </c:ser>
        <c:ser>
          <c:idx val="5"/>
          <c:order val="5"/>
          <c:tx>
            <c:strRef>
              <c:f>G2_26!$K$21</c:f>
              <c:strCache>
                <c:ptCount val="1"/>
                <c:pt idx="0">
                  <c:v>F40 – F48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G2_26!$L$7:$U$7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G2_26!$L$21:$U$21</c:f>
              <c:numCache>
                <c:formatCode>#\ ##0.0</c:formatCode>
                <c:ptCount val="10"/>
                <c:pt idx="0">
                  <c:v>6.0676778621872804</c:v>
                </c:pt>
                <c:pt idx="1">
                  <c:v>7.2733875072814937</c:v>
                </c:pt>
                <c:pt idx="2">
                  <c:v>7.6315131094636168</c:v>
                </c:pt>
                <c:pt idx="3">
                  <c:v>7.7133525363672515</c:v>
                </c:pt>
                <c:pt idx="4">
                  <c:v>7.5631368253769118</c:v>
                </c:pt>
                <c:pt idx="5">
                  <c:v>7.3928260145612468</c:v>
                </c:pt>
                <c:pt idx="6">
                  <c:v>7.7116903845981408</c:v>
                </c:pt>
                <c:pt idx="7">
                  <c:v>7.6282720458943221</c:v>
                </c:pt>
                <c:pt idx="8">
                  <c:v>5.9078186936989354</c:v>
                </c:pt>
                <c:pt idx="9">
                  <c:v>6.3553115496367996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93-45CA-9199-DFCEFF9CB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724304"/>
        <c:axId val="477722336"/>
      </c:lineChart>
      <c:catAx>
        <c:axId val="477724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2336"/>
        <c:crosses val="autoZero"/>
        <c:auto val="1"/>
        <c:lblAlgn val="ctr"/>
        <c:lblOffset val="100"/>
        <c:noMultiLvlLbl val="0"/>
      </c:catAx>
      <c:valAx>
        <c:axId val="4777223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</a:t>
                </a:r>
                <a:r>
                  <a:rPr lang="en-US"/>
                  <a:t>hospitalizáci</a:t>
                </a:r>
                <a:r>
                  <a:rPr lang="sk-SK"/>
                  <a:t>í</a:t>
                </a:r>
                <a:r>
                  <a:rPr lang="en-US"/>
                  <a:t> na 10 000 </a:t>
                </a:r>
                <a:r>
                  <a:rPr lang="sk-SK"/>
                  <a:t>žien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5210345422579544E-3"/>
              <c:y val="0.22341160855912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772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822783806596939E-2"/>
          <c:y val="0.92011678004535147"/>
          <c:w val="0.97346154742973334"/>
          <c:h val="7.98832199546485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2.27  Vývoj počtu liečených užívateľov drog podľa vybraných skupín užívanej primárnej drogy</a:t>
            </a:r>
          </a:p>
        </c:rich>
      </c:tx>
      <c:layout>
        <c:manualLayout>
          <c:xMode val="edge"/>
          <c:yMode val="edge"/>
          <c:x val="0.13780703683027676"/>
          <c:y val="5.9523809523809521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17933465368114E-2"/>
          <c:y val="0.12108970753655793"/>
          <c:w val="0.84321827056880172"/>
          <c:h val="0.65474292275965507"/>
        </c:manualLayout>
      </c:layout>
      <c:lineChart>
        <c:grouping val="standard"/>
        <c:varyColors val="0"/>
        <c:ser>
          <c:idx val="2"/>
          <c:order val="0"/>
          <c:tx>
            <c:strRef>
              <c:f>G2_27!$N$6</c:f>
              <c:strCache>
                <c:ptCount val="1"/>
                <c:pt idx="0">
                  <c:v>stimulanciá</c:v>
                </c:pt>
              </c:strCache>
            </c:strRef>
          </c:tx>
          <c:marker>
            <c:symbol val="none"/>
          </c:marker>
          <c:cat>
            <c:numRef>
              <c:f>G2_27!$K$7:$K$16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G2_27!$N$7:$N$16</c:f>
              <c:numCache>
                <c:formatCode>#,##0</c:formatCode>
                <c:ptCount val="10"/>
                <c:pt idx="0">
                  <c:v>895</c:v>
                </c:pt>
                <c:pt idx="1">
                  <c:v>983</c:v>
                </c:pt>
                <c:pt idx="2">
                  <c:v>1064</c:v>
                </c:pt>
                <c:pt idx="3">
                  <c:v>1137</c:v>
                </c:pt>
                <c:pt idx="4">
                  <c:v>1239</c:v>
                </c:pt>
                <c:pt idx="5">
                  <c:v>1192</c:v>
                </c:pt>
                <c:pt idx="6">
                  <c:v>1258</c:v>
                </c:pt>
                <c:pt idx="7">
                  <c:v>1408</c:v>
                </c:pt>
                <c:pt idx="8">
                  <c:v>1258</c:v>
                </c:pt>
                <c:pt idx="9">
                  <c:v>1295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AEF8-4992-B6DE-BB6FA130B4B8}"/>
            </c:ext>
          </c:extLst>
        </c:ser>
        <c:ser>
          <c:idx val="0"/>
          <c:order val="1"/>
          <c:tx>
            <c:strRef>
              <c:f>G2_27!$L$6</c:f>
              <c:strCache>
                <c:ptCount val="1"/>
                <c:pt idx="0">
                  <c:v>heroín</c:v>
                </c:pt>
              </c:strCache>
            </c:strRef>
          </c:tx>
          <c:marker>
            <c:symbol val="none"/>
          </c:marker>
          <c:cat>
            <c:numRef>
              <c:f>G2_27!$K$7:$K$16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G2_27!$L$7:$L$16</c:f>
              <c:numCache>
                <c:formatCode>#,##0</c:formatCode>
                <c:ptCount val="10"/>
                <c:pt idx="0">
                  <c:v>424</c:v>
                </c:pt>
                <c:pt idx="1">
                  <c:v>414</c:v>
                </c:pt>
                <c:pt idx="2">
                  <c:v>397</c:v>
                </c:pt>
                <c:pt idx="3">
                  <c:v>445</c:v>
                </c:pt>
                <c:pt idx="4">
                  <c:v>686</c:v>
                </c:pt>
                <c:pt idx="5">
                  <c:v>607</c:v>
                </c:pt>
                <c:pt idx="6">
                  <c:v>696</c:v>
                </c:pt>
                <c:pt idx="7">
                  <c:v>658</c:v>
                </c:pt>
                <c:pt idx="8">
                  <c:v>571</c:v>
                </c:pt>
                <c:pt idx="9">
                  <c:v>578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EF8-4992-B6DE-BB6FA130B4B8}"/>
            </c:ext>
          </c:extLst>
        </c:ser>
        <c:ser>
          <c:idx val="4"/>
          <c:order val="2"/>
          <c:tx>
            <c:strRef>
              <c:f>G2_27!$P$6</c:f>
              <c:strCache>
                <c:ptCount val="1"/>
                <c:pt idx="0">
                  <c:v>kanabis (konope)</c:v>
                </c:pt>
              </c:strCache>
            </c:strRef>
          </c:tx>
          <c:spPr>
            <a:ln w="19050"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G2_27!$K$7:$K$16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G2_27!$P$7:$P$16</c:f>
              <c:numCache>
                <c:formatCode>#,##0</c:formatCode>
                <c:ptCount val="10"/>
                <c:pt idx="0">
                  <c:v>432</c:v>
                </c:pt>
                <c:pt idx="1">
                  <c:v>557</c:v>
                </c:pt>
                <c:pt idx="2">
                  <c:v>509</c:v>
                </c:pt>
                <c:pt idx="3">
                  <c:v>616</c:v>
                </c:pt>
                <c:pt idx="4">
                  <c:v>739</c:v>
                </c:pt>
                <c:pt idx="5">
                  <c:v>743</c:v>
                </c:pt>
                <c:pt idx="6">
                  <c:v>643</c:v>
                </c:pt>
                <c:pt idx="7">
                  <c:v>699</c:v>
                </c:pt>
                <c:pt idx="8">
                  <c:v>579</c:v>
                </c:pt>
                <c:pt idx="9">
                  <c:v>513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AEF8-4992-B6DE-BB6FA130B4B8}"/>
            </c:ext>
          </c:extLst>
        </c:ser>
        <c:ser>
          <c:idx val="5"/>
          <c:order val="3"/>
          <c:tx>
            <c:strRef>
              <c:f>G2_27!$Q$6</c:f>
              <c:strCache>
                <c:ptCount val="1"/>
                <c:pt idx="0">
                  <c:v>kombinácia psychoaktívnych látok</c:v>
                </c:pt>
              </c:strCache>
            </c:strRef>
          </c:tx>
          <c:spPr>
            <a:ln w="19050">
              <a:solidFill>
                <a:schemeClr val="accent4">
                  <a:lumMod val="90000"/>
                </a:schemeClr>
              </a:solidFill>
            </a:ln>
          </c:spPr>
          <c:marker>
            <c:symbol val="none"/>
          </c:marker>
          <c:cat>
            <c:numRef>
              <c:f>G2_27!$K$7:$K$16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G2_27!$Q$7:$Q$16</c:f>
              <c:numCache>
                <c:formatCode>#,##0</c:formatCode>
                <c:ptCount val="10"/>
                <c:pt idx="0">
                  <c:v>189</c:v>
                </c:pt>
                <c:pt idx="1">
                  <c:v>221</c:v>
                </c:pt>
                <c:pt idx="2">
                  <c:v>204</c:v>
                </c:pt>
                <c:pt idx="3">
                  <c:v>217</c:v>
                </c:pt>
                <c:pt idx="4">
                  <c:v>217</c:v>
                </c:pt>
                <c:pt idx="5">
                  <c:v>212</c:v>
                </c:pt>
                <c:pt idx="6">
                  <c:v>172</c:v>
                </c:pt>
                <c:pt idx="7">
                  <c:v>217</c:v>
                </c:pt>
                <c:pt idx="8">
                  <c:v>240</c:v>
                </c:pt>
                <c:pt idx="9">
                  <c:v>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AEF8-4992-B6DE-BB6FA130B4B8}"/>
            </c:ext>
          </c:extLst>
        </c:ser>
        <c:ser>
          <c:idx val="3"/>
          <c:order val="4"/>
          <c:tx>
            <c:strRef>
              <c:f>G2_27!$O$6</c:f>
              <c:strCache>
                <c:ptCount val="1"/>
                <c:pt idx="0">
                  <c:v>hypnotiká a sedatíva</c:v>
                </c:pt>
              </c:strCache>
            </c:strRef>
          </c:tx>
          <c:spPr>
            <a:ln w="19050">
              <a:solidFill>
                <a:schemeClr val="accent4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G2_27!$K$7:$K$16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G2_27!$O$7:$O$16</c:f>
              <c:numCache>
                <c:formatCode>#,##0</c:formatCode>
                <c:ptCount val="10"/>
                <c:pt idx="0">
                  <c:v>76</c:v>
                </c:pt>
                <c:pt idx="1">
                  <c:v>86</c:v>
                </c:pt>
                <c:pt idx="2">
                  <c:v>78</c:v>
                </c:pt>
                <c:pt idx="3">
                  <c:v>70</c:v>
                </c:pt>
                <c:pt idx="4">
                  <c:v>108</c:v>
                </c:pt>
                <c:pt idx="5">
                  <c:v>122</c:v>
                </c:pt>
                <c:pt idx="6">
                  <c:v>106</c:v>
                </c:pt>
                <c:pt idx="7">
                  <c:v>123</c:v>
                </c:pt>
                <c:pt idx="8">
                  <c:v>107</c:v>
                </c:pt>
                <c:pt idx="9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AEF8-4992-B6DE-BB6FA130B4B8}"/>
            </c:ext>
          </c:extLst>
        </c:ser>
        <c:ser>
          <c:idx val="1"/>
          <c:order val="5"/>
          <c:tx>
            <c:strRef>
              <c:f>G2_27!$M$6</c:f>
              <c:strCache>
                <c:ptCount val="1"/>
                <c:pt idx="0">
                  <c:v>ostatné druhy opiátov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G2_27!$K$7:$K$16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G2_27!$M$7:$M$16</c:f>
              <c:numCache>
                <c:formatCode>#,##0</c:formatCode>
                <c:ptCount val="10"/>
                <c:pt idx="0">
                  <c:v>104</c:v>
                </c:pt>
                <c:pt idx="1">
                  <c:v>144</c:v>
                </c:pt>
                <c:pt idx="2">
                  <c:v>146</c:v>
                </c:pt>
                <c:pt idx="3">
                  <c:v>157</c:v>
                </c:pt>
                <c:pt idx="4">
                  <c:v>183</c:v>
                </c:pt>
                <c:pt idx="5">
                  <c:v>153</c:v>
                </c:pt>
                <c:pt idx="6">
                  <c:v>109</c:v>
                </c:pt>
                <c:pt idx="7">
                  <c:v>116</c:v>
                </c:pt>
                <c:pt idx="8">
                  <c:v>92</c:v>
                </c:pt>
                <c:pt idx="9">
                  <c:v>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AEF8-4992-B6DE-BB6FA130B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432544"/>
        <c:axId val="395434504"/>
      </c:lineChart>
      <c:lineChart>
        <c:grouping val="standard"/>
        <c:varyColors val="0"/>
        <c:ser>
          <c:idx val="6"/>
          <c:order val="6"/>
          <c:tx>
            <c:strRef>
              <c:f>G2_27!$R$6</c:f>
              <c:strCache>
                <c:ptCount val="1"/>
                <c:pt idx="0">
                  <c:v>spolu</c:v>
                </c:pt>
              </c:strCache>
            </c:strRef>
          </c:tx>
          <c:spPr>
            <a:ln w="22225">
              <a:solidFill>
                <a:schemeClr val="bg1">
                  <a:lumMod val="50000"/>
                </a:schemeClr>
              </a:solidFill>
            </a:ln>
          </c:spPr>
          <c:marker>
            <c:symbol val="diamond"/>
            <c:size val="5"/>
            <c:spPr>
              <a:solidFill>
                <a:schemeClr val="tx2"/>
              </a:solidFill>
            </c:spPr>
          </c:marker>
          <c:dLbls>
            <c:dLbl>
              <c:idx val="1"/>
              <c:layout>
                <c:manualLayout>
                  <c:x val="-3.8904731503156702E-2"/>
                  <c:y val="-3.27315305830629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63A-45E2-98AB-DEE85A5F1B26}"/>
                </c:ext>
              </c:extLst>
            </c:dLbl>
            <c:dLbl>
              <c:idx val="2"/>
              <c:layout>
                <c:manualLayout>
                  <c:x val="-3.7008098027575854E-2"/>
                  <c:y val="-3.27315305830630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63A-45E2-98AB-DEE85A5F1B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G2_27!$R$7:$R$16</c:f>
              <c:numCache>
                <c:formatCode>#,##0</c:formatCode>
                <c:ptCount val="10"/>
                <c:pt idx="0">
                  <c:v>2193</c:v>
                </c:pt>
                <c:pt idx="1">
                  <c:v>2484</c:v>
                </c:pt>
                <c:pt idx="2">
                  <c:v>2483</c:v>
                </c:pt>
                <c:pt idx="3">
                  <c:v>2720</c:v>
                </c:pt>
                <c:pt idx="4">
                  <c:v>3253</c:v>
                </c:pt>
                <c:pt idx="5">
                  <c:v>3106</c:v>
                </c:pt>
                <c:pt idx="6">
                  <c:v>3038</c:v>
                </c:pt>
                <c:pt idx="7">
                  <c:v>3295</c:v>
                </c:pt>
                <c:pt idx="8">
                  <c:v>2927</c:v>
                </c:pt>
                <c:pt idx="9">
                  <c:v>2919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3A-45E2-98AB-DEE85A5F1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1894960"/>
        <c:axId val="1631894128"/>
      </c:lineChart>
      <c:catAx>
        <c:axId val="395432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9607149383188864"/>
              <c:y val="0.8359699568803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95434504"/>
        <c:crosses val="autoZero"/>
        <c:auto val="1"/>
        <c:lblAlgn val="ctr"/>
        <c:lblOffset val="100"/>
        <c:noMultiLvlLbl val="0"/>
      </c:catAx>
      <c:valAx>
        <c:axId val="395434504"/>
        <c:scaling>
          <c:orientation val="minMax"/>
          <c:max val="21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>
              <a:softEdge rad="0"/>
            </a:effectLst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0"/>
              <c:y val="0.3360586111111111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95432544"/>
        <c:crosses val="autoZero"/>
        <c:crossBetween val="between"/>
        <c:majorUnit val="300"/>
      </c:valAx>
      <c:valAx>
        <c:axId val="1631894128"/>
        <c:scaling>
          <c:orientation val="minMax"/>
          <c:max val="3400"/>
          <c:min val="-800"/>
        </c:scaling>
        <c:delete val="0"/>
        <c:axPos val="r"/>
        <c:numFmt formatCode="#,##0" sourceLinked="1"/>
        <c:majorTickMark val="none"/>
        <c:minorTickMark val="none"/>
        <c:tickLblPos val="nextTo"/>
        <c:spPr>
          <a:ln>
            <a:noFill/>
          </a:ln>
        </c:spPr>
        <c:crossAx val="1631894960"/>
        <c:crosses val="max"/>
        <c:crossBetween val="between"/>
        <c:majorUnit val="600"/>
      </c:valAx>
      <c:catAx>
        <c:axId val="1631894960"/>
        <c:scaling>
          <c:orientation val="minMax"/>
        </c:scaling>
        <c:delete val="1"/>
        <c:axPos val="b"/>
        <c:majorTickMark val="out"/>
        <c:minorTickMark val="none"/>
        <c:tickLblPos val="nextTo"/>
        <c:crossAx val="1631894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38543611129864E-2"/>
          <c:y val="0.84923367187797183"/>
          <c:w val="0.89175519550732363"/>
          <c:h val="0.135538057742782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2.28 Vývoj počtu samovrážd a samovražedných pokusov podľa vekových skupín</a:t>
            </a:r>
          </a:p>
        </c:rich>
      </c:tx>
      <c:layout>
        <c:manualLayout>
          <c:xMode val="edge"/>
          <c:yMode val="edge"/>
          <c:x val="0.10586422300622622"/>
          <c:y val="9.2807447200844578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6.4885972586760002E-2"/>
          <c:y val="0.21749218200782697"/>
          <c:w val="0.91883211820744626"/>
          <c:h val="0.56568063422806858"/>
        </c:manualLayout>
      </c:layout>
      <c:lineChart>
        <c:grouping val="standard"/>
        <c:varyColors val="0"/>
        <c:ser>
          <c:idx val="0"/>
          <c:order val="0"/>
          <c:tx>
            <c:strRef>
              <c:f>G2_28!$K$7</c:f>
              <c:strCache>
                <c:ptCount val="1"/>
                <c:pt idx="0">
                  <c:v>0 – 14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(G2_28!$J$8:$J$18,G2_28!$J$23:$J$32)</c:f>
              <c:numCache>
                <c:formatCode>###0;###0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(G2_28!$K$8:$K$18,G2_28!$K$23:$K$32)</c:f>
              <c:numCache>
                <c:formatCode>0.0</c:formatCode>
                <c:ptCount val="21"/>
                <c:pt idx="0">
                  <c:v>0.24050775998287585</c:v>
                </c:pt>
                <c:pt idx="1">
                  <c:v>0.12042251443414365</c:v>
                </c:pt>
                <c:pt idx="2">
                  <c:v>0</c:v>
                </c:pt>
                <c:pt idx="3">
                  <c:v>0.48128290771881527</c:v>
                </c:pt>
                <c:pt idx="4">
                  <c:v>0.11959784030219983</c:v>
                </c:pt>
                <c:pt idx="5">
                  <c:v>0.35504450186960518</c:v>
                </c:pt>
                <c:pt idx="6">
                  <c:v>0.46845456254249002</c:v>
                </c:pt>
                <c:pt idx="7">
                  <c:v>0.23232014645462032</c:v>
                </c:pt>
                <c:pt idx="8">
                  <c:v>0.11547250772799759</c:v>
                </c:pt>
                <c:pt idx="9">
                  <c:v>0.22985784441612087</c:v>
                </c:pt>
                <c:pt idx="11">
                  <c:v>0.96203103993150341</c:v>
                </c:pt>
                <c:pt idx="12">
                  <c:v>1.2042251443414365</c:v>
                </c:pt>
                <c:pt idx="13">
                  <c:v>2.7709073998889231</c:v>
                </c:pt>
                <c:pt idx="14">
                  <c:v>2.1657730847346688</c:v>
                </c:pt>
                <c:pt idx="15">
                  <c:v>3.1095438478571951</c:v>
                </c:pt>
                <c:pt idx="16">
                  <c:v>4.1421858551453941</c:v>
                </c:pt>
                <c:pt idx="17">
                  <c:v>4.4503183441536578</c:v>
                </c:pt>
                <c:pt idx="18">
                  <c:v>4.7625630023197161</c:v>
                </c:pt>
                <c:pt idx="19">
                  <c:v>3.4641752318399273</c:v>
                </c:pt>
                <c:pt idx="20">
                  <c:v>7.2405220991078068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696-4E63-AAB5-AD1D0F9ABDFC}"/>
            </c:ext>
          </c:extLst>
        </c:ser>
        <c:ser>
          <c:idx val="1"/>
          <c:order val="1"/>
          <c:tx>
            <c:strRef>
              <c:f>G2_28!$L$7</c:f>
              <c:strCache>
                <c:ptCount val="1"/>
                <c:pt idx="0">
                  <c:v>15 – 19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(G2_28!$J$8:$J$18,G2_28!$J$23:$J$32)</c:f>
              <c:numCache>
                <c:formatCode>###0;###0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(G2_28!$L$8:$L$18,G2_28!$L$23:$L$32)</c:f>
              <c:numCache>
                <c:formatCode>0.0</c:formatCode>
                <c:ptCount val="21"/>
                <c:pt idx="0">
                  <c:v>4.3150810541743017</c:v>
                </c:pt>
                <c:pt idx="1">
                  <c:v>4.1976580297161901</c:v>
                </c:pt>
                <c:pt idx="2">
                  <c:v>5.05137245789681</c:v>
                </c:pt>
                <c:pt idx="3">
                  <c:v>3.8064983848335259</c:v>
                </c:pt>
                <c:pt idx="4">
                  <c:v>5.3217626387427872</c:v>
                </c:pt>
                <c:pt idx="5">
                  <c:v>5.1119424103173605</c:v>
                </c:pt>
                <c:pt idx="6">
                  <c:v>5.6099932680080782</c:v>
                </c:pt>
                <c:pt idx="7">
                  <c:v>5.3077751323152516</c:v>
                </c:pt>
                <c:pt idx="8">
                  <c:v>4.1910749154641138</c:v>
                </c:pt>
                <c:pt idx="9">
                  <c:v>7.3184306973501503</c:v>
                </c:pt>
                <c:pt idx="11">
                  <c:v>27.739806776834794</c:v>
                </c:pt>
                <c:pt idx="12">
                  <c:v>21.95698046313084</c:v>
                </c:pt>
                <c:pt idx="13">
                  <c:v>22.899555142465541</c:v>
                </c:pt>
                <c:pt idx="14">
                  <c:v>28.02966992468324</c:v>
                </c:pt>
                <c:pt idx="15">
                  <c:v>33.704496712037653</c:v>
                </c:pt>
                <c:pt idx="16">
                  <c:v>34.323041897845137</c:v>
                </c:pt>
                <c:pt idx="17">
                  <c:v>35.529957364051164</c:v>
                </c:pt>
                <c:pt idx="18">
                  <c:v>33.742284769718388</c:v>
                </c:pt>
                <c:pt idx="19">
                  <c:v>34.290612944706389</c:v>
                </c:pt>
                <c:pt idx="20">
                  <c:v>44.295764747119328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6-4E63-AAB5-AD1D0F9ABDFC}"/>
            </c:ext>
          </c:extLst>
        </c:ser>
        <c:ser>
          <c:idx val="2"/>
          <c:order val="2"/>
          <c:tx>
            <c:strRef>
              <c:f>G2_28!$M$7</c:f>
              <c:strCache>
                <c:ptCount val="1"/>
                <c:pt idx="0">
                  <c:v>20 – 29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(G2_28!$J$8:$J$18,G2_28!$J$23:$J$32)</c:f>
              <c:numCache>
                <c:formatCode>###0;###0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(G2_28!$M$8:$M$18,G2_28!$M$23:$M$32)</c:f>
              <c:numCache>
                <c:formatCode>0.0</c:formatCode>
                <c:ptCount val="21"/>
                <c:pt idx="0">
                  <c:v>9.1036763072575724</c:v>
                </c:pt>
                <c:pt idx="1">
                  <c:v>9.5229261354852675</c:v>
                </c:pt>
                <c:pt idx="2">
                  <c:v>7.4666484429823319</c:v>
                </c:pt>
                <c:pt idx="3">
                  <c:v>9.5231199828322932</c:v>
                </c:pt>
                <c:pt idx="4">
                  <c:v>6.6066985181444888</c:v>
                </c:pt>
                <c:pt idx="5">
                  <c:v>8.7724306177322848</c:v>
                </c:pt>
                <c:pt idx="6">
                  <c:v>8.0617356196991388</c:v>
                </c:pt>
                <c:pt idx="7">
                  <c:v>8.78825591103306</c:v>
                </c:pt>
                <c:pt idx="8">
                  <c:v>7.0940688957464886</c:v>
                </c:pt>
                <c:pt idx="9">
                  <c:v>7.4337427278603752</c:v>
                </c:pt>
                <c:pt idx="11">
                  <c:v>34.472587616815339</c:v>
                </c:pt>
                <c:pt idx="12">
                  <c:v>27.455709117892589</c:v>
                </c:pt>
                <c:pt idx="13">
                  <c:v>21.89373187518548</c:v>
                </c:pt>
                <c:pt idx="14">
                  <c:v>25.308017488622809</c:v>
                </c:pt>
                <c:pt idx="15">
                  <c:v>27.77509989260744</c:v>
                </c:pt>
                <c:pt idx="16">
                  <c:v>26.178046922756661</c:v>
                </c:pt>
                <c:pt idx="17">
                  <c:v>24.3291664237349</c:v>
                </c:pt>
                <c:pt idx="18">
                  <c:v>21.449302562521364</c:v>
                </c:pt>
                <c:pt idx="19">
                  <c:v>20.973768909163532</c:v>
                </c:pt>
                <c:pt idx="20">
                  <c:v>18.422753716871362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96-4E63-AAB5-AD1D0F9ABDFC}"/>
            </c:ext>
          </c:extLst>
        </c:ser>
        <c:ser>
          <c:idx val="3"/>
          <c:order val="3"/>
          <c:tx>
            <c:strRef>
              <c:f>G2_28!$N$7</c:f>
              <c:strCache>
                <c:ptCount val="1"/>
                <c:pt idx="0">
                  <c:v>30 – 39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(G2_28!$J$8:$J$18,G2_28!$J$23:$J$32)</c:f>
              <c:numCache>
                <c:formatCode>###0;###0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(G2_28!$N$8:$N$18,G2_28!$N$23:$N$32)</c:f>
              <c:numCache>
                <c:formatCode>0.0</c:formatCode>
                <c:ptCount val="21"/>
                <c:pt idx="0">
                  <c:v>10.006682240029175</c:v>
                </c:pt>
                <c:pt idx="1">
                  <c:v>11.53068131358852</c:v>
                </c:pt>
                <c:pt idx="2">
                  <c:v>10.772756476286885</c:v>
                </c:pt>
                <c:pt idx="3">
                  <c:v>11.936402401782651</c:v>
                </c:pt>
                <c:pt idx="4">
                  <c:v>10.446932112352822</c:v>
                </c:pt>
                <c:pt idx="5">
                  <c:v>8.5192566437422936</c:v>
                </c:pt>
                <c:pt idx="6">
                  <c:v>8.8629012764879889</c:v>
                </c:pt>
                <c:pt idx="7">
                  <c:v>7.8351576386939845</c:v>
                </c:pt>
                <c:pt idx="8">
                  <c:v>8.905285168010078</c:v>
                </c:pt>
                <c:pt idx="9">
                  <c:v>9.9030706765246492</c:v>
                </c:pt>
                <c:pt idx="11">
                  <c:v>28.463451704971877</c:v>
                </c:pt>
                <c:pt idx="12">
                  <c:v>27.939727798310646</c:v>
                </c:pt>
                <c:pt idx="13">
                  <c:v>21.989750333039211</c:v>
                </c:pt>
                <c:pt idx="14">
                  <c:v>21.083925737728233</c:v>
                </c:pt>
                <c:pt idx="15">
                  <c:v>25.162503152333684</c:v>
                </c:pt>
                <c:pt idx="16">
                  <c:v>20.673396122147967</c:v>
                </c:pt>
                <c:pt idx="17">
                  <c:v>16.459673799191982</c:v>
                </c:pt>
                <c:pt idx="18">
                  <c:v>18.126110955187578</c:v>
                </c:pt>
                <c:pt idx="19">
                  <c:v>14.367193404389594</c:v>
                </c:pt>
                <c:pt idx="20">
                  <c:v>13.163837850502279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696-4E63-AAB5-AD1D0F9ABDFC}"/>
            </c:ext>
          </c:extLst>
        </c:ser>
        <c:ser>
          <c:idx val="4"/>
          <c:order val="4"/>
          <c:tx>
            <c:strRef>
              <c:f>G2_28!$O$7</c:f>
              <c:strCache>
                <c:ptCount val="1"/>
                <c:pt idx="0">
                  <c:v>40 – 49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(G2_28!$J$8:$J$18,G2_28!$J$23:$J$32)</c:f>
              <c:numCache>
                <c:formatCode>###0;###0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</c:numCache>
            </c:numRef>
          </c:cat>
          <c:val>
            <c:numRef>
              <c:f>(G2_28!$O$8:$O$18,G2_28!$O$23:$O$32)</c:f>
              <c:numCache>
                <c:formatCode>0.0</c:formatCode>
                <c:ptCount val="21"/>
                <c:pt idx="0">
                  <c:v>16.886348068487759</c:v>
                </c:pt>
                <c:pt idx="1">
                  <c:v>14.563548651354713</c:v>
                </c:pt>
                <c:pt idx="2">
                  <c:v>13.974705782533615</c:v>
                </c:pt>
                <c:pt idx="3">
                  <c:v>13.344427524059217</c:v>
                </c:pt>
                <c:pt idx="4">
                  <c:v>14.085733456946315</c:v>
                </c:pt>
                <c:pt idx="5">
                  <c:v>11.734935276838359</c:v>
                </c:pt>
                <c:pt idx="6">
                  <c:v>12.636986759111085</c:v>
                </c:pt>
                <c:pt idx="7">
                  <c:v>8.767393353249533</c:v>
                </c:pt>
                <c:pt idx="8">
                  <c:v>11.149741610545332</c:v>
                </c:pt>
                <c:pt idx="9">
                  <c:v>11.571256311919827</c:v>
                </c:pt>
                <c:pt idx="11">
                  <c:v>24.784801197296549</c:v>
                </c:pt>
                <c:pt idx="12">
                  <c:v>27.374077557638952</c:v>
                </c:pt>
                <c:pt idx="13">
                  <c:v>22.093344380005522</c:v>
                </c:pt>
                <c:pt idx="14">
                  <c:v>22.109884819274587</c:v>
                </c:pt>
                <c:pt idx="15">
                  <c:v>22.024965041770603</c:v>
                </c:pt>
                <c:pt idx="16">
                  <c:v>18.101761863208107</c:v>
                </c:pt>
                <c:pt idx="17">
                  <c:v>18.226423210256371</c:v>
                </c:pt>
                <c:pt idx="18">
                  <c:v>14.809786069678267</c:v>
                </c:pt>
                <c:pt idx="19">
                  <c:v>14.401749580287721</c:v>
                </c:pt>
                <c:pt idx="20">
                  <c:v>12.029523888629523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696-4E63-AAB5-AD1D0F9ABDFC}"/>
            </c:ext>
          </c:extLst>
        </c:ser>
        <c:ser>
          <c:idx val="5"/>
          <c:order val="5"/>
          <c:tx>
            <c:strRef>
              <c:f>G2_28!$P$7</c:f>
              <c:strCache>
                <c:ptCount val="1"/>
                <c:pt idx="0">
                  <c:v>50 – 59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val>
            <c:numRef>
              <c:f>(G2_28!$P$8:$P$18,G2_28!$P$23:$P$32)</c:f>
              <c:numCache>
                <c:formatCode>0.0</c:formatCode>
                <c:ptCount val="21"/>
                <c:pt idx="0">
                  <c:v>19.380390580344486</c:v>
                </c:pt>
                <c:pt idx="1">
                  <c:v>19.807850643524056</c:v>
                </c:pt>
                <c:pt idx="2">
                  <c:v>18.206088940066753</c:v>
                </c:pt>
                <c:pt idx="3">
                  <c:v>17.299413965588915</c:v>
                </c:pt>
                <c:pt idx="4">
                  <c:v>15.766096368904908</c:v>
                </c:pt>
                <c:pt idx="5">
                  <c:v>15.048275281275044</c:v>
                </c:pt>
                <c:pt idx="6">
                  <c:v>15.279995401983035</c:v>
                </c:pt>
                <c:pt idx="7">
                  <c:v>13.727739303154477</c:v>
                </c:pt>
                <c:pt idx="8">
                  <c:v>12.796296467440179</c:v>
                </c:pt>
                <c:pt idx="9">
                  <c:v>13.789152485992281</c:v>
                </c:pt>
                <c:pt idx="11">
                  <c:v>13.880550010246726</c:v>
                </c:pt>
                <c:pt idx="12">
                  <c:v>17.034751553430688</c:v>
                </c:pt>
                <c:pt idx="13">
                  <c:v>14.485136455965518</c:v>
                </c:pt>
                <c:pt idx="14">
                  <c:v>16.226582091753947</c:v>
                </c:pt>
                <c:pt idx="15">
                  <c:v>16.717498735993999</c:v>
                </c:pt>
                <c:pt idx="16">
                  <c:v>15.876620709602113</c:v>
                </c:pt>
                <c:pt idx="17">
                  <c:v>13.878160961434133</c:v>
                </c:pt>
                <c:pt idx="18">
                  <c:v>13.161646960756357</c:v>
                </c:pt>
                <c:pt idx="19">
                  <c:v>10.663580389533482</c:v>
                </c:pt>
                <c:pt idx="20">
                  <c:v>9.0979975165309916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696-4E63-AAB5-AD1D0F9ABDFC}"/>
            </c:ext>
          </c:extLst>
        </c:ser>
        <c:ser>
          <c:idx val="6"/>
          <c:order val="6"/>
          <c:tx>
            <c:strRef>
              <c:f>G2_28!$Q$7</c:f>
              <c:strCache>
                <c:ptCount val="1"/>
                <c:pt idx="0">
                  <c:v>60 – 69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(G2_28!$Q$8:$Q$18,G2_28!$Q$23:$Q$32)</c:f>
              <c:numCache>
                <c:formatCode>0.0</c:formatCode>
                <c:ptCount val="21"/>
                <c:pt idx="0">
                  <c:v>12.553272952090433</c:v>
                </c:pt>
                <c:pt idx="1">
                  <c:v>16.647787732125082</c:v>
                </c:pt>
                <c:pt idx="2">
                  <c:v>13.530303755319306</c:v>
                </c:pt>
                <c:pt idx="3">
                  <c:v>14.769641240649863</c:v>
                </c:pt>
                <c:pt idx="4">
                  <c:v>13.166899639135087</c:v>
                </c:pt>
                <c:pt idx="5">
                  <c:v>12.525376935562155</c:v>
                </c:pt>
                <c:pt idx="6">
                  <c:v>14.828060563084588</c:v>
                </c:pt>
                <c:pt idx="7">
                  <c:v>13.823168211951366</c:v>
                </c:pt>
                <c:pt idx="8">
                  <c:v>11.901513524183295</c:v>
                </c:pt>
                <c:pt idx="9">
                  <c:v>13.914596266539888</c:v>
                </c:pt>
                <c:pt idx="11">
                  <c:v>10.042618361672348</c:v>
                </c:pt>
                <c:pt idx="12">
                  <c:v>8.409707204887928</c:v>
                </c:pt>
                <c:pt idx="13">
                  <c:v>8.2501852166581138</c:v>
                </c:pt>
                <c:pt idx="14">
                  <c:v>9.2111741070719582</c:v>
                </c:pt>
                <c:pt idx="15">
                  <c:v>10.257933439791289</c:v>
                </c:pt>
                <c:pt idx="16">
                  <c:v>6.2626884677810777</c:v>
                </c:pt>
                <c:pt idx="17">
                  <c:v>7.1938115603083652</c:v>
                </c:pt>
                <c:pt idx="18">
                  <c:v>7.7118727919307624</c:v>
                </c:pt>
                <c:pt idx="19">
                  <c:v>8.1278628945642009</c:v>
                </c:pt>
                <c:pt idx="20">
                  <c:v>6.9572981332699442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696-4E63-AAB5-AD1D0F9ABDFC}"/>
            </c:ext>
          </c:extLst>
        </c:ser>
        <c:ser>
          <c:idx val="7"/>
          <c:order val="7"/>
          <c:tx>
            <c:strRef>
              <c:f>G2_28!$R$7</c:f>
              <c:strCache>
                <c:ptCount val="1"/>
                <c:pt idx="0">
                  <c:v>70+</c:v>
                </c:pt>
              </c:strCache>
            </c:strRef>
          </c:tx>
          <c:spPr>
            <a:ln w="19050" cap="rnd">
              <a:solidFill>
                <a:schemeClr val="accent4">
                  <a:lumMod val="2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(G2_28!$R$8:$R$18,G2_28!$R$23:$R$32)</c:f>
              <c:numCache>
                <c:formatCode>0.0</c:formatCode>
                <c:ptCount val="21"/>
                <c:pt idx="0">
                  <c:v>9.9425342673674386</c:v>
                </c:pt>
                <c:pt idx="1">
                  <c:v>15.791978090708291</c:v>
                </c:pt>
                <c:pt idx="2">
                  <c:v>14.25235214711685</c:v>
                </c:pt>
                <c:pt idx="3">
                  <c:v>14.370913271538408</c:v>
                </c:pt>
                <c:pt idx="4">
                  <c:v>14.674964217545583</c:v>
                </c:pt>
                <c:pt idx="5">
                  <c:v>12.17007682360995</c:v>
                </c:pt>
                <c:pt idx="6">
                  <c:v>12.302234691750984</c:v>
                </c:pt>
                <c:pt idx="7">
                  <c:v>15.748184756287994</c:v>
                </c:pt>
                <c:pt idx="8">
                  <c:v>15.006590962962711</c:v>
                </c:pt>
                <c:pt idx="9">
                  <c:v>17.355997373236551</c:v>
                </c:pt>
                <c:pt idx="11">
                  <c:v>7.6155581622388899</c:v>
                </c:pt>
                <c:pt idx="12">
                  <c:v>8.103778230758202</c:v>
                </c:pt>
                <c:pt idx="13">
                  <c:v>7.1261760735584252</c:v>
                </c:pt>
                <c:pt idx="14">
                  <c:v>5.7882845121474134</c:v>
                </c:pt>
                <c:pt idx="15">
                  <c:v>7.4353152035564287</c:v>
                </c:pt>
                <c:pt idx="16">
                  <c:v>7.6062980147562183</c:v>
                </c:pt>
                <c:pt idx="17">
                  <c:v>5.5084632948138736</c:v>
                </c:pt>
                <c:pt idx="18">
                  <c:v>7.608673533936896</c:v>
                </c:pt>
                <c:pt idx="19">
                  <c:v>4.0927066262625571</c:v>
                </c:pt>
                <c:pt idx="20">
                  <c:v>7.0091527853455302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696-4E63-AAB5-AD1D0F9AB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434112"/>
        <c:axId val="395434896"/>
      </c:lineChart>
      <c:catAx>
        <c:axId val="395434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025321592541061"/>
              <c:y val="0.869009741129297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##0;#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204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896"/>
        <c:crosses val="autoZero"/>
        <c:auto val="1"/>
        <c:lblAlgn val="ctr"/>
        <c:lblOffset val="100"/>
        <c:noMultiLvlLbl val="0"/>
      </c:catAx>
      <c:valAx>
        <c:axId val="395434896"/>
        <c:scaling>
          <c:orientation val="minMax"/>
          <c:max val="45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11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4051715757752501E-2"/>
          <c:y val="0.91119303964555454"/>
          <c:w val="0.96688266744434737"/>
          <c:h val="8.88069603544454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2.29 Vývoj podielu samovražedných pokusov podľa motívu činu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8119507908611598E-2"/>
          <c:y val="0.11280225004507073"/>
          <c:w val="0.60894344270235112"/>
          <c:h val="0.772813808105321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G2_29!$K$6</c:f>
              <c:strCache>
                <c:ptCount val="1"/>
                <c:pt idx="0">
                  <c:v>konflikty a rodinné problémy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G2_29!$I$7:$I$11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G2_29!$K$7:$K$11</c:f>
              <c:numCache>
                <c:formatCode>0.0</c:formatCode>
                <c:ptCount val="5"/>
                <c:pt idx="0">
                  <c:v>41.379310344827587</c:v>
                </c:pt>
                <c:pt idx="1">
                  <c:v>41.267787839586028</c:v>
                </c:pt>
                <c:pt idx="2">
                  <c:v>42.799461641991925</c:v>
                </c:pt>
                <c:pt idx="3">
                  <c:v>43.597560975609753</c:v>
                </c:pt>
                <c:pt idx="4">
                  <c:v>36.363636363636367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  <a:effectLst/>
                </c14:spPr>
              </c14:invertSolidFillFmt>
            </c:ext>
            <c:ext xmlns:c16="http://schemas.microsoft.com/office/drawing/2014/chart" uri="{C3380CC4-5D6E-409C-BE32-E72D297353CC}">
              <c16:uniqueId val="{00000000-3608-4C68-875D-3CC5E28E66E4}"/>
            </c:ext>
          </c:extLst>
        </c:ser>
        <c:ser>
          <c:idx val="8"/>
          <c:order val="1"/>
          <c:tx>
            <c:strRef>
              <c:f>G2_29!$S$6</c:f>
              <c:strCache>
                <c:ptCount val="1"/>
                <c:pt idx="0">
                  <c:v>iné vnútorné osobné konflikty a problémy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G2_29!$I$7:$I$11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G2_29!$S$7:$S$11</c:f>
              <c:numCache>
                <c:formatCode>0.0</c:formatCode>
                <c:ptCount val="5"/>
                <c:pt idx="0">
                  <c:v>14.506539833531509</c:v>
                </c:pt>
                <c:pt idx="1">
                  <c:v>16.558861578266495</c:v>
                </c:pt>
                <c:pt idx="2">
                  <c:v>15.477792732166892</c:v>
                </c:pt>
                <c:pt idx="3">
                  <c:v>20.579268292682926</c:v>
                </c:pt>
                <c:pt idx="4">
                  <c:v>21.363636363636363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08-4C68-875D-3CC5E28E66E4}"/>
            </c:ext>
          </c:extLst>
        </c:ser>
        <c:ser>
          <c:idx val="7"/>
          <c:order val="2"/>
          <c:tx>
            <c:strRef>
              <c:f>G2_29!$R$6</c:f>
              <c:strCache>
                <c:ptCount val="1"/>
                <c:pt idx="0">
                  <c:v>bez zrozumiteľnej motivácie (vrátane psychotickej)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G2_29!$I$7:$I$11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G2_29!$R$7:$R$11</c:f>
              <c:numCache>
                <c:formatCode>0.0</c:formatCode>
                <c:ptCount val="5"/>
                <c:pt idx="0">
                  <c:v>10.820451843043994</c:v>
                </c:pt>
                <c:pt idx="1">
                  <c:v>14.23027166882277</c:v>
                </c:pt>
                <c:pt idx="2">
                  <c:v>13.189771197846568</c:v>
                </c:pt>
                <c:pt idx="3">
                  <c:v>8.2317073170731714</c:v>
                </c:pt>
                <c:pt idx="4">
                  <c:v>11.969696969696969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608-4C68-875D-3CC5E28E66E4}"/>
            </c:ext>
          </c:extLst>
        </c:ser>
        <c:ser>
          <c:idx val="3"/>
          <c:order val="3"/>
          <c:tx>
            <c:strRef>
              <c:f>G2_29!$N$6</c:f>
              <c:strCache>
                <c:ptCount val="1"/>
                <c:pt idx="0">
                  <c:v>konflikty a existenčné problémy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G2_29!$I$7:$I$11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G2_29!$N$7:$N$11</c:f>
              <c:numCache>
                <c:formatCode>0.0</c:formatCode>
                <c:ptCount val="5"/>
                <c:pt idx="0">
                  <c:v>8.3234244946492275</c:v>
                </c:pt>
                <c:pt idx="1">
                  <c:v>8.796895213454075</c:v>
                </c:pt>
                <c:pt idx="2">
                  <c:v>12.113055181695827</c:v>
                </c:pt>
                <c:pt idx="3">
                  <c:v>7.774390243902439</c:v>
                </c:pt>
                <c:pt idx="4">
                  <c:v>7.1212121212121211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08-4C68-875D-3CC5E28E66E4}"/>
            </c:ext>
          </c:extLst>
        </c:ser>
        <c:ser>
          <c:idx val="6"/>
          <c:order val="4"/>
          <c:tx>
            <c:strRef>
              <c:f>G2_29!$Q$6</c:f>
              <c:strCache>
                <c:ptCount val="1"/>
                <c:pt idx="0">
                  <c:v>súvislosť so somatickým ochorením alebo telesnou chybou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G2_29!$I$7:$I$11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G2_29!$Q$7:$Q$11</c:f>
              <c:numCache>
                <c:formatCode>0.0</c:formatCode>
                <c:ptCount val="5"/>
                <c:pt idx="0">
                  <c:v>4.3995243757431624</c:v>
                </c:pt>
                <c:pt idx="1">
                  <c:v>3.6222509702457955</c:v>
                </c:pt>
                <c:pt idx="2">
                  <c:v>2.9609690444145356</c:v>
                </c:pt>
                <c:pt idx="3">
                  <c:v>3.8109756097560976</c:v>
                </c:pt>
                <c:pt idx="4">
                  <c:v>3.1818181818181817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08-4C68-875D-3CC5E28E66E4}"/>
            </c:ext>
          </c:extLst>
        </c:ser>
        <c:ser>
          <c:idx val="4"/>
          <c:order val="5"/>
          <c:tx>
            <c:strRef>
              <c:f>G2_29!$O$6</c:f>
              <c:strCache>
                <c:ptCount val="1"/>
                <c:pt idx="0">
                  <c:v>konflikty a erotické problémy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G2_29!$I$7:$I$11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G2_29!$O$7:$O$11</c:f>
              <c:numCache>
                <c:formatCode>0.0</c:formatCode>
                <c:ptCount val="5"/>
                <c:pt idx="0">
                  <c:v>4.1617122473246138</c:v>
                </c:pt>
                <c:pt idx="1">
                  <c:v>2.9754204398447608</c:v>
                </c:pt>
                <c:pt idx="2">
                  <c:v>3.0955585464333781</c:v>
                </c:pt>
                <c:pt idx="3">
                  <c:v>2.1341463414634148</c:v>
                </c:pt>
                <c:pt idx="4">
                  <c:v>2.5757575757575757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08-4C68-875D-3CC5E28E66E4}"/>
            </c:ext>
          </c:extLst>
        </c:ser>
        <c:ser>
          <c:idx val="1"/>
          <c:order val="6"/>
          <c:tx>
            <c:strRef>
              <c:f>G2_29!$L$6</c:f>
              <c:strCache>
                <c:ptCount val="1"/>
                <c:pt idx="0">
                  <c:v>konflikty a školské problémy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2638482834786902E-2"/>
                  <c:y val="1.34680134680134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DF6-4BD2-9C39-7A381D0F1EF6}"/>
                </c:ext>
              </c:extLst>
            </c:dLbl>
            <c:dLbl>
              <c:idx val="1"/>
              <c:layout>
                <c:manualLayout>
                  <c:x val="7.0155100774961288E-2"/>
                  <c:y val="3.3670033670033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DF6-4BD2-9C39-7A381D0F1EF6}"/>
                </c:ext>
              </c:extLst>
            </c:dLbl>
            <c:dLbl>
              <c:idx val="2"/>
              <c:layout>
                <c:manualLayout>
                  <c:x val="6.5144022148178299E-2"/>
                  <c:y val="2.02020202020202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DF6-4BD2-9C39-7A381D0F1EF6}"/>
                </c:ext>
              </c:extLst>
            </c:dLbl>
            <c:dLbl>
              <c:idx val="3"/>
              <c:layout>
                <c:manualLayout>
                  <c:x val="6.5144022148178299E-2"/>
                  <c:y val="1.34680134680134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DF6-4BD2-9C39-7A381D0F1EF6}"/>
                </c:ext>
              </c:extLst>
            </c:dLbl>
            <c:dLbl>
              <c:idx val="4"/>
              <c:layout>
                <c:manualLayout>
                  <c:x val="6.2638482834786902E-2"/>
                  <c:y val="1.34680134680134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DF6-4BD2-9C39-7A381D0F1E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G2_29!$I$7:$I$11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G2_29!$L$7:$L$11</c:f>
              <c:numCache>
                <c:formatCode>0.0</c:formatCode>
                <c:ptCount val="5"/>
                <c:pt idx="0">
                  <c:v>2.7348394768133173</c:v>
                </c:pt>
                <c:pt idx="1">
                  <c:v>2.58732212160414</c:v>
                </c:pt>
                <c:pt idx="2">
                  <c:v>2.0188425302826376</c:v>
                </c:pt>
                <c:pt idx="3">
                  <c:v>1.8292682926829267</c:v>
                </c:pt>
                <c:pt idx="4">
                  <c:v>4.5454545454545459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08-4C68-875D-3CC5E28E66E4}"/>
            </c:ext>
          </c:extLst>
        </c:ser>
        <c:ser>
          <c:idx val="2"/>
          <c:order val="7"/>
          <c:tx>
            <c:strRef>
              <c:f>G2_29!$M$6</c:f>
              <c:strCache>
                <c:ptCount val="1"/>
                <c:pt idx="0">
                  <c:v>konflikty a problémy v zamestnaní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64956146156986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DF6-4BD2-9C39-7A381D0F1EF6}"/>
                </c:ext>
              </c:extLst>
            </c:dLbl>
            <c:dLbl>
              <c:idx val="1"/>
              <c:layout>
                <c:manualLayout>
                  <c:x val="6.7649561461569821E-2"/>
                  <c:y val="1.01010101010101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DF6-4BD2-9C39-7A381D0F1EF6}"/>
                </c:ext>
              </c:extLst>
            </c:dLbl>
            <c:dLbl>
              <c:idx val="2"/>
              <c:layout>
                <c:manualLayout>
                  <c:x val="6.764956146156976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DF6-4BD2-9C39-7A381D0F1EF6}"/>
                </c:ext>
              </c:extLst>
            </c:dLbl>
            <c:dLbl>
              <c:idx val="3"/>
              <c:layout>
                <c:manualLayout>
                  <c:x val="6.514402214817829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DF6-4BD2-9C39-7A381D0F1EF6}"/>
                </c:ext>
              </c:extLst>
            </c:dLbl>
            <c:dLbl>
              <c:idx val="4"/>
              <c:layout>
                <c:manualLayout>
                  <c:x val="6.7649561461569863E-2"/>
                  <c:y val="3.36700336700336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DF6-4BD2-9C39-7A381D0F1E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G2_29!$I$7:$I$11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G2_29!$M$7:$M$11</c:f>
              <c:numCache>
                <c:formatCode>0.0</c:formatCode>
                <c:ptCount val="5"/>
                <c:pt idx="0">
                  <c:v>2.7348394768133173</c:v>
                </c:pt>
                <c:pt idx="1">
                  <c:v>1.1642949547218628</c:v>
                </c:pt>
                <c:pt idx="2">
                  <c:v>1.6150740242261103</c:v>
                </c:pt>
                <c:pt idx="3">
                  <c:v>1.9817073170731707</c:v>
                </c:pt>
                <c:pt idx="4">
                  <c:v>1.6666666666666667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08-4C68-875D-3CC5E28E66E4}"/>
            </c:ext>
          </c:extLst>
        </c:ser>
        <c:ser>
          <c:idx val="5"/>
          <c:order val="8"/>
          <c:tx>
            <c:strRef>
              <c:f>G2_29!$P$6</c:f>
              <c:strCache>
                <c:ptCount val="1"/>
                <c:pt idx="0">
                  <c:v>konflikty a problémy s verejnými záujmami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2638482834786902E-2"/>
                  <c:y val="-2.35690235690235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DF6-4BD2-9C39-7A381D0F1EF6}"/>
                </c:ext>
              </c:extLst>
            </c:dLbl>
            <c:dLbl>
              <c:idx val="1"/>
              <c:layout>
                <c:manualLayout>
                  <c:x val="7.266064008835281E-2"/>
                  <c:y val="-1.6835016835016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DF6-4BD2-9C39-7A381D0F1EF6}"/>
                </c:ext>
              </c:extLst>
            </c:dLbl>
            <c:dLbl>
              <c:idx val="2"/>
              <c:layout>
                <c:manualLayout>
                  <c:x val="6.7649561461569765E-2"/>
                  <c:y val="-1.6835016835016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DF6-4BD2-9C39-7A381D0F1EF6}"/>
                </c:ext>
              </c:extLst>
            </c:dLbl>
            <c:dLbl>
              <c:idx val="3"/>
              <c:layout>
                <c:manualLayout>
                  <c:x val="6.5144022148178299E-2"/>
                  <c:y val="-2.69360269360269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DF6-4BD2-9C39-7A381D0F1EF6}"/>
                </c:ext>
              </c:extLst>
            </c:dLbl>
            <c:dLbl>
              <c:idx val="4"/>
              <c:layout>
                <c:manualLayout>
                  <c:x val="6.5144022148178382E-2"/>
                  <c:y val="-3.03030303030303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DF6-4BD2-9C39-7A381D0F1E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G2_29!$I$7:$I$11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G2_29!$P$7:$P$11</c:f>
              <c:numCache>
                <c:formatCode>0.0</c:formatCode>
                <c:ptCount val="5"/>
                <c:pt idx="0">
                  <c:v>0.83234244946492275</c:v>
                </c:pt>
                <c:pt idx="1">
                  <c:v>1.29366106080207</c:v>
                </c:pt>
                <c:pt idx="2">
                  <c:v>0.80753701211305517</c:v>
                </c:pt>
                <c:pt idx="3">
                  <c:v>1.2195121951219512</c:v>
                </c:pt>
                <c:pt idx="4">
                  <c:v>0.75757575757575757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08-4C68-875D-3CC5E28E66E4}"/>
            </c:ext>
          </c:extLst>
        </c:ser>
        <c:ser>
          <c:idx val="9"/>
          <c:order val="9"/>
          <c:tx>
            <c:strRef>
              <c:f>G2_29!$T$6</c:f>
              <c:strCache>
                <c:ptCount val="1"/>
                <c:pt idx="0">
                  <c:v>neznámy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G2_29!$I$7:$I$11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G2_29!$T$7:$T$11</c:f>
              <c:numCache>
                <c:formatCode>0.0</c:formatCode>
                <c:ptCount val="5"/>
                <c:pt idx="0">
                  <c:v>10.107015457788346</c:v>
                </c:pt>
                <c:pt idx="1">
                  <c:v>7.5032341526520057</c:v>
                </c:pt>
                <c:pt idx="2">
                  <c:v>5.9219380888290711</c:v>
                </c:pt>
                <c:pt idx="3">
                  <c:v>8.8414634146341466</c:v>
                </c:pt>
                <c:pt idx="4">
                  <c:v>10.454545454545453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08-4C68-875D-3CC5E28E6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4"/>
        <c:overlap val="100"/>
        <c:axId val="1311344255"/>
        <c:axId val="1311345087"/>
      </c:barChart>
      <c:catAx>
        <c:axId val="1311344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rok</a:t>
                </a:r>
              </a:p>
            </c:rich>
          </c:tx>
          <c:layout>
            <c:manualLayout>
              <c:xMode val="edge"/>
              <c:yMode val="edge"/>
              <c:x val="0.31504954584539596"/>
              <c:y val="0.956758662742914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11345087"/>
        <c:crosses val="autoZero"/>
        <c:auto val="1"/>
        <c:lblAlgn val="ctr"/>
        <c:lblOffset val="100"/>
        <c:noMultiLvlLbl val="0"/>
      </c:catAx>
      <c:valAx>
        <c:axId val="1311345087"/>
        <c:scaling>
          <c:orientation val="minMax"/>
          <c:max val="100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" sourceLinked="1"/>
        <c:majorTickMark val="out"/>
        <c:minorTickMark val="none"/>
        <c:tickLblPos val="nextTo"/>
        <c:crossAx val="1311344255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30339639003825"/>
          <c:y val="0.10958376018901445"/>
          <c:w val="0.32446055842316723"/>
          <c:h val="0.818176700556216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/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2.30 Vývoj užívania antikoncepcie</a:t>
            </a:r>
          </a:p>
        </c:rich>
      </c:tx>
      <c:layout>
        <c:manualLayout>
          <c:xMode val="edge"/>
          <c:yMode val="edge"/>
          <c:x val="0.2931633272616878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5975550870348856E-2"/>
          <c:y val="2.4630649492512858E-2"/>
          <c:w val="0.9174172080948898"/>
          <c:h val="0.74151320680290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G2_30!$J$6</c:f>
              <c:strCache>
                <c:ptCount val="1"/>
                <c:pt idx="0">
                  <c:v>hormonálna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6000" tIns="36000" rIns="38100" bIns="36000" anchor="ctr">
                <a:spAutoFit/>
              </a:bodyPr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G2_30!$G$18:$G$27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G2_30!$J$18:$J$27</c:f>
              <c:numCache>
                <c:formatCode>#\ ##0.0</c:formatCode>
                <c:ptCount val="10"/>
                <c:pt idx="0">
                  <c:v>18.141606584328251</c:v>
                </c:pt>
                <c:pt idx="1">
                  <c:v>16.2</c:v>
                </c:pt>
                <c:pt idx="2">
                  <c:v>16.138205932291616</c:v>
                </c:pt>
                <c:pt idx="3">
                  <c:v>14.8</c:v>
                </c:pt>
                <c:pt idx="4">
                  <c:v>13.4</c:v>
                </c:pt>
                <c:pt idx="5">
                  <c:v>12.211530921486593</c:v>
                </c:pt>
                <c:pt idx="6">
                  <c:v>11.446493424396047</c:v>
                </c:pt>
                <c:pt idx="7">
                  <c:v>11.231987628576116</c:v>
                </c:pt>
                <c:pt idx="8" formatCode="0.0">
                  <c:v>10.681024974038683</c:v>
                </c:pt>
                <c:pt idx="9" formatCode="0.0">
                  <c:v>9.7771645262445155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00-4911-B56B-470978DEFAFA}"/>
            </c:ext>
          </c:extLst>
        </c:ser>
        <c:ser>
          <c:idx val="0"/>
          <c:order val="1"/>
          <c:tx>
            <c:strRef>
              <c:f>G2_30!$I$6</c:f>
              <c:strCache>
                <c:ptCount val="1"/>
                <c:pt idx="0">
                  <c:v>vnútromaternicová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G2_30!$G$18:$G$27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G2_30!$I$18:$I$27</c:f>
              <c:numCache>
                <c:formatCode>#\ ##0.0</c:formatCode>
                <c:ptCount val="10"/>
                <c:pt idx="0">
                  <c:v>3.6948616182307195</c:v>
                </c:pt>
                <c:pt idx="1">
                  <c:v>3.5</c:v>
                </c:pt>
                <c:pt idx="2">
                  <c:v>3.5478707906950966</c:v>
                </c:pt>
                <c:pt idx="3">
                  <c:v>3.4</c:v>
                </c:pt>
                <c:pt idx="4">
                  <c:v>3.2</c:v>
                </c:pt>
                <c:pt idx="5">
                  <c:v>3.1031423506203364</c:v>
                </c:pt>
                <c:pt idx="6">
                  <c:v>2.9666137808793089</c:v>
                </c:pt>
                <c:pt idx="7">
                  <c:v>2.9749213118083055</c:v>
                </c:pt>
                <c:pt idx="8" formatCode="0.0">
                  <c:v>2.9232560647918882</c:v>
                </c:pt>
                <c:pt idx="9" formatCode="0.0">
                  <c:v>2.8656792392123842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800-4911-B56B-470978DEFAFA}"/>
            </c:ext>
          </c:extLst>
        </c:ser>
        <c:ser>
          <c:idx val="4"/>
          <c:order val="2"/>
          <c:tx>
            <c:strRef>
              <c:f>G2_30!$K$6</c:f>
              <c:strCache>
                <c:ptCount val="1"/>
                <c:pt idx="0">
                  <c:v>iná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</c:spPr>
          <c:invertIfNegative val="0"/>
          <c:cat>
            <c:numRef>
              <c:f>G2_30!$G$18:$G$27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G2_30!$K$18:$K$27</c:f>
              <c:numCache>
                <c:formatCode>#\ ##0.0</c:formatCode>
                <c:ptCount val="10"/>
                <c:pt idx="0">
                  <c:v>0.53555751949520536</c:v>
                </c:pt>
                <c:pt idx="1">
                  <c:v>0.51432535604714402</c:v>
                </c:pt>
                <c:pt idx="2">
                  <c:v>0.50518025086000473</c:v>
                </c:pt>
                <c:pt idx="3">
                  <c:v>0.39997068594141566</c:v>
                </c:pt>
                <c:pt idx="4">
                  <c:v>0.43291660883769095</c:v>
                </c:pt>
                <c:pt idx="5">
                  <c:v>0.43421236736457386</c:v>
                </c:pt>
                <c:pt idx="6">
                  <c:v>0.3630216790411146</c:v>
                </c:pt>
                <c:pt idx="7">
                  <c:v>0.31584620070760794</c:v>
                </c:pt>
                <c:pt idx="8" formatCode="0.0">
                  <c:v>0.2941364033951655</c:v>
                </c:pt>
                <c:pt idx="9" formatCode="0.0">
                  <c:v>0.25163232867151897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E800-4911-B56B-470978DEF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2"/>
        <c:overlap val="100"/>
        <c:axId val="395436464"/>
        <c:axId val="395436856"/>
      </c:barChart>
      <c:lineChart>
        <c:grouping val="standard"/>
        <c:varyColors val="0"/>
        <c:ser>
          <c:idx val="5"/>
          <c:order val="3"/>
          <c:tx>
            <c:strRef>
              <c:f>G2_30!$H$6</c:f>
              <c:strCache>
                <c:ptCount val="1"/>
                <c:pt idx="0">
                  <c:v>spolu</c:v>
                </c:pt>
              </c:strCache>
            </c:strRef>
          </c:tx>
          <c:spPr>
            <a:ln w="22225"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G2_30!$H$18:$H$27</c:f>
              <c:numCache>
                <c:formatCode>0.0</c:formatCode>
                <c:ptCount val="10"/>
                <c:pt idx="0">
                  <c:v>22.372025722054175</c:v>
                </c:pt>
                <c:pt idx="1">
                  <c:v>20.268514636978448</c:v>
                </c:pt>
                <c:pt idx="2">
                  <c:v>20.191182076848811</c:v>
                </c:pt>
                <c:pt idx="3">
                  <c:v>18.613369477265358</c:v>
                </c:pt>
                <c:pt idx="4">
                  <c:v>16.999049825445461</c:v>
                </c:pt>
                <c:pt idx="5">
                  <c:v>15.748885639471503</c:v>
                </c:pt>
                <c:pt idx="6">
                  <c:v>14.776128884316472</c:v>
                </c:pt>
                <c:pt idx="7">
                  <c:v>14.522755141092029</c:v>
                </c:pt>
                <c:pt idx="8">
                  <c:v>13.898417442225739</c:v>
                </c:pt>
                <c:pt idx="9">
                  <c:v>12.894476094128418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E800-4911-B56B-470978DEF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436464"/>
        <c:axId val="395436856"/>
      </c:lineChart>
      <c:catAx>
        <c:axId val="39543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rok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0.49120988291764078"/>
              <c:y val="0.8470514162608286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>
            <a:solidFill>
              <a:schemeClr val="bg1">
                <a:lumMod val="65000"/>
              </a:schemeClr>
            </a:solidFill>
          </a:ln>
        </c:spPr>
        <c:crossAx val="395436856"/>
        <c:crosses val="autoZero"/>
        <c:auto val="1"/>
        <c:lblAlgn val="ctr"/>
        <c:lblOffset val="100"/>
        <c:noMultiLvlLbl val="0"/>
      </c:catAx>
      <c:valAx>
        <c:axId val="395436856"/>
        <c:scaling>
          <c:orientation val="minMax"/>
          <c:max val="25"/>
          <c:min val="0"/>
        </c:scaling>
        <c:delete val="1"/>
        <c:axPos val="l"/>
        <c:title>
          <c:tx>
            <c:rich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r>
                  <a:rPr lang="sk-SK" b="0">
                    <a:solidFill>
                      <a:sysClr val="windowText" lastClr="000000"/>
                    </a:solidFill>
                  </a:rPr>
                  <a:t>na 100 žien vo veku 15 – 49 rokov</a:t>
                </a:r>
              </a:p>
            </c:rich>
          </c:tx>
          <c:layout>
            <c:manualLayout>
              <c:xMode val="edge"/>
              <c:yMode val="edge"/>
              <c:x val="2.6466063326783605E-2"/>
              <c:y val="0.1612918277692587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95436464"/>
        <c:crosses val="autoZero"/>
        <c:crossBetween val="between"/>
        <c:majorUnit val="5"/>
      </c:valAx>
      <c:spPr>
        <a:ln w="6350">
          <a:noFill/>
        </a:ln>
      </c:spPr>
    </c:plotArea>
    <c:legend>
      <c:legendPos val="b"/>
      <c:layout>
        <c:manualLayout>
          <c:xMode val="edge"/>
          <c:yMode val="edge"/>
          <c:x val="9.4345911679072914E-2"/>
          <c:y val="0.90563470028674176"/>
          <c:w val="0.85889610793186388"/>
          <c:h val="5.5136826559632694E-2"/>
        </c:manualLayout>
      </c:layout>
      <c:overlay val="0"/>
      <c:spPr>
        <a:ln>
          <a:noFill/>
          <a:round/>
        </a:ln>
      </c:spPr>
      <c:txPr>
        <a:bodyPr rot="0" anchor="ctr" anchorCtr="0"/>
        <a:lstStyle/>
        <a:p>
          <a:pPr>
            <a:defRPr>
              <a:solidFill>
                <a:schemeClr val="tx1"/>
              </a:solidFill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2.31 Vývoj všeobecnej miery potratovosti</a:t>
            </a:r>
            <a:r>
              <a:rPr lang="sk-SK" baseline="30000"/>
              <a:t>1)</a:t>
            </a:r>
          </a:p>
        </c:rich>
      </c:tx>
      <c:layout>
        <c:manualLayout>
          <c:xMode val="edge"/>
          <c:yMode val="edge"/>
          <c:x val="0.26180712120034205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8304115226337446E-2"/>
          <c:y val="9.2107956202444385E-2"/>
          <c:w val="0.88374609053497943"/>
          <c:h val="0.6840085898353615"/>
        </c:manualLayout>
      </c:layout>
      <c:lineChart>
        <c:grouping val="standard"/>
        <c:varyColors val="0"/>
        <c:ser>
          <c:idx val="0"/>
          <c:order val="0"/>
          <c:tx>
            <c:strRef>
              <c:f>G2_31!$H$5</c:f>
              <c:strCache>
                <c:ptCount val="1"/>
                <c:pt idx="0">
                  <c:v>potraty spolu</c:v>
                </c:pt>
              </c:strCache>
            </c:strRef>
          </c:tx>
          <c:spPr>
            <a:ln w="22225"/>
          </c:spPr>
          <c:marker>
            <c:symbol val="diamond"/>
            <c:size val="5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G2_31!$G$6:$G$15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G2_31!$H$6:$H$15</c:f>
              <c:numCache>
                <c:formatCode>0.0</c:formatCode>
                <c:ptCount val="10"/>
                <c:pt idx="0">
                  <c:v>12.002022689297336</c:v>
                </c:pt>
                <c:pt idx="1">
                  <c:v>12.076608561485836</c:v>
                </c:pt>
                <c:pt idx="2">
                  <c:v>11.640163521374962</c:v>
                </c:pt>
                <c:pt idx="3">
                  <c:v>11.762608490260888</c:v>
                </c:pt>
                <c:pt idx="4">
                  <c:v>11.595731963027552</c:v>
                </c:pt>
                <c:pt idx="5">
                  <c:v>11.118325444357838</c:v>
                </c:pt>
                <c:pt idx="6">
                  <c:v>10.745576633232725</c:v>
                </c:pt>
                <c:pt idx="7">
                  <c:v>10.703165290008331</c:v>
                </c:pt>
                <c:pt idx="8">
                  <c:v>9.9885161078348847</c:v>
                </c:pt>
                <c:pt idx="9">
                  <c:v>9.3328512541491744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CD-4769-A3F6-F5DA66D4BF76}"/>
            </c:ext>
          </c:extLst>
        </c:ser>
        <c:ser>
          <c:idx val="2"/>
          <c:order val="1"/>
          <c:tx>
            <c:strRef>
              <c:f>G2_31!$J$5</c:f>
              <c:strCache>
                <c:ptCount val="1"/>
                <c:pt idx="0">
                  <c:v>UPT</c:v>
                </c:pt>
              </c:strCache>
            </c:strRef>
          </c:tx>
          <c:spPr>
            <a:ln w="22225"/>
          </c:spPr>
          <c:marker>
            <c:symbol val="triangle"/>
            <c:size val="5"/>
            <c:spPr>
              <a:ln>
                <a:noFill/>
              </a:ln>
            </c:spPr>
          </c:marker>
          <c:dLbls>
            <c:dLbl>
              <c:idx val="7"/>
              <c:layout>
                <c:manualLayout>
                  <c:x val="-3.1521399176954734E-2"/>
                  <c:y val="-2.46833333333333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CD-4769-A3F6-F5DA66D4BF76}"/>
                </c:ext>
              </c:extLst>
            </c:dLbl>
            <c:dLbl>
              <c:idx val="8"/>
              <c:layout>
                <c:manualLayout>
                  <c:x val="-2.3681893004115228E-2"/>
                  <c:y val="-1.58638888888889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8CD-4769-A3F6-F5DA66D4BF76}"/>
                </c:ext>
              </c:extLst>
            </c:dLbl>
            <c:dLbl>
              <c:idx val="9"/>
              <c:layout>
                <c:manualLayout>
                  <c:x val="-3.4658095906403695E-2"/>
                  <c:y val="-2.38444235886984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CD-4769-A3F6-F5DA66D4BF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G2_31!$G$6:$G$15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G2_31!$J$6:$J$15</c:f>
              <c:numCache>
                <c:formatCode>0.0</c:formatCode>
                <c:ptCount val="10"/>
                <c:pt idx="0">
                  <c:v>6.1845923841350805</c:v>
                </c:pt>
                <c:pt idx="1">
                  <c:v>5.9034794772639207</c:v>
                </c:pt>
                <c:pt idx="2">
                  <c:v>5.5886202958532243</c:v>
                </c:pt>
                <c:pt idx="3">
                  <c:v>5.2671090777519174</c:v>
                </c:pt>
                <c:pt idx="4">
                  <c:v>4.9268767540755283</c:v>
                </c:pt>
                <c:pt idx="5">
                  <c:v>4.6721315241010624</c:v>
                </c:pt>
                <c:pt idx="6">
                  <c:v>4.6489050300627648</c:v>
                </c:pt>
                <c:pt idx="7">
                  <c:v>4.5301769367012001</c:v>
                </c:pt>
                <c:pt idx="8">
                  <c:v>4.2814647471171661</c:v>
                </c:pt>
                <c:pt idx="9">
                  <c:v>3.8768085933269201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CD-4769-A3F6-F5DA66D4BF76}"/>
            </c:ext>
          </c:extLst>
        </c:ser>
        <c:ser>
          <c:idx val="1"/>
          <c:order val="2"/>
          <c:tx>
            <c:strRef>
              <c:f>G2_31!$I$5</c:f>
              <c:strCache>
                <c:ptCount val="1"/>
                <c:pt idx="0">
                  <c:v>spontánne potraty</c:v>
                </c:pt>
              </c:strCache>
            </c:strRef>
          </c:tx>
          <c:spPr>
            <a:ln w="22225">
              <a:solidFill>
                <a:schemeClr val="accent4">
                  <a:lumMod val="75000"/>
                </a:schemeClr>
              </a:solidFill>
            </a:ln>
          </c:spPr>
          <c:marker>
            <c:symbol val="plus"/>
            <c:size val="5"/>
            <c:spPr>
              <a:solidFill>
                <a:schemeClr val="accent4">
                  <a:lumMod val="90000"/>
                </a:schemeClr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-3.6747736625514379E-2"/>
                  <c:y val="4.14624999999999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CD-4769-A3F6-F5DA66D4BF76}"/>
                </c:ext>
              </c:extLst>
            </c:dLbl>
            <c:dLbl>
              <c:idx val="1"/>
              <c:layout>
                <c:manualLayout>
                  <c:x val="-3.67477366255144E-2"/>
                  <c:y val="4.14624999999999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CD-4769-A3F6-F5DA66D4BF76}"/>
                </c:ext>
              </c:extLst>
            </c:dLbl>
            <c:dLbl>
              <c:idx val="2"/>
              <c:layout>
                <c:manualLayout>
                  <c:x val="-3.67477366255144E-2"/>
                  <c:y val="3.26430555555555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CD-4769-A3F6-F5DA66D4BF76}"/>
                </c:ext>
              </c:extLst>
            </c:dLbl>
            <c:dLbl>
              <c:idx val="3"/>
              <c:layout>
                <c:manualLayout>
                  <c:x val="-3.4134567901234571E-2"/>
                  <c:y val="4.58722222222222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8CD-4769-A3F6-F5DA66D4BF76}"/>
                </c:ext>
              </c:extLst>
            </c:dLbl>
            <c:dLbl>
              <c:idx val="4"/>
              <c:layout>
                <c:manualLayout>
                  <c:x val="-3.67477366255144E-2"/>
                  <c:y val="3.26430555555555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8CD-4769-A3F6-F5DA66D4BF76}"/>
                </c:ext>
              </c:extLst>
            </c:dLbl>
            <c:dLbl>
              <c:idx val="5"/>
              <c:layout>
                <c:manualLayout>
                  <c:x val="-3.6747736625514497E-2"/>
                  <c:y val="2.38236111111111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8CD-4769-A3F6-F5DA66D4BF76}"/>
                </c:ext>
              </c:extLst>
            </c:dLbl>
            <c:dLbl>
              <c:idx val="6"/>
              <c:layout>
                <c:manualLayout>
                  <c:x val="-3.9360905349794237E-2"/>
                  <c:y val="3.70527777777777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8CD-4769-A3F6-F5DA66D4BF76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8CD-4769-A3F6-F5DA66D4BF76}"/>
                </c:ext>
              </c:extLst>
            </c:dLbl>
            <c:dLbl>
              <c:idx val="8"/>
              <c:layout>
                <c:manualLayout>
                  <c:x val="-3.67477366255144E-2"/>
                  <c:y val="-3.35027777777777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8CD-4769-A3F6-F5DA66D4BF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>
                        <a:lumMod val="60000"/>
                        <a:lumOff val="40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G2_31!$G$6:$G$15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G2_31!$I$6:$I$15</c:f>
              <c:numCache>
                <c:formatCode>0.0</c:formatCode>
                <c:ptCount val="10"/>
                <c:pt idx="0">
                  <c:v>3.7837481312109751</c:v>
                </c:pt>
                <c:pt idx="1">
                  <c:v>3.8726116155446717</c:v>
                </c:pt>
                <c:pt idx="2">
                  <c:v>3.7518375282151899</c:v>
                </c:pt>
                <c:pt idx="3">
                  <c:v>4.1966868815735427</c:v>
                </c:pt>
                <c:pt idx="4">
                  <c:v>4.4684214221603193</c:v>
                </c:pt>
                <c:pt idx="5">
                  <c:v>4.1637252094496189</c:v>
                </c:pt>
                <c:pt idx="6">
                  <c:v>3.7699038963905389</c:v>
                </c:pt>
                <c:pt idx="7">
                  <c:v>5.5055962153109714</c:v>
                </c:pt>
                <c:pt idx="8">
                  <c:v>5.1424626028561136</c:v>
                </c:pt>
                <c:pt idx="9">
                  <c:v>4.9113144196892184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8CD-4769-A3F6-F5DA66D4B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439600"/>
        <c:axId val="394770080"/>
      </c:lineChart>
      <c:catAx>
        <c:axId val="39543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rok 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0.51931577518327443"/>
              <c:y val="0.8301611919722156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>
            <a:solidFill>
              <a:schemeClr val="bg1">
                <a:lumMod val="65000"/>
              </a:schemeClr>
            </a:solidFill>
          </a:ln>
        </c:spPr>
        <c:crossAx val="394770080"/>
        <c:crosses val="autoZero"/>
        <c:auto val="1"/>
        <c:lblAlgn val="ctr"/>
        <c:lblOffset val="100"/>
        <c:noMultiLvlLbl val="0"/>
      </c:catAx>
      <c:valAx>
        <c:axId val="39477008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sk-SK" b="0"/>
                  <a:t>potraty </a:t>
                </a:r>
                <a:r>
                  <a:rPr lang="en-US" b="0"/>
                  <a:t>na 1 000 žien vo veku 15 − 49 rokov 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1.2363652819259661E-2"/>
              <c:y val="0.13641719027545798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395439600"/>
        <c:crosses val="autoZero"/>
        <c:crossBetween val="between"/>
      </c:valAx>
      <c:spPr>
        <a:ln w="6350">
          <a:noFill/>
        </a:ln>
      </c:spPr>
    </c:plotArea>
    <c:legend>
      <c:legendPos val="b"/>
      <c:layout>
        <c:manualLayout>
          <c:xMode val="edge"/>
          <c:yMode val="edge"/>
          <c:x val="5.5080097746402393E-2"/>
          <c:y val="0.89034078740157485"/>
          <c:w val="0.90373783922171014"/>
          <c:h val="4.9173893263342081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Spontánne potraty</a:t>
            </a:r>
          </a:p>
        </c:rich>
      </c:tx>
      <c:layout>
        <c:manualLayout>
          <c:xMode val="edge"/>
          <c:yMode val="edge"/>
          <c:x val="0.37603630714991793"/>
          <c:y val="6.4400699912510939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0134252698932119E-2"/>
          <c:y val="7.7264800233304176E-2"/>
          <c:w val="0.89744405320813769"/>
          <c:h val="0.66908767982949502"/>
        </c:manualLayout>
      </c:layout>
      <c:barChart>
        <c:barDir val="col"/>
        <c:grouping val="clustered"/>
        <c:varyColors val="0"/>
        <c:ser>
          <c:idx val="7"/>
          <c:order val="7"/>
          <c:tx>
            <c:strRef>
              <c:f>G2_32!$I$20</c:f>
              <c:strCache>
                <c:ptCount val="1"/>
                <c:pt idx="0">
                  <c:v>Spolu</c:v>
                </c:pt>
              </c:strCache>
            </c:strRef>
          </c:tx>
          <c:spPr>
            <a:solidFill>
              <a:schemeClr val="accent2">
                <a:alpha val="90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0-490C-4D6A-90F1-6214CAFD5A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G2_32!$J$19:$S$19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G2_32!$J$20:$S$20</c:f>
              <c:numCache>
                <c:formatCode>0.0</c:formatCode>
                <c:ptCount val="10"/>
                <c:pt idx="0">
                  <c:v>3.7837481312109751</c:v>
                </c:pt>
                <c:pt idx="1">
                  <c:v>3.8726116155446717</c:v>
                </c:pt>
                <c:pt idx="2">
                  <c:v>3.7518375282151899</c:v>
                </c:pt>
                <c:pt idx="3">
                  <c:v>4.1966868815735427</c:v>
                </c:pt>
                <c:pt idx="4">
                  <c:v>4.4684214221603193</c:v>
                </c:pt>
                <c:pt idx="5">
                  <c:v>4.1637252094496189</c:v>
                </c:pt>
                <c:pt idx="6">
                  <c:v>3.7699038963905389</c:v>
                </c:pt>
                <c:pt idx="7">
                  <c:v>5.5</c:v>
                </c:pt>
                <c:pt idx="8">
                  <c:v>5.1338369412776723</c:v>
                </c:pt>
                <c:pt idx="9">
                  <c:v>4.9113144196892184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0C-4D6A-90F1-6214CAFD5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4038032"/>
        <c:axId val="274047184"/>
      </c:barChart>
      <c:lineChart>
        <c:grouping val="standard"/>
        <c:varyColors val="0"/>
        <c:ser>
          <c:idx val="0"/>
          <c:order val="0"/>
          <c:tx>
            <c:strRef>
              <c:f>G2_32!$I$9</c:f>
              <c:strCache>
                <c:ptCount val="1"/>
                <c:pt idx="0">
                  <c:v>15 − 19 </c:v>
                </c:pt>
              </c:strCache>
            </c:strRef>
          </c:tx>
          <c:spPr>
            <a:ln w="22225" cap="rnd">
              <a:solidFill>
                <a:schemeClr val="accent3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G2_32!$J$7:$S$7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G2_32!$J$21:$S$21</c:f>
              <c:numCache>
                <c:formatCode>0.0</c:formatCode>
                <c:ptCount val="10"/>
                <c:pt idx="0">
                  <c:v>1.9780643408084786</c:v>
                </c:pt>
                <c:pt idx="1">
                  <c:v>2.1800062285892245</c:v>
                </c:pt>
                <c:pt idx="2">
                  <c:v>1.9977810114025596</c:v>
                </c:pt>
                <c:pt idx="3">
                  <c:v>2.5299184172375564</c:v>
                </c:pt>
                <c:pt idx="4">
                  <c:v>2.5801373157825687</c:v>
                </c:pt>
                <c:pt idx="5">
                  <c:v>2.3466522718667879</c:v>
                </c:pt>
                <c:pt idx="6">
                  <c:v>2.2563488591623901</c:v>
                </c:pt>
                <c:pt idx="7">
                  <c:v>2.9</c:v>
                </c:pt>
                <c:pt idx="8">
                  <c:v>2.7270910636830616</c:v>
                </c:pt>
                <c:pt idx="9">
                  <c:v>2.5242534065551454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90C-4D6A-90F1-6214CAFD5AA4}"/>
            </c:ext>
          </c:extLst>
        </c:ser>
        <c:ser>
          <c:idx val="1"/>
          <c:order val="1"/>
          <c:tx>
            <c:strRef>
              <c:f>G2_32!$I$10</c:f>
              <c:strCache>
                <c:ptCount val="1"/>
                <c:pt idx="0">
                  <c:v>20 − 24 </c:v>
                </c:pt>
              </c:strCache>
            </c:strRef>
          </c:tx>
          <c:spPr>
            <a:ln w="22225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G2_32!$J$7:$S$7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G2_32!$J$22:$S$22</c:f>
              <c:numCache>
                <c:formatCode>0.0</c:formatCode>
                <c:ptCount val="10"/>
                <c:pt idx="0">
                  <c:v>3.619297721038468</c:v>
                </c:pt>
                <c:pt idx="1">
                  <c:v>3.6401608047678136</c:v>
                </c:pt>
                <c:pt idx="2">
                  <c:v>3.5604024184484633</c:v>
                </c:pt>
                <c:pt idx="3">
                  <c:v>4.1531007255108054</c:v>
                </c:pt>
                <c:pt idx="4">
                  <c:v>4.4636972594696287</c:v>
                </c:pt>
                <c:pt idx="5">
                  <c:v>4.2020644925550377</c:v>
                </c:pt>
                <c:pt idx="6">
                  <c:v>3.9154863437492766</c:v>
                </c:pt>
                <c:pt idx="7">
                  <c:v>6.1</c:v>
                </c:pt>
                <c:pt idx="8">
                  <c:v>5.6599156686750618</c:v>
                </c:pt>
                <c:pt idx="9">
                  <c:v>5.5075407840361992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90C-4D6A-90F1-6214CAFD5AA4}"/>
            </c:ext>
          </c:extLst>
        </c:ser>
        <c:ser>
          <c:idx val="2"/>
          <c:order val="2"/>
          <c:tx>
            <c:strRef>
              <c:f>G2_32!$I$11</c:f>
              <c:strCache>
                <c:ptCount val="1"/>
                <c:pt idx="0">
                  <c:v>25 − 29 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G2_32!$J$7:$S$7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G2_32!$J$23:$S$23</c:f>
              <c:numCache>
                <c:formatCode>0.0</c:formatCode>
                <c:ptCount val="10"/>
                <c:pt idx="0">
                  <c:v>5.931386366812661</c:v>
                </c:pt>
                <c:pt idx="1">
                  <c:v>6.357007013384818</c:v>
                </c:pt>
                <c:pt idx="2">
                  <c:v>5.8087610994071346</c:v>
                </c:pt>
                <c:pt idx="3">
                  <c:v>6.3211283089107928</c:v>
                </c:pt>
                <c:pt idx="4">
                  <c:v>7.2574484339190217</c:v>
                </c:pt>
                <c:pt idx="5">
                  <c:v>6.2615034357793515</c:v>
                </c:pt>
                <c:pt idx="6">
                  <c:v>6.112488914143694</c:v>
                </c:pt>
                <c:pt idx="7">
                  <c:v>8.8000000000000007</c:v>
                </c:pt>
                <c:pt idx="8">
                  <c:v>8.6542400655469063</c:v>
                </c:pt>
                <c:pt idx="9">
                  <c:v>8.4819073741955897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90C-4D6A-90F1-6214CAFD5AA4}"/>
            </c:ext>
          </c:extLst>
        </c:ser>
        <c:ser>
          <c:idx val="3"/>
          <c:order val="3"/>
          <c:tx>
            <c:strRef>
              <c:f>G2_32!$I$12</c:f>
              <c:strCache>
                <c:ptCount val="1"/>
                <c:pt idx="0">
                  <c:v>30 − 34 </c:v>
                </c:pt>
              </c:strCache>
            </c:strRef>
          </c:tx>
          <c:spPr>
            <a:ln w="2222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G2_32!$J$7:$S$7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G2_32!$J$24:$S$24</c:f>
              <c:numCache>
                <c:formatCode>0.0</c:formatCode>
                <c:ptCount val="10"/>
                <c:pt idx="0">
                  <c:v>6.7215131304239879</c:v>
                </c:pt>
                <c:pt idx="1">
                  <c:v>6.6353838257936797</c:v>
                </c:pt>
                <c:pt idx="2">
                  <c:v>6.3051878304295057</c:v>
                </c:pt>
                <c:pt idx="3">
                  <c:v>7.4422404665369166</c:v>
                </c:pt>
                <c:pt idx="4">
                  <c:v>7.3592664366403557</c:v>
                </c:pt>
                <c:pt idx="5">
                  <c:v>7.2055811021817302</c:v>
                </c:pt>
                <c:pt idx="6">
                  <c:v>6.4046945202400432</c:v>
                </c:pt>
                <c:pt idx="7">
                  <c:v>9.5</c:v>
                </c:pt>
                <c:pt idx="8">
                  <c:v>8.6192200082231061</c:v>
                </c:pt>
                <c:pt idx="9">
                  <c:v>8.4745544684365299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90C-4D6A-90F1-6214CAFD5AA4}"/>
            </c:ext>
          </c:extLst>
        </c:ser>
        <c:ser>
          <c:idx val="4"/>
          <c:order val="4"/>
          <c:tx>
            <c:strRef>
              <c:f>G2_32!$I$13</c:f>
              <c:strCache>
                <c:ptCount val="1"/>
                <c:pt idx="0">
                  <c:v>35 − 39 </c:v>
                </c:pt>
              </c:strCache>
            </c:strRef>
          </c:tx>
          <c:spPr>
            <a:ln w="22225" cap="rnd">
              <a:solidFill>
                <a:schemeClr val="accent4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G2_32!$J$7:$S$7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G2_32!$J$25:$S$25</c:f>
              <c:numCache>
                <c:formatCode>0.0</c:formatCode>
                <c:ptCount val="10"/>
                <c:pt idx="0">
                  <c:v>4.6787079568026986</c:v>
                </c:pt>
                <c:pt idx="1">
                  <c:v>4.7735509915431535</c:v>
                </c:pt>
                <c:pt idx="2">
                  <c:v>4.8269699650213065</c:v>
                </c:pt>
                <c:pt idx="3">
                  <c:v>5.0928067472952883</c:v>
                </c:pt>
                <c:pt idx="4">
                  <c:v>5.5701105424862325</c:v>
                </c:pt>
                <c:pt idx="5">
                  <c:v>5.3214591038553145</c:v>
                </c:pt>
                <c:pt idx="6">
                  <c:v>4.6939337618360968</c:v>
                </c:pt>
                <c:pt idx="7">
                  <c:v>7</c:v>
                </c:pt>
                <c:pt idx="8">
                  <c:v>6.7033336649470128</c:v>
                </c:pt>
                <c:pt idx="9">
                  <c:v>6.4963926281319742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490C-4D6A-90F1-6214CAFD5AA4}"/>
            </c:ext>
          </c:extLst>
        </c:ser>
        <c:ser>
          <c:idx val="5"/>
          <c:order val="5"/>
          <c:tx>
            <c:strRef>
              <c:f>G2_32!$I$14</c:f>
              <c:strCache>
                <c:ptCount val="1"/>
                <c:pt idx="0">
                  <c:v>40 − 44 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G2_32!$J$7:$S$7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G2_32!$J$26:$S$26</c:f>
              <c:numCache>
                <c:formatCode>0.0</c:formatCode>
                <c:ptCount val="10"/>
                <c:pt idx="0">
                  <c:v>2.0209983954161093</c:v>
                </c:pt>
                <c:pt idx="1">
                  <c:v>1.9477383699093203</c:v>
                </c:pt>
                <c:pt idx="2">
                  <c:v>2.2216036782746746</c:v>
                </c:pt>
                <c:pt idx="3">
                  <c:v>2.2615570026434426</c:v>
                </c:pt>
                <c:pt idx="4">
                  <c:v>2.495216703105132</c:v>
                </c:pt>
                <c:pt idx="5">
                  <c:v>2.4692278305271103</c:v>
                </c:pt>
                <c:pt idx="6">
                  <c:v>2.1651461816983355</c:v>
                </c:pt>
                <c:pt idx="7">
                  <c:v>3.2</c:v>
                </c:pt>
                <c:pt idx="8">
                  <c:v>3.1009509129444299</c:v>
                </c:pt>
                <c:pt idx="9">
                  <c:v>2.8299394732912977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490C-4D6A-90F1-6214CAFD5AA4}"/>
            </c:ext>
          </c:extLst>
        </c:ser>
        <c:ser>
          <c:idx val="6"/>
          <c:order val="6"/>
          <c:tx>
            <c:strRef>
              <c:f>G2_32!$I$15</c:f>
              <c:strCache>
                <c:ptCount val="1"/>
                <c:pt idx="0">
                  <c:v>45 − 49 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G2_32!$J$7:$S$7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G2_32!$J$27:$S$27</c:f>
              <c:numCache>
                <c:formatCode>0.0</c:formatCode>
                <c:ptCount val="10"/>
                <c:pt idx="0">
                  <c:v>0.16256770267450965</c:v>
                </c:pt>
                <c:pt idx="1">
                  <c:v>0.17643588485353065</c:v>
                </c:pt>
                <c:pt idx="2">
                  <c:v>0.23052810615538158</c:v>
                </c:pt>
                <c:pt idx="3">
                  <c:v>0.23898873623325301</c:v>
                </c:pt>
                <c:pt idx="4">
                  <c:v>0.261894866291284</c:v>
                </c:pt>
                <c:pt idx="5">
                  <c:v>0.18484961363629998</c:v>
                </c:pt>
                <c:pt idx="6">
                  <c:v>0.16790473843420706</c:v>
                </c:pt>
                <c:pt idx="7">
                  <c:v>0.4</c:v>
                </c:pt>
                <c:pt idx="8">
                  <c:v>0.31029788597053171</c:v>
                </c:pt>
                <c:pt idx="9">
                  <c:v>0.30929454264277689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490C-4D6A-90F1-6214CAFD5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4038032"/>
        <c:axId val="274047184"/>
      </c:lineChart>
      <c:catAx>
        <c:axId val="274038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4047184"/>
        <c:crosses val="autoZero"/>
        <c:auto val="1"/>
        <c:lblAlgn val="ctr"/>
        <c:lblOffset val="100"/>
        <c:noMultiLvlLbl val="0"/>
      </c:catAx>
      <c:valAx>
        <c:axId val="274047184"/>
        <c:scaling>
          <c:orientation val="minMax"/>
          <c:max val="1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</a:rPr>
                  <a:t>spontánne potraty na 1 000 žien v danom veku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4.9687010954616593E-3"/>
              <c:y val="0.1393971289303122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403803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816375225824044E-3"/>
          <c:y val="0.83908748248574205"/>
          <c:w val="0.98981533646322384"/>
          <c:h val="6.96125869928690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2.32 Vývoj počtu potratov vo vekových skupinách žien</a:t>
            </a:r>
            <a:r>
              <a:rPr lang="sk-SK" sz="1000" b="1" baseline="30000"/>
              <a:t>1)</a:t>
            </a:r>
          </a:p>
          <a:p>
            <a:pPr>
              <a:defRPr sz="1000"/>
            </a:pPr>
            <a:endParaRPr lang="sk-SK" sz="1000" b="1"/>
          </a:p>
          <a:p>
            <a:pPr>
              <a:defRPr sz="1000"/>
            </a:pPr>
            <a:r>
              <a:rPr lang="sk-SK" sz="1000" b="1"/>
              <a:t>Umelé prerušenia tehotenstva</a:t>
            </a:r>
          </a:p>
        </c:rich>
      </c:tx>
      <c:layout>
        <c:manualLayout>
          <c:xMode val="edge"/>
          <c:yMode val="edge"/>
          <c:x val="0.19897085289514868"/>
          <c:y val="5.0153189879391814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6.777503912363067E-2"/>
          <c:y val="0.13700947278859285"/>
          <c:w val="0.91980320813771521"/>
          <c:h val="0.71544745522686293"/>
        </c:manualLayout>
      </c:layout>
      <c:barChart>
        <c:barDir val="col"/>
        <c:grouping val="clustered"/>
        <c:varyColors val="0"/>
        <c:ser>
          <c:idx val="7"/>
          <c:order val="7"/>
          <c:tx>
            <c:strRef>
              <c:f>G2_32!$I$8</c:f>
              <c:strCache>
                <c:ptCount val="1"/>
                <c:pt idx="0">
                  <c:v>Spolu</c:v>
                </c:pt>
              </c:strCache>
            </c:strRef>
          </c:tx>
          <c:spPr>
            <a:solidFill>
              <a:schemeClr val="accent2">
                <a:alpha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G2_32!$J$8:$S$8</c:f>
              <c:numCache>
                <c:formatCode>0.0</c:formatCode>
                <c:ptCount val="10"/>
                <c:pt idx="0">
                  <c:v>6.1845923841350805</c:v>
                </c:pt>
                <c:pt idx="1">
                  <c:v>5.9034794772639207</c:v>
                </c:pt>
                <c:pt idx="2">
                  <c:v>5.5886202958532243</c:v>
                </c:pt>
                <c:pt idx="3">
                  <c:v>5.2671090777519174</c:v>
                </c:pt>
                <c:pt idx="4">
                  <c:v>4.9268767540755283</c:v>
                </c:pt>
                <c:pt idx="5">
                  <c:v>4.6721315241010624</c:v>
                </c:pt>
                <c:pt idx="6">
                  <c:v>4.6489050300627648</c:v>
                </c:pt>
                <c:pt idx="7">
                  <c:v>4.5301769367012001</c:v>
                </c:pt>
                <c:pt idx="8">
                  <c:v>4.2814647471171661</c:v>
                </c:pt>
                <c:pt idx="9">
                  <c:v>3.8768085933269201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BD1-43FE-B5F3-A99B23BEE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4038032"/>
        <c:axId val="274047184"/>
      </c:barChart>
      <c:lineChart>
        <c:grouping val="standard"/>
        <c:varyColors val="0"/>
        <c:ser>
          <c:idx val="0"/>
          <c:order val="0"/>
          <c:tx>
            <c:strRef>
              <c:f>G2_32!$I$9</c:f>
              <c:strCache>
                <c:ptCount val="1"/>
                <c:pt idx="0">
                  <c:v>15 − 19 </c:v>
                </c:pt>
              </c:strCache>
            </c:strRef>
          </c:tx>
          <c:spPr>
            <a:ln w="22225" cap="rnd" cmpd="sng">
              <a:solidFill>
                <a:schemeClr val="accent3">
                  <a:lumMod val="20000"/>
                  <a:lumOff val="8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G2_32!$J$7:$S$7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G2_32!$J$9:$S$9</c:f>
              <c:numCache>
                <c:formatCode>0.0</c:formatCode>
                <c:ptCount val="10"/>
                <c:pt idx="0">
                  <c:v>4.1141210411064515</c:v>
                </c:pt>
                <c:pt idx="1">
                  <c:v>3.9955737259553268</c:v>
                </c:pt>
                <c:pt idx="2">
                  <c:v>3.9540856004230598</c:v>
                </c:pt>
                <c:pt idx="3">
                  <c:v>3.9014753119758945</c:v>
                </c:pt>
                <c:pt idx="4">
                  <c:v>3.4328945642191808</c:v>
                </c:pt>
                <c:pt idx="5">
                  <c:v>3.3887758047405372</c:v>
                </c:pt>
                <c:pt idx="6">
                  <c:v>3.3768486327600367</c:v>
                </c:pt>
                <c:pt idx="7">
                  <c:v>3.5276252774208618</c:v>
                </c:pt>
                <c:pt idx="8">
                  <c:v>3.0954050866517511</c:v>
                </c:pt>
                <c:pt idx="9">
                  <c:v>2.8882523303844145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BD1-43FE-B5F3-A99B23BEE739}"/>
            </c:ext>
          </c:extLst>
        </c:ser>
        <c:ser>
          <c:idx val="1"/>
          <c:order val="1"/>
          <c:tx>
            <c:strRef>
              <c:f>G2_32!$I$10</c:f>
              <c:strCache>
                <c:ptCount val="1"/>
                <c:pt idx="0">
                  <c:v>20 − 24 </c:v>
                </c:pt>
              </c:strCache>
            </c:strRef>
          </c:tx>
          <c:spPr>
            <a:ln w="22225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G2_32!$J$7:$S$7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G2_32!$J$10:$S$10</c:f>
              <c:numCache>
                <c:formatCode>0.0</c:formatCode>
                <c:ptCount val="10"/>
                <c:pt idx="0">
                  <c:v>7.9978159410304084</c:v>
                </c:pt>
                <c:pt idx="1">
                  <c:v>7.5566549844961033</c:v>
                </c:pt>
                <c:pt idx="2">
                  <c:v>7.0661135555075489</c:v>
                </c:pt>
                <c:pt idx="3">
                  <c:v>6.9731073909811059</c:v>
                </c:pt>
                <c:pt idx="4">
                  <c:v>6.8183724580891782</c:v>
                </c:pt>
                <c:pt idx="5">
                  <c:v>6.6653436778459225</c:v>
                </c:pt>
                <c:pt idx="6">
                  <c:v>6.8653290959657927</c:v>
                </c:pt>
                <c:pt idx="7">
                  <c:v>7.2859493640318354</c:v>
                </c:pt>
                <c:pt idx="8">
                  <c:v>6.7238095913583447</c:v>
                </c:pt>
                <c:pt idx="9">
                  <c:v>6.4022411510833575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BD1-43FE-B5F3-A99B23BEE739}"/>
            </c:ext>
          </c:extLst>
        </c:ser>
        <c:ser>
          <c:idx val="2"/>
          <c:order val="2"/>
          <c:tx>
            <c:strRef>
              <c:f>G2_32!$I$11</c:f>
              <c:strCache>
                <c:ptCount val="1"/>
                <c:pt idx="0">
                  <c:v>25 − 29 </c:v>
                </c:pt>
              </c:strCache>
            </c:strRef>
          </c:tx>
          <c:spPr>
            <a:ln w="2222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G2_32!$J$7:$S$7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G2_32!$J$11:$S$11</c:f>
              <c:numCache>
                <c:formatCode>0.0</c:formatCode>
                <c:ptCount val="10"/>
                <c:pt idx="0">
                  <c:v>8.2717257160182953</c:v>
                </c:pt>
                <c:pt idx="1">
                  <c:v>7.7755524513186467</c:v>
                </c:pt>
                <c:pt idx="2">
                  <c:v>7.5460064155735482</c:v>
                </c:pt>
                <c:pt idx="3">
                  <c:v>7.0306937001086833</c:v>
                </c:pt>
                <c:pt idx="4">
                  <c:v>6.6921313980137507</c:v>
                </c:pt>
                <c:pt idx="5">
                  <c:v>6.6457084558852157</c:v>
                </c:pt>
                <c:pt idx="6">
                  <c:v>6.914387981073058</c:v>
                </c:pt>
                <c:pt idx="7">
                  <c:v>6.6226793983853121</c:v>
                </c:pt>
                <c:pt idx="8">
                  <c:v>6.5205516864672948</c:v>
                </c:pt>
                <c:pt idx="9">
                  <c:v>5.6365198257802964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BD1-43FE-B5F3-A99B23BEE739}"/>
            </c:ext>
          </c:extLst>
        </c:ser>
        <c:ser>
          <c:idx val="3"/>
          <c:order val="3"/>
          <c:tx>
            <c:strRef>
              <c:f>G2_32!$I$12</c:f>
              <c:strCache>
                <c:ptCount val="1"/>
                <c:pt idx="0">
                  <c:v>30 − 34 </c:v>
                </c:pt>
              </c:strCache>
            </c:strRef>
          </c:tx>
          <c:spPr>
            <a:ln w="22225" cap="rnd" cmpd="sng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G2_32!$J$7:$S$7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G2_32!$J$12:$S$12</c:f>
              <c:numCache>
                <c:formatCode>0.0</c:formatCode>
                <c:ptCount val="10"/>
                <c:pt idx="0">
                  <c:v>9.0101680378282598</c:v>
                </c:pt>
                <c:pt idx="1">
                  <c:v>8.5645941784588313</c:v>
                </c:pt>
                <c:pt idx="2">
                  <c:v>7.718740264390104</c:v>
                </c:pt>
                <c:pt idx="3">
                  <c:v>7.3107687106611854</c:v>
                </c:pt>
                <c:pt idx="4">
                  <c:v>6.886609632745663</c:v>
                </c:pt>
                <c:pt idx="5">
                  <c:v>6.4415698521160722</c:v>
                </c:pt>
                <c:pt idx="6">
                  <c:v>6.1920103248509397</c:v>
                </c:pt>
                <c:pt idx="7">
                  <c:v>6.4533569251941412</c:v>
                </c:pt>
                <c:pt idx="8">
                  <c:v>6.1071611227549418</c:v>
                </c:pt>
                <c:pt idx="9">
                  <c:v>5.7371756116009296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BD1-43FE-B5F3-A99B23BEE739}"/>
            </c:ext>
          </c:extLst>
        </c:ser>
        <c:ser>
          <c:idx val="4"/>
          <c:order val="4"/>
          <c:tx>
            <c:strRef>
              <c:f>G2_32!$I$13</c:f>
              <c:strCache>
                <c:ptCount val="1"/>
                <c:pt idx="0">
                  <c:v>35 − 39 </c:v>
                </c:pt>
              </c:strCache>
            </c:strRef>
          </c:tx>
          <c:spPr>
            <a:ln w="22225" cap="rnd">
              <a:solidFill>
                <a:schemeClr val="accent4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Pt>
            <c:idx val="7"/>
            <c:marker>
              <c:symbol val="none"/>
            </c:marker>
            <c:bubble3D val="0"/>
            <c:spPr>
              <a:ln w="22225" cap="rnd" cmpd="sng">
                <a:solidFill>
                  <a:schemeClr val="accent4">
                    <a:lumMod val="75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2BD1-43FE-B5F3-A99B23BEE739}"/>
              </c:ext>
            </c:extLst>
          </c:dPt>
          <c:cat>
            <c:numRef>
              <c:f>G2_32!$J$7:$S$7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G2_32!$J$13:$S$13</c:f>
              <c:numCache>
                <c:formatCode>0.0</c:formatCode>
                <c:ptCount val="10"/>
                <c:pt idx="0">
                  <c:v>7.9454981278247008</c:v>
                </c:pt>
                <c:pt idx="1">
                  <c:v>7.5660556551619411</c:v>
                </c:pt>
                <c:pt idx="2">
                  <c:v>7.1304449343756602</c:v>
                </c:pt>
                <c:pt idx="3">
                  <c:v>6.6960977603326945</c:v>
                </c:pt>
                <c:pt idx="4">
                  <c:v>6.1221442436912046</c:v>
                </c:pt>
                <c:pt idx="5">
                  <c:v>5.7877725304818117</c:v>
                </c:pt>
                <c:pt idx="6">
                  <c:v>5.9160230252727128</c:v>
                </c:pt>
                <c:pt idx="7">
                  <c:v>5.3940496449738866</c:v>
                </c:pt>
                <c:pt idx="8">
                  <c:v>5.2584454898170918</c:v>
                </c:pt>
                <c:pt idx="9">
                  <c:v>4.8626844228325137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2BD1-43FE-B5F3-A99B23BEE739}"/>
            </c:ext>
          </c:extLst>
        </c:ser>
        <c:ser>
          <c:idx val="5"/>
          <c:order val="5"/>
          <c:tx>
            <c:strRef>
              <c:f>G2_32!$I$14</c:f>
              <c:strCache>
                <c:ptCount val="1"/>
                <c:pt idx="0">
                  <c:v>40 − 44 </c:v>
                </c:pt>
              </c:strCache>
            </c:strRef>
          </c:tx>
          <c:spPr>
            <a:ln w="22225" cap="rnd" cmpd="sng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G2_32!$J$7:$S$7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G2_32!$J$14:$S$14</c:f>
              <c:numCache>
                <c:formatCode>0.0</c:formatCode>
                <c:ptCount val="10"/>
                <c:pt idx="0">
                  <c:v>3.9531616965282139</c:v>
                </c:pt>
                <c:pt idx="1">
                  <c:v>3.986693137307507</c:v>
                </c:pt>
                <c:pt idx="2">
                  <c:v>3.979299395888745</c:v>
                </c:pt>
                <c:pt idx="3">
                  <c:v>3.5460817037062755</c:v>
                </c:pt>
                <c:pt idx="4">
                  <c:v>3.2806591969808356</c:v>
                </c:pt>
                <c:pt idx="5">
                  <c:v>2.9817090783723597</c:v>
                </c:pt>
                <c:pt idx="6">
                  <c:v>2.8700774966698863</c:v>
                </c:pt>
                <c:pt idx="7">
                  <c:v>2.6570239970981309</c:v>
                </c:pt>
                <c:pt idx="8">
                  <c:v>2.6294613004499552</c:v>
                </c:pt>
                <c:pt idx="9">
                  <c:v>2.3108109660154588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2BD1-43FE-B5F3-A99B23BEE739}"/>
            </c:ext>
          </c:extLst>
        </c:ser>
        <c:ser>
          <c:idx val="6"/>
          <c:order val="6"/>
          <c:tx>
            <c:strRef>
              <c:f>G2_32!$I$15</c:f>
              <c:strCache>
                <c:ptCount val="1"/>
                <c:pt idx="0">
                  <c:v>45 − 49 </c:v>
                </c:pt>
              </c:strCache>
            </c:strRef>
          </c:tx>
          <c:spPr>
            <a:ln w="22225" cap="rnd" cmpd="sng">
              <a:solidFill>
                <a:schemeClr val="tx1">
                  <a:lumMod val="50000"/>
                  <a:lumOff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9"/>
            <c:marker>
              <c:symbol val="none"/>
            </c:marker>
            <c:bubble3D val="0"/>
            <c:spPr>
              <a:ln w="22225" cap="rnd" cmpd="sng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2BD1-43FE-B5F3-A99B23BEE739}"/>
              </c:ext>
            </c:extLst>
          </c:dPt>
          <c:cat>
            <c:numRef>
              <c:f>G2_32!$J$7:$S$7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G2_32!$J$15:$S$15</c:f>
              <c:numCache>
                <c:formatCode>0.0</c:formatCode>
                <c:ptCount val="10"/>
                <c:pt idx="0">
                  <c:v>0.3251354053490193</c:v>
                </c:pt>
                <c:pt idx="1">
                  <c:v>0.28119469148531445</c:v>
                </c:pt>
                <c:pt idx="2">
                  <c:v>0.35422611433631801</c:v>
                </c:pt>
                <c:pt idx="3">
                  <c:v>0.24467894423880662</c:v>
                </c:pt>
                <c:pt idx="4">
                  <c:v>0.29605506624232109</c:v>
                </c:pt>
                <c:pt idx="5">
                  <c:v>0.24646615151506665</c:v>
                </c:pt>
                <c:pt idx="6">
                  <c:v>0.23290012105390012</c:v>
                </c:pt>
                <c:pt idx="7">
                  <c:v>0.25491358949547915</c:v>
                </c:pt>
                <c:pt idx="8">
                  <c:v>0.22021140294682895</c:v>
                </c:pt>
                <c:pt idx="9">
                  <c:v>0.24646908866846284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2BD1-43FE-B5F3-A99B23BEE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4038032"/>
        <c:axId val="274047184"/>
      </c:lineChart>
      <c:catAx>
        <c:axId val="274038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0144796557120497"/>
              <c:y val="0.91267069489867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4047184"/>
        <c:crosses val="autoZero"/>
        <c:auto val="1"/>
        <c:lblAlgn val="ctr"/>
        <c:lblOffset val="100"/>
        <c:noMultiLvlLbl val="0"/>
      </c:catAx>
      <c:valAx>
        <c:axId val="274047184"/>
        <c:scaling>
          <c:orientation val="minMax"/>
          <c:max val="1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ysClr val="windowText" lastClr="000000"/>
                    </a:solidFill>
                  </a:rPr>
                  <a:t>UPT na 1 000 žien v danom veku</a:t>
                </a:r>
              </a:p>
            </c:rich>
          </c:tx>
          <c:layout>
            <c:manualLayout>
              <c:xMode val="edge"/>
              <c:yMode val="edge"/>
              <c:x val="0"/>
              <c:y val="0.185826771653543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403803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2.33 Vývoj incidencie detí s vrodenou chybou na 1 000 živonarodených detí v SR podľa pohlavia</a:t>
            </a:r>
          </a:p>
        </c:rich>
      </c:tx>
      <c:layout>
        <c:manualLayout>
          <c:xMode val="edge"/>
          <c:yMode val="edge"/>
          <c:x val="0.1705599846660691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316007338029348"/>
          <c:y val="9.9468375788685323E-2"/>
          <c:w val="0.86771050231471525"/>
          <c:h val="0.72639230945204647"/>
        </c:manualLayout>
      </c:layout>
      <c:lineChart>
        <c:grouping val="standard"/>
        <c:varyColors val="0"/>
        <c:ser>
          <c:idx val="0"/>
          <c:order val="0"/>
          <c:tx>
            <c:strRef>
              <c:f>G2_33!$I$6</c:f>
              <c:strCache>
                <c:ptCount val="1"/>
                <c:pt idx="0">
                  <c:v>chlapci</c:v>
                </c:pt>
              </c:strCache>
            </c:strRef>
          </c:tx>
          <c:spPr>
            <a:ln w="2222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1003431080225273E-2"/>
                  <c:y val="-2.41765362215818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154-4821-8A32-107F6F29096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G2_33!$H$7:$H$16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G2_33!$I$7:$I$16</c:f>
              <c:numCache>
                <c:formatCode>0.0</c:formatCode>
                <c:ptCount val="10"/>
                <c:pt idx="0">
                  <c:v>27.44745130809282</c:v>
                </c:pt>
                <c:pt idx="1">
                  <c:v>41.400718496041293</c:v>
                </c:pt>
                <c:pt idx="2">
                  <c:v>32.38563488670372</c:v>
                </c:pt>
                <c:pt idx="3">
                  <c:v>30.925266903914594</c:v>
                </c:pt>
                <c:pt idx="4">
                  <c:v>40.532998465187667</c:v>
                </c:pt>
                <c:pt idx="5">
                  <c:v>41.690695071067537</c:v>
                </c:pt>
                <c:pt idx="6">
                  <c:v>48.332381688106679</c:v>
                </c:pt>
                <c:pt idx="7">
                  <c:v>42.360315427647102</c:v>
                </c:pt>
                <c:pt idx="8">
                  <c:v>36.299999999999997</c:v>
                </c:pt>
                <c:pt idx="9">
                  <c:v>40.5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FF-4944-B2DA-C9A5C3CEACC0}"/>
            </c:ext>
          </c:extLst>
        </c:ser>
        <c:ser>
          <c:idx val="1"/>
          <c:order val="1"/>
          <c:tx>
            <c:strRef>
              <c:f>G2_33!$J$6</c:f>
              <c:strCache>
                <c:ptCount val="1"/>
                <c:pt idx="0">
                  <c:v>dievčatá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G2_33!$H$7:$H$16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G2_33!$J$7:$J$16</c:f>
              <c:numCache>
                <c:formatCode>0.0</c:formatCode>
                <c:ptCount val="10"/>
                <c:pt idx="0">
                  <c:v>20.943466109970036</c:v>
                </c:pt>
                <c:pt idx="1">
                  <c:v>27.285586658725432</c:v>
                </c:pt>
                <c:pt idx="2">
                  <c:v>23.397495795178472</c:v>
                </c:pt>
                <c:pt idx="3">
                  <c:v>23.428507778561617</c:v>
                </c:pt>
                <c:pt idx="4">
                  <c:v>30.073513031855647</c:v>
                </c:pt>
                <c:pt idx="5">
                  <c:v>29.168744212550752</c:v>
                </c:pt>
                <c:pt idx="6">
                  <c:v>33.515392254220458</c:v>
                </c:pt>
                <c:pt idx="7">
                  <c:v>30.35937779367066</c:v>
                </c:pt>
                <c:pt idx="8">
                  <c:v>24.8</c:v>
                </c:pt>
                <c:pt idx="9">
                  <c:v>28.6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FF-4944-B2DA-C9A5C3CEACC0}"/>
            </c:ext>
          </c:extLst>
        </c:ser>
        <c:ser>
          <c:idx val="2"/>
          <c:order val="2"/>
          <c:tx>
            <c:strRef>
              <c:f>G2_33!$K$6</c:f>
              <c:strCache>
                <c:ptCount val="1"/>
                <c:pt idx="0">
                  <c:v>spolu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0587137873130213E-2"/>
                  <c:y val="-1.986731569738554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FF-4944-B2DA-C9A5C3CEACC0}"/>
                </c:ext>
              </c:extLst>
            </c:dLbl>
            <c:dLbl>
              <c:idx val="1"/>
              <c:layout>
                <c:manualLayout>
                  <c:x val="-4.3815650985546524E-2"/>
                  <c:y val="-1.5286717589229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7FF-4944-B2DA-C9A5C3CEACC0}"/>
                </c:ext>
              </c:extLst>
            </c:dLbl>
            <c:dLbl>
              <c:idx val="2"/>
              <c:layout>
                <c:manualLayout>
                  <c:x val="-2.9440090796189082E-2"/>
                  <c:y val="-2.85868007147486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7FF-4944-B2DA-C9A5C3CEACC0}"/>
                </c:ext>
              </c:extLst>
            </c:dLbl>
            <c:dLbl>
              <c:idx val="3"/>
              <c:layout>
                <c:manualLayout>
                  <c:x val="-4.1419724287320284E-2"/>
                  <c:y val="-2.85868007147485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7FF-4944-B2DA-C9A5C3CEACC0}"/>
                </c:ext>
              </c:extLst>
            </c:dLbl>
            <c:dLbl>
              <c:idx val="4"/>
              <c:layout>
                <c:manualLayout>
                  <c:x val="-3.9023797589094043E-2"/>
                  <c:y val="-1.86117383706089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FF-4944-B2DA-C9A5C3CEACC0}"/>
                </c:ext>
              </c:extLst>
            </c:dLbl>
            <c:dLbl>
              <c:idx val="6"/>
              <c:layout>
                <c:manualLayout>
                  <c:x val="-3.6627870890867803E-2"/>
                  <c:y val="-1.86117383706089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FF-4944-B2DA-C9A5C3CEACC0}"/>
                </c:ext>
              </c:extLst>
            </c:dLbl>
            <c:dLbl>
              <c:idx val="9"/>
              <c:layout>
                <c:manualLayout>
                  <c:x val="-2.7044164097962838E-2"/>
                  <c:y val="-2.85868007147485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FF-4944-B2DA-C9A5C3CEAC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G2_33!$H$7:$H$16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G2_33!$K$7:$K$16</c:f>
              <c:numCache>
                <c:formatCode>0.0</c:formatCode>
                <c:ptCount val="10"/>
                <c:pt idx="0">
                  <c:v>24.27</c:v>
                </c:pt>
                <c:pt idx="1">
                  <c:v>34.6</c:v>
                </c:pt>
                <c:pt idx="2">
                  <c:v>28</c:v>
                </c:pt>
                <c:pt idx="3">
                  <c:v>27.256373448658078</c:v>
                </c:pt>
                <c:pt idx="4">
                  <c:v>35.484335095859862</c:v>
                </c:pt>
                <c:pt idx="5">
                  <c:v>35.634240839515606</c:v>
                </c:pt>
                <c:pt idx="6">
                  <c:v>41.21168210595318</c:v>
                </c:pt>
                <c:pt idx="7">
                  <c:v>36.624507711792361</c:v>
                </c:pt>
                <c:pt idx="8">
                  <c:v>30.7</c:v>
                </c:pt>
                <c:pt idx="9">
                  <c:v>34.700000000000003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FF-4944-B2DA-C9A5C3CEA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686047"/>
        <c:axId val="495681887"/>
      </c:lineChart>
      <c:catAx>
        <c:axId val="49568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5681887"/>
        <c:crosses val="autoZero"/>
        <c:auto val="1"/>
        <c:lblAlgn val="ctr"/>
        <c:lblOffset val="100"/>
        <c:noMultiLvlLbl val="0"/>
      </c:catAx>
      <c:valAx>
        <c:axId val="495681887"/>
        <c:scaling>
          <c:orientation val="minMax"/>
          <c:min val="1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detí  s vrodenou chybou na 1 000 živonarodených detí</a:t>
                </a:r>
              </a:p>
            </c:rich>
          </c:tx>
          <c:layout>
            <c:manualLayout>
              <c:xMode val="edge"/>
              <c:yMode val="edge"/>
              <c:x val="1.0580374568237974E-2"/>
              <c:y val="8.482573094822000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568604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2.34 Počet a podiel hlásených vrodených chýb u detí podľa orgánového postihnutia</a:t>
            </a:r>
            <a:r>
              <a:rPr lang="sk-SK" baseline="30000"/>
              <a:t>1) </a:t>
            </a:r>
            <a:r>
              <a:rPr lang="sk-SK" baseline="0"/>
              <a:t>v roku 2020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078210648148148"/>
          <c:y val="0.118975638513948"/>
          <c:w val="0.64371891132342063"/>
          <c:h val="0.6997802519069928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E08D-4983-97BA-345E99E6872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E08D-4983-97BA-345E99E6872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08D-4983-97BA-345E99E6872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08D-4983-97BA-345E99E6872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08D-4983-97BA-345E99E6872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08D-4983-97BA-345E99E6872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08D-4983-97BA-345E99E6872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08D-4983-97BA-345E99E6872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08D-4983-97BA-345E99E6872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08D-4983-97BA-345E99E6872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08D-4983-97BA-345E99E68727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06FD-4F52-AD20-4D6BD290921D}"/>
              </c:ext>
            </c:extLst>
          </c:dPt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AEF36A5-75C3-4584-B4DD-00EE4EC39C68}" type="VALUE"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t> (</a:t>
                    </a:r>
                    <a:fld id="{ACEBE628-982E-479B-BC90-AEB6A67C82B0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E08D-4983-97BA-345E99E68727}"/>
                </c:ext>
              </c:extLst>
            </c:dLbl>
            <c:dLbl>
              <c:idx val="1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8A35E99-2433-4AAF-AEB1-F2BC7F7CF4B7}" type="VALUE"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t> (</a:t>
                    </a:r>
                    <a:fld id="{D5B224FB-0679-46F8-9383-8950332FBD39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E08D-4983-97BA-345E99E68727}"/>
                </c:ext>
              </c:extLst>
            </c:dLbl>
            <c:dLbl>
              <c:idx val="2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BF61B6B-392A-48BE-ACC0-24629F54FC51}" type="VALUE"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t> (</a:t>
                    </a:r>
                    <a:fld id="{262FB807-71E4-4857-8D07-244DFA6BD079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E08D-4983-97BA-345E99E68727}"/>
                </c:ext>
              </c:extLst>
            </c:dLbl>
            <c:dLbl>
              <c:idx val="3"/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63 (</a:t>
                    </a:r>
                    <a:fld id="{FB188E08-F43E-49B2-ADB5-AFE0E06F996F}" type="CELLRANGE">
                      <a:rPr lang="en-US"/>
                      <a:pPr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  <a:endParaRPr lang="en-US" baseline="0"/>
                  </a:p>
                  <a:p>
                    <a:pPr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endParaRPr lang="sk-SK"/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E08D-4983-97BA-345E99E68727}"/>
                </c:ext>
              </c:extLst>
            </c:dLbl>
            <c:dLbl>
              <c:idx val="4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F9CC155-8842-4FE8-BB0B-0C48F0EA21FF}" type="VALUE"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t> (</a:t>
                    </a:r>
                    <a:fld id="{5FF5A59F-AE89-4B43-92B6-5526ED908173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E08D-4983-97BA-345E99E68727}"/>
                </c:ext>
              </c:extLst>
            </c:dLbl>
            <c:dLbl>
              <c:idx val="5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8169D72-57F8-4083-A3E4-C90652D3E4C4}" type="VALUE"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t> (</a:t>
                    </a:r>
                    <a:fld id="{6829CDB1-D4F5-4AC6-937E-AFB7DA212626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E08D-4983-97BA-345E99E68727}"/>
                </c:ext>
              </c:extLst>
            </c:dLbl>
            <c:dLbl>
              <c:idx val="6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F452DB5-0B16-4018-8B69-5F357D13A323}" type="VALUE"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/>
                      <a:t> (</a:t>
                    </a:r>
                    <a:fld id="{5383CFFF-AC58-4867-A5F6-E3D1F46B1DA7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E08D-4983-97BA-345E99E68727}"/>
                </c:ext>
              </c:extLst>
            </c:dLbl>
            <c:dLbl>
              <c:idx val="7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DCAACD7-D993-4BA9-809A-704084D404F5}" type="VALUE"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t> </a:t>
                    </a:r>
                    <a:r>
                      <a:rPr lang="en-US"/>
                      <a:t>(</a:t>
                    </a:r>
                    <a:fld id="{5F3A2904-74D1-45E3-960B-E71A7A9DAE05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E08D-4983-97BA-345E99E68727}"/>
                </c:ext>
              </c:extLst>
            </c:dLbl>
            <c:dLbl>
              <c:idx val="8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A6EA80F-60CA-41E9-8ED3-3AC5015CD9E3}" type="VALUE"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t> (</a:t>
                    </a:r>
                    <a:fld id="{363BAFDD-E163-4327-8235-F3FC07ADD616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E08D-4983-97BA-345E99E68727}"/>
                </c:ext>
              </c:extLst>
            </c:dLbl>
            <c:dLbl>
              <c:idx val="9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BC773FC-D5FE-4E64-90A0-BE3CBB34883E}" type="VALUE"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t> (</a:t>
                    </a:r>
                    <a:fld id="{39AD50C4-4549-4E05-8A93-29A7F22D80E1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E08D-4983-97BA-345E99E68727}"/>
                </c:ext>
              </c:extLst>
            </c:dLbl>
            <c:dLbl>
              <c:idx val="10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E182F36-1231-418E-94C4-71D2B7BBFD0C}" type="VALUE"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t> </a:t>
                    </a:r>
                    <a:r>
                      <a:rPr lang="en-US"/>
                      <a:t>(</a:t>
                    </a:r>
                    <a:fld id="{F567C7F5-DE21-4E32-90F9-09DA7773210F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E08D-4983-97BA-345E99E68727}"/>
                </c:ext>
              </c:extLst>
            </c:dLbl>
            <c:dLbl>
              <c:idx val="11"/>
              <c:layout>
                <c:manualLayout>
                  <c:x val="-7.5595238095239022E-3"/>
                  <c:y val="0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AA65A4A-C3BE-43D3-9FA8-9FE4B8E08533}" type="VALUE"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t> (</a:t>
                    </a:r>
                    <a:fld id="{E0F6FD59-437F-486A-9E3B-B8B765CF28EA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E08D-4983-97BA-345E99E68727}"/>
                </c:ext>
              </c:extLst>
            </c:dLbl>
            <c:dLbl>
              <c:idx val="12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2F61AF0-6D47-48E1-BA38-0BD0F533C2A4}" type="VALUE"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</a:rPr>
                      <a:t> </a:t>
                    </a:r>
                    <a:r>
                      <a:rPr lang="en-US"/>
                      <a:t>(</a:t>
                    </a:r>
                    <a:fld id="{6F35ED3B-CFF6-4090-8E61-53D7570DECCB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sz="800" b="0" i="0" u="none" strike="noStrike" kern="1200" baseline="0">
                          <a:solidFill>
                            <a:sysClr val="windowText" lastClr="000000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06FD-4F52-AD20-4D6BD29092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G2_34!$F$8:$F$20</c:f>
              <c:strCache>
                <c:ptCount val="13"/>
                <c:pt idx="0">
                  <c:v>Ostatné</c:v>
                </c:pt>
                <c:pt idx="1">
                  <c:v>Metabolické poruchy</c:v>
                </c:pt>
                <c:pt idx="2">
                  <c:v>Dýchacia sústava</c:v>
                </c:pt>
                <c:pt idx="3">
                  <c:v>Oko, ucho, tvár a krk</c:v>
                </c:pt>
                <c:pt idx="4">
                  <c:v>Nervový systém</c:v>
                </c:pt>
                <c:pt idx="5">
                  <c:v>Chromozómové anomálie</c:v>
                </c:pt>
                <c:pt idx="6">
                  <c:v>Rázšte pery a podnebia</c:v>
                </c:pt>
                <c:pt idx="7">
                  <c:v>Iné VCH </c:v>
                </c:pt>
                <c:pt idx="8">
                  <c:v>Iné VCH tráviacej sústavy</c:v>
                </c:pt>
                <c:pt idx="9">
                  <c:v>Močová sústava</c:v>
                </c:pt>
                <c:pt idx="10">
                  <c:v>Genitálne orgány</c:v>
                </c:pt>
                <c:pt idx="11">
                  <c:v>Svaly a kosti</c:v>
                </c:pt>
                <c:pt idx="12">
                  <c:v>Obehová sústava</c:v>
                </c:pt>
              </c:strCache>
            </c:strRef>
          </c:cat>
          <c:val>
            <c:numRef>
              <c:f>G2_34!$G$8:$G$20</c:f>
              <c:numCache>
                <c:formatCode>General</c:formatCode>
                <c:ptCount val="13"/>
                <c:pt idx="0">
                  <c:v>7</c:v>
                </c:pt>
                <c:pt idx="1">
                  <c:v>8</c:v>
                </c:pt>
                <c:pt idx="2">
                  <c:v>37</c:v>
                </c:pt>
                <c:pt idx="3">
                  <c:v>63</c:v>
                </c:pt>
                <c:pt idx="4">
                  <c:v>73</c:v>
                </c:pt>
                <c:pt idx="5">
                  <c:v>81</c:v>
                </c:pt>
                <c:pt idx="6">
                  <c:v>86</c:v>
                </c:pt>
                <c:pt idx="7">
                  <c:v>115</c:v>
                </c:pt>
                <c:pt idx="8">
                  <c:v>126</c:v>
                </c:pt>
                <c:pt idx="9">
                  <c:v>270</c:v>
                </c:pt>
                <c:pt idx="10">
                  <c:v>298</c:v>
                </c:pt>
                <c:pt idx="11">
                  <c:v>414</c:v>
                </c:pt>
                <c:pt idx="12">
                  <c:v>647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G2_34!$H$8:$H$20</c15:f>
                <c15:dlblRangeCache>
                  <c:ptCount val="13"/>
                  <c:pt idx="0">
                    <c:v>0,3 %</c:v>
                  </c:pt>
                  <c:pt idx="1">
                    <c:v>0,4 %</c:v>
                  </c:pt>
                  <c:pt idx="2">
                    <c:v>1,7 %</c:v>
                  </c:pt>
                  <c:pt idx="3">
                    <c:v>2,8 %</c:v>
                  </c:pt>
                  <c:pt idx="4">
                    <c:v>3,3 %</c:v>
                  </c:pt>
                  <c:pt idx="5">
                    <c:v>3,6 %</c:v>
                  </c:pt>
                  <c:pt idx="6">
                    <c:v>3,9 %</c:v>
                  </c:pt>
                  <c:pt idx="7">
                    <c:v>5,2 %</c:v>
                  </c:pt>
                  <c:pt idx="8">
                    <c:v>5,7 %</c:v>
                  </c:pt>
                  <c:pt idx="9">
                    <c:v>12,1 %</c:v>
                  </c:pt>
                  <c:pt idx="10">
                    <c:v>13,4 %</c:v>
                  </c:pt>
                  <c:pt idx="11">
                    <c:v>18,6 %</c:v>
                  </c:pt>
                  <c:pt idx="12">
                    <c:v>29,1 %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E08D-4983-97BA-345E99E68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394768120"/>
        <c:axId val="394770472"/>
      </c:barChart>
      <c:valAx>
        <c:axId val="394770472"/>
        <c:scaling>
          <c:orientation val="minMax"/>
          <c:max val="800"/>
          <c:min val="0"/>
        </c:scaling>
        <c:delete val="0"/>
        <c:axPos val="t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  <a:r>
                  <a:rPr lang="sk-SK" baseline="0"/>
                  <a:t> VCH u detí / podiel</a:t>
                </a:r>
                <a:endParaRPr lang="sk-SK"/>
              </a:p>
            </c:rich>
          </c:tx>
          <c:layout>
            <c:manualLayout>
              <c:xMode val="edge"/>
              <c:yMode val="edge"/>
              <c:x val="0.50943115079365076"/>
              <c:y val="0.8854656928902496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8120"/>
        <c:crosses val="max"/>
        <c:crossBetween val="between"/>
        <c:majorUnit val="200"/>
      </c:valAx>
      <c:catAx>
        <c:axId val="394768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70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2.35 Počet a podiel hlásených jednotlivých vrodených chýb u detí podľa orgánového postihnutia</a:t>
            </a:r>
            <a:r>
              <a:rPr lang="sk-SK" b="1" baseline="30000"/>
              <a:t>1)</a:t>
            </a:r>
            <a:r>
              <a:rPr lang="sk-SK" b="1"/>
              <a:t> v roku 2020</a:t>
            </a:r>
          </a:p>
        </c:rich>
      </c:tx>
      <c:layout>
        <c:manualLayout>
          <c:xMode val="edge"/>
          <c:yMode val="edge"/>
          <c:x val="0.1300242063492063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0787152777777776"/>
          <c:y val="9.303986273612104E-2"/>
          <c:w val="0.65920019841269839"/>
          <c:h val="0.7655723092851868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70C0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F96-4816-B91A-E8EC4B65A74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F96-4816-B91A-E8EC4B65A749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5F96-4816-B91A-E8EC4B65A749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F96-4816-B91A-E8EC4B65A749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F96-4816-B91A-E8EC4B65A749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F96-4816-B91A-E8EC4B65A749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5F96-4816-B91A-E8EC4B65A749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5F96-4816-B91A-E8EC4B65A749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5F96-4816-B91A-E8EC4B65A749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5F96-4816-B91A-E8EC4B65A749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F96-4816-B91A-E8EC4B65A749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F96-4816-B91A-E8EC4B65A749}"/>
              </c:ext>
            </c:extLst>
          </c:dPt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rgbClr val="00529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8DDD127-5120-4D57-8CCF-7F250FAE691A}" type="VALUE"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t> (</a:t>
                    </a:r>
                    <a:fld id="{F172A4E2-164E-40EC-9A87-A30899ECDDA3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800" b="0" i="0" u="none" strike="noStrike" kern="1200" baseline="0">
                      <a:solidFill>
                        <a:srgbClr val="00529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F96-4816-B91A-E8EC4B65A749}"/>
                </c:ext>
              </c:extLst>
            </c:dLbl>
            <c:dLbl>
              <c:idx val="1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rgbClr val="00529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EF0AF63-83A8-47BB-ACDA-BA9653978118}" type="VALUE"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t> (</a:t>
                    </a:r>
                    <a:fld id="{0C2C012E-B403-4891-9DD8-1C7F9DB25D43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800" b="0" i="0" u="none" strike="noStrike" kern="1200" baseline="0">
                      <a:solidFill>
                        <a:srgbClr val="00529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5F96-4816-B91A-E8EC4B65A749}"/>
                </c:ext>
              </c:extLst>
            </c:dLbl>
            <c:dLbl>
              <c:idx val="2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rgbClr val="00529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F2B41D0-12D8-416A-9A4E-AFA25C0D3203}" type="VALUE"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t> (</a:t>
                    </a:r>
                    <a:fld id="{1C3FCF4F-1C99-4A77-B46B-E4B29B8A3FCE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800" b="0" i="0" u="none" strike="noStrike" kern="1200" baseline="0">
                      <a:solidFill>
                        <a:srgbClr val="00529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5F96-4816-B91A-E8EC4B65A749}"/>
                </c:ext>
              </c:extLst>
            </c:dLbl>
            <c:dLbl>
              <c:idx val="3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rgbClr val="00529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2ED18DC-1D97-459F-BE46-C0C60E9FB9B6}" type="VALUE"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t> (</a:t>
                    </a:r>
                    <a:fld id="{74C72A1F-84B9-41B9-B5DE-DE33AC618DD8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800" b="0" i="0" u="none" strike="noStrike" kern="1200" baseline="0">
                      <a:solidFill>
                        <a:srgbClr val="00529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F96-4816-B91A-E8EC4B65A749}"/>
                </c:ext>
              </c:extLst>
            </c:dLbl>
            <c:dLbl>
              <c:idx val="4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rgbClr val="00529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499912A-663C-4EBE-8114-76FD8C827DD3}" type="VALUE"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t> (</a:t>
                    </a:r>
                    <a:fld id="{8772A301-D8DE-42CB-B27D-A28603A1AC03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800" b="0" i="0" u="none" strike="noStrike" kern="1200" baseline="0">
                      <a:solidFill>
                        <a:srgbClr val="00529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5F96-4816-B91A-E8EC4B65A749}"/>
                </c:ext>
              </c:extLst>
            </c:dLbl>
            <c:dLbl>
              <c:idx val="5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rgbClr val="00529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B7B43B4-7AE2-4BFD-A708-EA613A1CC04E}" type="VALUE"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t> (</a:t>
                    </a:r>
                    <a:fld id="{0ED84432-15DE-47F0-9679-7D781EE99B93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800" b="0" i="0" u="none" strike="noStrike" kern="1200" baseline="0">
                      <a:solidFill>
                        <a:srgbClr val="00529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5F96-4816-B91A-E8EC4B65A749}"/>
                </c:ext>
              </c:extLst>
            </c:dLbl>
            <c:dLbl>
              <c:idx val="6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rgbClr val="00529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7C02C6D-8F18-4886-B47E-15CD58936B39}" type="VALUE"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t> (</a:t>
                    </a:r>
                    <a:fld id="{C61596C7-25D5-4B23-8C48-CA9BFAD8D634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800" b="0" i="0" u="none" strike="noStrike" kern="1200" baseline="0">
                      <a:solidFill>
                        <a:srgbClr val="00529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5F96-4816-B91A-E8EC4B65A749}"/>
                </c:ext>
              </c:extLst>
            </c:dLbl>
            <c:dLbl>
              <c:idx val="7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rgbClr val="00529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CAECAF2-07FD-48FF-A807-8B15310D97B4}" type="VALUE"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t> (</a:t>
                    </a:r>
                    <a:fld id="{2EE3F687-8A21-4B49-BBC2-0C628723F662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800" b="0" i="0" u="none" strike="noStrike" kern="1200" baseline="0">
                      <a:solidFill>
                        <a:srgbClr val="00529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5F96-4816-B91A-E8EC4B65A749}"/>
                </c:ext>
              </c:extLst>
            </c:dLbl>
            <c:dLbl>
              <c:idx val="8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rgbClr val="00529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4335531-A2AF-4B0F-A2EB-C19B7AE784DE}" type="VALUE"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t> (</a:t>
                    </a:r>
                    <a:fld id="{5DF8DDCC-4E4E-45F0-B50B-D159C15352EE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800" b="0" i="0" u="none" strike="noStrike" kern="1200" baseline="0">
                      <a:solidFill>
                        <a:srgbClr val="00529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5F96-4816-B91A-E8EC4B65A749}"/>
                </c:ext>
              </c:extLst>
            </c:dLbl>
            <c:dLbl>
              <c:idx val="9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rgbClr val="00529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A0B7A6B-6B2C-4FDE-84EE-14A085554C8F}" type="VALUE"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t> (</a:t>
                    </a:r>
                    <a:fld id="{76EC0DB6-ADBF-430D-849C-7F8F1B5F70E9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800" b="0" i="0" u="none" strike="noStrike" kern="1200" baseline="0">
                      <a:solidFill>
                        <a:srgbClr val="00529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5F96-4816-B91A-E8EC4B65A749}"/>
                </c:ext>
              </c:extLst>
            </c:dLbl>
            <c:dLbl>
              <c:idx val="10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rgbClr val="00529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F49BE76-6B2B-414A-AC76-00C44CBF542A}" type="VALUE"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t> (</a:t>
                    </a:r>
                    <a:fld id="{9C48A087-C500-402B-8392-A85BFAC4C83A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800" b="0" i="0" u="none" strike="noStrike" kern="1200" baseline="0">
                      <a:solidFill>
                        <a:srgbClr val="00529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5F96-4816-B91A-E8EC4B65A749}"/>
                </c:ext>
              </c:extLst>
            </c:dLbl>
            <c:dLbl>
              <c:idx val="11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rgbClr val="00529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E91C70B-72B9-4F92-8BFF-9C39B197EA84}" type="VALUE"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t> (</a:t>
                    </a:r>
                    <a:fld id="{E9C81566-F4C3-4133-8CDF-60C01D8D4B40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800" b="0" i="0" u="none" strike="noStrike" kern="1200" baseline="0">
                      <a:solidFill>
                        <a:srgbClr val="00529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5F96-4816-B91A-E8EC4B65A749}"/>
                </c:ext>
              </c:extLst>
            </c:dLbl>
            <c:dLbl>
              <c:idx val="12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800" b="0" i="0" u="none" strike="noStrike" kern="1200" baseline="0">
                        <a:solidFill>
                          <a:srgbClr val="00529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E359F7C-4205-4C05-B7AB-427383CF9B2A}" type="VALUE"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[HODNOTA]</a:t>
                    </a:fld>
                    <a:r>
                      <a:rPr lang="en-US" sz="800" b="0" i="0" u="none" strike="noStrike" kern="1200" baseline="0">
                        <a:solidFill>
                          <a:srgbClr val="005293"/>
                        </a:solidFill>
                      </a:rPr>
                      <a:t> (</a:t>
                    </a:r>
                    <a:fld id="{13D4EAD7-BD7D-4E3E-BFC1-665C6E864A89}" type="CELLRANGE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rgbClr val="005293"/>
                          </a:solidFill>
                        </a:defRPr>
                      </a:pPr>
                      <a:t>[CELLRANGE]</a:t>
                    </a:fld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800" b="0" i="0" u="none" strike="noStrike" kern="1200" baseline="0">
                      <a:solidFill>
                        <a:srgbClr val="00529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5F96-4816-B91A-E8EC4B65A7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G2_35!$F$9:$F$21</c:f>
              <c:strCache>
                <c:ptCount val="13"/>
                <c:pt idx="0">
                  <c:v>Ostatné</c:v>
                </c:pt>
                <c:pt idx="1">
                  <c:v>Metabolické poruchy</c:v>
                </c:pt>
                <c:pt idx="2">
                  <c:v>Dýchacia sústava</c:v>
                </c:pt>
                <c:pt idx="3">
                  <c:v>Oko, ucho, tvár a krk</c:v>
                </c:pt>
                <c:pt idx="4">
                  <c:v>Chromozómové anomálie</c:v>
                </c:pt>
                <c:pt idx="5">
                  <c:v>Rázšte pery a podnebia</c:v>
                </c:pt>
                <c:pt idx="6">
                  <c:v>Nervový systém</c:v>
                </c:pt>
                <c:pt idx="7">
                  <c:v>Iné VCH</c:v>
                </c:pt>
                <c:pt idx="8">
                  <c:v>Iné VCH tráviacej sústavy</c:v>
                </c:pt>
                <c:pt idx="9">
                  <c:v>Močová sústava</c:v>
                </c:pt>
                <c:pt idx="10">
                  <c:v>Pohlavné orgány</c:v>
                </c:pt>
                <c:pt idx="11">
                  <c:v>Svaly a kosti</c:v>
                </c:pt>
                <c:pt idx="12">
                  <c:v>Obehová sústava</c:v>
                </c:pt>
              </c:strCache>
            </c:strRef>
          </c:cat>
          <c:val>
            <c:numRef>
              <c:f>G2_35!$G$9:$G$21</c:f>
              <c:numCache>
                <c:formatCode>General</c:formatCode>
                <c:ptCount val="13"/>
                <c:pt idx="0">
                  <c:v>7</c:v>
                </c:pt>
                <c:pt idx="1">
                  <c:v>8</c:v>
                </c:pt>
                <c:pt idx="2">
                  <c:v>42</c:v>
                </c:pt>
                <c:pt idx="3">
                  <c:v>74</c:v>
                </c:pt>
                <c:pt idx="4">
                  <c:v>82</c:v>
                </c:pt>
                <c:pt idx="5">
                  <c:v>87</c:v>
                </c:pt>
                <c:pt idx="6">
                  <c:v>90</c:v>
                </c:pt>
                <c:pt idx="7">
                  <c:v>117</c:v>
                </c:pt>
                <c:pt idx="8">
                  <c:v>143</c:v>
                </c:pt>
                <c:pt idx="9">
                  <c:v>303</c:v>
                </c:pt>
                <c:pt idx="10">
                  <c:v>307</c:v>
                </c:pt>
                <c:pt idx="11">
                  <c:v>458</c:v>
                </c:pt>
                <c:pt idx="12">
                  <c:v>808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G2_35!$H$9:$H$21</c15:f>
                <c15:dlblRangeCache>
                  <c:ptCount val="13"/>
                  <c:pt idx="0">
                    <c:v>0,3 %</c:v>
                  </c:pt>
                  <c:pt idx="1">
                    <c:v>0,3 %</c:v>
                  </c:pt>
                  <c:pt idx="2">
                    <c:v>1,7 %</c:v>
                  </c:pt>
                  <c:pt idx="3">
                    <c:v>2,9 %</c:v>
                  </c:pt>
                  <c:pt idx="4">
                    <c:v>3,2 %</c:v>
                  </c:pt>
                  <c:pt idx="5">
                    <c:v>3,4 %</c:v>
                  </c:pt>
                  <c:pt idx="6">
                    <c:v>3,6 %</c:v>
                  </c:pt>
                  <c:pt idx="7">
                    <c:v>4,6 %</c:v>
                  </c:pt>
                  <c:pt idx="8">
                    <c:v>5,7 %</c:v>
                  </c:pt>
                  <c:pt idx="9">
                    <c:v>12,0 %</c:v>
                  </c:pt>
                  <c:pt idx="10">
                    <c:v>12,2 %</c:v>
                  </c:pt>
                  <c:pt idx="11">
                    <c:v>18,1 %</c:v>
                  </c:pt>
                  <c:pt idx="12">
                    <c:v>32,0 %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5F96-4816-B91A-E8EC4B65A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394766160"/>
        <c:axId val="394767728"/>
      </c:barChart>
      <c:valAx>
        <c:axId val="394767728"/>
        <c:scaling>
          <c:orientation val="minMax"/>
          <c:max val="1000"/>
          <c:min val="0"/>
        </c:scaling>
        <c:delete val="0"/>
        <c:axPos val="t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jednotlivých VCH u detí / podiel</a:t>
                </a:r>
              </a:p>
            </c:rich>
          </c:tx>
          <c:layout>
            <c:manualLayout>
              <c:xMode val="edge"/>
              <c:yMode val="edge"/>
              <c:x val="0.47657857142857141"/>
              <c:y val="0.908398086530676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low"/>
        <c:spPr>
          <a:noFill/>
          <a:ln w="6350"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6160"/>
        <c:crosses val="max"/>
        <c:crossBetween val="between"/>
        <c:majorUnit val="200"/>
      </c:valAx>
      <c:catAx>
        <c:axId val="394766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7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2.36 Počet operovaných pacientov v ústavnej zdravotnej starostlivosti podľa zamerania operácie</a:t>
            </a:r>
          </a:p>
          <a:p>
            <a:pPr>
              <a:defRPr b="1"/>
            </a:pPr>
            <a:endParaRPr lang="sk-SK" b="1"/>
          </a:p>
          <a:p>
            <a:pPr>
              <a:defRPr b="1"/>
            </a:pPr>
            <a:r>
              <a:rPr lang="sk-SK" b="1"/>
              <a:t>0 – 18-roční</a:t>
            </a:r>
          </a:p>
        </c:rich>
      </c:tx>
      <c:layout>
        <c:manualLayout>
          <c:xMode val="edge"/>
          <c:yMode val="edge"/>
          <c:x val="0.15125456349206348"/>
          <c:y val="3.461458806153045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0702510576159953E-3"/>
          <c:y val="0.15368640322764876"/>
          <c:w val="0.78660674603174607"/>
          <c:h val="0.8399905016143424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G2_36!$P$8</c:f>
              <c:strCache>
                <c:ptCount val="1"/>
                <c:pt idx="0">
                  <c:v>Ø 2015 – 2019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6785912698412692E-2"/>
                  <c:y val="-1.94948630179087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9BB-47FE-B3C0-0E2F20BD7440}"/>
                </c:ext>
              </c:extLst>
            </c:dLbl>
            <c:dLbl>
              <c:idx val="1"/>
              <c:layout>
                <c:manualLayout>
                  <c:x val="-5.0396825396825393E-3"/>
                  <c:y val="2.862314762705869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9BB-47FE-B3C0-0E2F20BD7440}"/>
                </c:ext>
              </c:extLst>
            </c:dLbl>
            <c:dLbl>
              <c:idx val="2"/>
              <c:layout>
                <c:manualLayout>
                  <c:x val="0"/>
                  <c:y val="2.5252525252525252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9BB-47FE-B3C0-0E2F20BD7440}"/>
                </c:ext>
              </c:extLst>
            </c:dLbl>
            <c:dLbl>
              <c:idx val="6"/>
              <c:layout>
                <c:manualLayout>
                  <c:x val="1.7567381975945137E-2"/>
                  <c:y val="6.07979420343556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09BB-47FE-B3C0-0E2F20BD7440}"/>
                </c:ext>
              </c:extLst>
            </c:dLbl>
            <c:dLbl>
              <c:idx val="7"/>
              <c:layout>
                <c:manualLayout>
                  <c:x val="1.003850398625434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09BB-47FE-B3C0-0E2F20BD7440}"/>
                </c:ext>
              </c:extLst>
            </c:dLbl>
            <c:dLbl>
              <c:idx val="9"/>
              <c:layout>
                <c:manualLayout>
                  <c:x val="1.5057755979381545E-2"/>
                  <c:y val="2.611251727016611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09BB-47FE-B3C0-0E2F20BD7440}"/>
                </c:ext>
              </c:extLst>
            </c:dLbl>
            <c:dLbl>
              <c:idx val="12"/>
              <c:layout>
                <c:manualLayout>
                  <c:x val="5.019251993127181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09BB-47FE-B3C0-0E2F20BD74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G2_36!$J$9:$J$21</c:f>
              <c:strCache>
                <c:ptCount val="13"/>
                <c:pt idx="0">
                  <c:v>muskuloskeletárny systém</c:v>
                </c:pt>
                <c:pt idx="1">
                  <c:v>nos, ústa a laryng</c:v>
                </c:pt>
                <c:pt idx="2">
                  <c:v>tráviaci systém</c:v>
                </c:pt>
                <c:pt idx="3">
                  <c:v>mužské pohlavné
orgány</c:v>
                </c:pt>
                <c:pt idx="4">
                  <c:v>oko a ucho</c:v>
                </c:pt>
                <c:pt idx="5">
                  <c:v>močový a mužský
pohlavný systém 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ženské pohlavné
orgány</c:v>
                </c:pt>
                <c:pt idx="9">
                  <c:v>kardiovaskulárny
systém (cievy)</c:v>
                </c:pt>
                <c:pt idx="10">
                  <c:v>respiračný systém</c:v>
                </c:pt>
                <c:pt idx="11">
                  <c:v>krvný a lymfatický
systém</c:v>
                </c:pt>
                <c:pt idx="12">
                  <c:v>endokrinný systém</c:v>
                </c:pt>
              </c:strCache>
            </c:strRef>
          </c:cat>
          <c:val>
            <c:numRef>
              <c:f>G2_36!$P$9:$P$21</c:f>
              <c:numCache>
                <c:formatCode>#,##0</c:formatCode>
                <c:ptCount val="13"/>
                <c:pt idx="0">
                  <c:v>6583.4</c:v>
                </c:pt>
                <c:pt idx="1">
                  <c:v>5354.4</c:v>
                </c:pt>
                <c:pt idx="2">
                  <c:v>3286.6</c:v>
                </c:pt>
                <c:pt idx="3">
                  <c:v>1907.4</c:v>
                </c:pt>
                <c:pt idx="4">
                  <c:v>1663.4</c:v>
                </c:pt>
                <c:pt idx="5">
                  <c:v>1080.8</c:v>
                </c:pt>
                <c:pt idx="6">
                  <c:v>820.6</c:v>
                </c:pt>
                <c:pt idx="7">
                  <c:v>601.20000000000005</c:v>
                </c:pt>
                <c:pt idx="8">
                  <c:v>313</c:v>
                </c:pt>
                <c:pt idx="9">
                  <c:v>307.60000000000002</c:v>
                </c:pt>
                <c:pt idx="10">
                  <c:v>189.8</c:v>
                </c:pt>
                <c:pt idx="11">
                  <c:v>51.6</c:v>
                </c:pt>
                <c:pt idx="12">
                  <c:v>37.799999999999997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BB-47FE-B3C0-0E2F20BD7440}"/>
            </c:ext>
          </c:extLst>
        </c:ser>
        <c:ser>
          <c:idx val="2"/>
          <c:order val="1"/>
          <c:tx>
            <c:strRef>
              <c:f>G2_36!$Q$8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7.5595238095239022E-3"/>
                  <c:y val="-9.793045487971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9BB-47FE-B3C0-0E2F20BD7440}"/>
                </c:ext>
              </c:extLst>
            </c:dLbl>
            <c:dLbl>
              <c:idx val="1"/>
              <c:layout>
                <c:manualLayout>
                  <c:x val="-2.5198412698413161E-3"/>
                  <c:y val="-6.24512253471326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9BB-47FE-B3C0-0E2F20BD7440}"/>
                </c:ext>
              </c:extLst>
            </c:dLbl>
            <c:dLbl>
              <c:idx val="2"/>
              <c:layout>
                <c:manualLayout>
                  <c:x val="7.5697829173512971E-3"/>
                  <c:y val="-3.3160285681383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9BB-47FE-B3C0-0E2F20BD7440}"/>
                </c:ext>
              </c:extLst>
            </c:dLbl>
            <c:dLbl>
              <c:idx val="3"/>
              <c:layout>
                <c:manualLayout>
                  <c:x val="0"/>
                  <c:y val="-6.24512253471329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9BB-47FE-B3C0-0E2F20BD7440}"/>
                </c:ext>
              </c:extLst>
            </c:dLbl>
            <c:dLbl>
              <c:idx val="4"/>
              <c:layout>
                <c:manualLayout>
                  <c:x val="0"/>
                  <c:y val="-3.12256126735664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9BB-47FE-B3C0-0E2F20BD7440}"/>
                </c:ext>
              </c:extLst>
            </c:dLbl>
            <c:dLbl>
              <c:idx val="5"/>
              <c:layout>
                <c:manualLayout>
                  <c:x val="-2.5198412698412931E-3"/>
                  <c:y val="-6.24512253471329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9BB-47FE-B3C0-0E2F20BD7440}"/>
                </c:ext>
              </c:extLst>
            </c:dLbl>
            <c:dLbl>
              <c:idx val="6"/>
              <c:layout>
                <c:manualLayout>
                  <c:x val="1.0038503986254364E-2"/>
                  <c:y val="-3.12201256482106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9BB-47FE-B3C0-0E2F20BD7440}"/>
                </c:ext>
              </c:extLst>
            </c:dLbl>
            <c:dLbl>
              <c:idx val="7"/>
              <c:layout>
                <c:manualLayout>
                  <c:x val="-5.0192519931271818E-3"/>
                  <c:y val="1.2159588406871124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09BB-47FE-B3C0-0E2F20BD7440}"/>
                </c:ext>
              </c:extLst>
            </c:dLbl>
            <c:dLbl>
              <c:idx val="8"/>
              <c:layout>
                <c:manualLayout>
                  <c:x val="1.5078109639038715E-2"/>
                  <c:y val="-3.12227368999376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9BB-47FE-B3C0-0E2F20BD7440}"/>
                </c:ext>
              </c:extLst>
            </c:dLbl>
            <c:dLbl>
              <c:idx val="9"/>
              <c:layout>
                <c:manualLayout>
                  <c:x val="0"/>
                  <c:y val="-3.12231539639059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9BB-47FE-B3C0-0E2F20BD7440}"/>
                </c:ext>
              </c:extLst>
            </c:dLbl>
            <c:dLbl>
              <c:idx val="10"/>
              <c:layout>
                <c:manualLayout>
                  <c:x val="1.2548129982817943E-2"/>
                  <c:y val="1.2159588406871124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09BB-47FE-B3C0-0E2F20BD7440}"/>
                </c:ext>
              </c:extLst>
            </c:dLbl>
            <c:dLbl>
              <c:idx val="11"/>
              <c:layout>
                <c:manualLayout>
                  <c:x val="1.5068031613383224E-2"/>
                  <c:y val="-6.24454737998740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9BB-47FE-B3C0-0E2F20BD7440}"/>
                </c:ext>
              </c:extLst>
            </c:dLbl>
            <c:dLbl>
              <c:idx val="12"/>
              <c:layout>
                <c:manualLayout>
                  <c:x val="-5.0295276271288547E-3"/>
                  <c:y val="-3.3155063177929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9BB-47FE-B3C0-0E2F20BD74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G2_36!$Q$9:$Q$21</c:f>
              <c:numCache>
                <c:formatCode>#,##0</c:formatCode>
                <c:ptCount val="13"/>
                <c:pt idx="0">
                  <c:v>5116</c:v>
                </c:pt>
                <c:pt idx="1">
                  <c:v>3222</c:v>
                </c:pt>
                <c:pt idx="2">
                  <c:v>2330</c:v>
                </c:pt>
                <c:pt idx="3">
                  <c:v>1688</c:v>
                </c:pt>
                <c:pt idx="4">
                  <c:v>1080</c:v>
                </c:pt>
                <c:pt idx="5">
                  <c:v>852</c:v>
                </c:pt>
                <c:pt idx="6">
                  <c:v>604</c:v>
                </c:pt>
                <c:pt idx="7">
                  <c:v>437</c:v>
                </c:pt>
                <c:pt idx="8">
                  <c:v>410</c:v>
                </c:pt>
                <c:pt idx="9">
                  <c:v>307</c:v>
                </c:pt>
                <c:pt idx="10">
                  <c:v>206</c:v>
                </c:pt>
                <c:pt idx="11">
                  <c:v>95</c:v>
                </c:pt>
                <c:pt idx="1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9BB-47FE-B3C0-0E2F20BD7440}"/>
            </c:ext>
          </c:extLst>
        </c:ser>
        <c:ser>
          <c:idx val="1"/>
          <c:order val="2"/>
          <c:tx>
            <c:strRef>
              <c:f>G2_36!$R$8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9.62089947089947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9BB-47FE-B3C0-0E2F20BD7440}"/>
                </c:ext>
              </c:extLst>
            </c:dLbl>
            <c:dLbl>
              <c:idx val="1"/>
              <c:layout>
                <c:manualLayout>
                  <c:x val="0"/>
                  <c:y val="-9.62089947089943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9BB-47FE-B3C0-0E2F20BD7440}"/>
                </c:ext>
              </c:extLst>
            </c:dLbl>
            <c:dLbl>
              <c:idx val="2"/>
              <c:layout>
                <c:manualLayout>
                  <c:x val="2.2586633969072317E-2"/>
                  <c:y val="-9.6206347378473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09BB-47FE-B3C0-0E2F20BD7440}"/>
                </c:ext>
              </c:extLst>
            </c:dLbl>
            <c:dLbl>
              <c:idx val="3"/>
              <c:layout>
                <c:manualLayout>
                  <c:x val="-2.3098278140264844E-17"/>
                  <c:y val="-9.6208994708994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9BB-47FE-B3C0-0E2F20BD7440}"/>
                </c:ext>
              </c:extLst>
            </c:dLbl>
            <c:dLbl>
              <c:idx val="4"/>
              <c:layout>
                <c:manualLayout>
                  <c:x val="0"/>
                  <c:y val="-9.62089947089947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09BB-47FE-B3C0-0E2F20BD7440}"/>
                </c:ext>
              </c:extLst>
            </c:dLbl>
            <c:dLbl>
              <c:idx val="5"/>
              <c:layout>
                <c:manualLayout>
                  <c:x val="-1.1549139070132422E-17"/>
                  <c:y val="-9.62089947089947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9BB-47FE-B3C0-0E2F20BD7440}"/>
                </c:ext>
              </c:extLst>
            </c:dLbl>
            <c:dLbl>
              <c:idx val="6"/>
              <c:layout>
                <c:manualLayout>
                  <c:x val="-5.0192519931271818E-3"/>
                  <c:y val="-6.30434504453614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09BB-47FE-B3C0-0E2F20BD7440}"/>
                </c:ext>
              </c:extLst>
            </c:dLbl>
            <c:dLbl>
              <c:idx val="7"/>
              <c:layout>
                <c:manualLayout>
                  <c:x val="0"/>
                  <c:y val="-9.62089947089959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09BB-47FE-B3C0-0E2F20BD7440}"/>
                </c:ext>
              </c:extLst>
            </c:dLbl>
            <c:dLbl>
              <c:idx val="8"/>
              <c:layout>
                <c:manualLayout>
                  <c:x val="-1.1549139070132422E-17"/>
                  <c:y val="-9.62089947089934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09BB-47FE-B3C0-0E2F20BD7440}"/>
                </c:ext>
              </c:extLst>
            </c:dLbl>
            <c:dLbl>
              <c:idx val="9"/>
              <c:layout>
                <c:manualLayout>
                  <c:x val="-5.0192519931271818E-3"/>
                  <c:y val="-9.62063473784717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09BB-47FE-B3C0-0E2F20BD7440}"/>
                </c:ext>
              </c:extLst>
            </c:dLbl>
            <c:dLbl>
              <c:idx val="10"/>
              <c:layout>
                <c:manualLayout>
                  <c:x val="0"/>
                  <c:y val="-9.62089947089934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09BB-47FE-B3C0-0E2F20BD7440}"/>
                </c:ext>
              </c:extLst>
            </c:dLbl>
            <c:dLbl>
              <c:idx val="11"/>
              <c:layout>
                <c:manualLayout>
                  <c:x val="0"/>
                  <c:y val="-9.62089947089934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09BB-47FE-B3C0-0E2F20BD7440}"/>
                </c:ext>
              </c:extLst>
            </c:dLbl>
            <c:dLbl>
              <c:idx val="12"/>
              <c:layout>
                <c:manualLayout>
                  <c:x val="1.2548129982817948E-2"/>
                  <c:y val="-6.96211935457168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09BB-47FE-B3C0-0E2F20BD74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G2_36!$J$9:$J$21</c:f>
              <c:strCache>
                <c:ptCount val="13"/>
                <c:pt idx="0">
                  <c:v>muskuloskeletárny systém</c:v>
                </c:pt>
                <c:pt idx="1">
                  <c:v>nos, ústa a laryng</c:v>
                </c:pt>
                <c:pt idx="2">
                  <c:v>tráviaci systém</c:v>
                </c:pt>
                <c:pt idx="3">
                  <c:v>mužské pohlavné
orgány</c:v>
                </c:pt>
                <c:pt idx="4">
                  <c:v>oko a ucho</c:v>
                </c:pt>
                <c:pt idx="5">
                  <c:v>močový a mužský
pohlavný systém 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ženské pohlavné
orgány</c:v>
                </c:pt>
                <c:pt idx="9">
                  <c:v>kardiovaskulárny
systém (cievy)</c:v>
                </c:pt>
                <c:pt idx="10">
                  <c:v>respiračný systém</c:v>
                </c:pt>
                <c:pt idx="11">
                  <c:v>krvný a lymfatický
systém</c:v>
                </c:pt>
                <c:pt idx="12">
                  <c:v>endokrinný systém</c:v>
                </c:pt>
              </c:strCache>
            </c:strRef>
          </c:cat>
          <c:val>
            <c:numRef>
              <c:f>G2_36!$R$9:$R$21</c:f>
              <c:numCache>
                <c:formatCode>#,##0</c:formatCode>
                <c:ptCount val="13"/>
                <c:pt idx="0">
                  <c:v>4210</c:v>
                </c:pt>
                <c:pt idx="1">
                  <c:v>2132</c:v>
                </c:pt>
                <c:pt idx="2">
                  <c:v>2510</c:v>
                </c:pt>
                <c:pt idx="3">
                  <c:v>1447</c:v>
                </c:pt>
                <c:pt idx="4">
                  <c:v>1292</c:v>
                </c:pt>
                <c:pt idx="5">
                  <c:v>392</c:v>
                </c:pt>
                <c:pt idx="6">
                  <c:v>586</c:v>
                </c:pt>
                <c:pt idx="7">
                  <c:v>535</c:v>
                </c:pt>
                <c:pt idx="8">
                  <c:v>388</c:v>
                </c:pt>
                <c:pt idx="9">
                  <c:v>212</c:v>
                </c:pt>
                <c:pt idx="10">
                  <c:v>462</c:v>
                </c:pt>
                <c:pt idx="11">
                  <c:v>70</c:v>
                </c:pt>
                <c:pt idx="1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09BB-47FE-B3C0-0E2F20BD7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7128527"/>
        <c:axId val="877130191"/>
      </c:barChart>
      <c:catAx>
        <c:axId val="877128527"/>
        <c:scaling>
          <c:orientation val="maxMin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77130191"/>
        <c:crosses val="autoZero"/>
        <c:auto val="1"/>
        <c:lblAlgn val="ctr"/>
        <c:lblOffset val="100"/>
        <c:noMultiLvlLbl val="0"/>
      </c:catAx>
      <c:valAx>
        <c:axId val="877130191"/>
        <c:scaling>
          <c:orientation val="minMax"/>
          <c:max val="6800"/>
        </c:scaling>
        <c:delete val="0"/>
        <c:axPos val="t"/>
        <c:numFmt formatCode="#,##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77128527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143690476190476"/>
          <c:y val="0.93281888922795242"/>
          <c:w val="0.42138174603174605"/>
          <c:h val="4.76108585858585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19- a viacroční</a:t>
            </a:r>
          </a:p>
        </c:rich>
      </c:tx>
      <c:layout>
        <c:manualLayout>
          <c:xMode val="edge"/>
          <c:yMode val="edge"/>
          <c:x val="0.39930219439005998"/>
          <c:y val="3.051105292922925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1.9292088488938881E-2"/>
          <c:y val="8.6071920557866971E-2"/>
          <c:w val="0.76222380952380953"/>
          <c:h val="0.8939901874531823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G2_36!$P$25</c:f>
              <c:strCache>
                <c:ptCount val="1"/>
                <c:pt idx="0">
                  <c:v>Ø 2015 – 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5.0396825396825393E-3"/>
                  <c:y val="-1.06878306878303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524-45B1-9E0B-286B345C2AC7}"/>
                </c:ext>
              </c:extLst>
            </c:dLbl>
            <c:dLbl>
              <c:idx val="2"/>
              <c:layout>
                <c:manualLayout>
                  <c:x val="1.0038503986254364E-2"/>
                  <c:y val="3.27352829127493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5524-45B1-9E0B-286B345C2AC7}"/>
                </c:ext>
              </c:extLst>
            </c:dLbl>
            <c:dLbl>
              <c:idx val="3"/>
              <c:layout>
                <c:manualLayout>
                  <c:x val="2.5096259965635907E-2"/>
                  <c:y val="3.27352829127496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5524-45B1-9E0B-286B345C2AC7}"/>
                </c:ext>
              </c:extLst>
            </c:dLbl>
            <c:dLbl>
              <c:idx val="5"/>
              <c:layout>
                <c:manualLayout>
                  <c:x val="1.003850398625436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5524-45B1-9E0B-286B345C2AC7}"/>
                </c:ext>
              </c:extLst>
            </c:dLbl>
            <c:dLbl>
              <c:idx val="6"/>
              <c:layout>
                <c:manualLayout>
                  <c:x val="2.509625996563588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5524-45B1-9E0B-286B345C2A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G2_36!$J$26:$J$38</c:f>
              <c:strCache>
                <c:ptCount val="13"/>
                <c:pt idx="0">
                  <c:v>muskuloskeletárny
systém</c:v>
                </c:pt>
                <c:pt idx="1">
                  <c:v>tráviaci systém</c:v>
                </c:pt>
                <c:pt idx="2">
                  <c:v>ženské pohlavné
orgány</c:v>
                </c:pt>
                <c:pt idx="3">
                  <c:v>močový a mužský
pohlavný systém </c:v>
                </c:pt>
                <c:pt idx="4">
                  <c:v>kardiovaskulárny
systém (cievy)</c:v>
                </c:pt>
                <c:pt idx="5">
                  <c:v>oko, ucho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nos, ústa a laryng</c:v>
                </c:pt>
                <c:pt idx="9">
                  <c:v>respiračný systém</c:v>
                </c:pt>
                <c:pt idx="10">
                  <c:v>endokrinný systém</c:v>
                </c:pt>
                <c:pt idx="11">
                  <c:v>mužské pohlavné
orgány</c:v>
                </c:pt>
                <c:pt idx="12">
                  <c:v>krvný a lymfatický
systém</c:v>
                </c:pt>
              </c:strCache>
            </c:strRef>
          </c:cat>
          <c:val>
            <c:numRef>
              <c:f>G2_36!$P$26:$P$38</c:f>
              <c:numCache>
                <c:formatCode>#,##0</c:formatCode>
                <c:ptCount val="13"/>
                <c:pt idx="0">
                  <c:v>71683.8</c:v>
                </c:pt>
                <c:pt idx="1">
                  <c:v>44708</c:v>
                </c:pt>
                <c:pt idx="2">
                  <c:v>37648.199999999997</c:v>
                </c:pt>
                <c:pt idx="3">
                  <c:v>19815.599999999999</c:v>
                </c:pt>
                <c:pt idx="4">
                  <c:v>19222.8</c:v>
                </c:pt>
                <c:pt idx="5">
                  <c:v>17959.2</c:v>
                </c:pt>
                <c:pt idx="6">
                  <c:v>12980.2</c:v>
                </c:pt>
                <c:pt idx="7">
                  <c:v>10096.799999999999</c:v>
                </c:pt>
                <c:pt idx="8">
                  <c:v>7462</c:v>
                </c:pt>
                <c:pt idx="9">
                  <c:v>4725.8</c:v>
                </c:pt>
                <c:pt idx="10">
                  <c:v>3304</c:v>
                </c:pt>
                <c:pt idx="11">
                  <c:v>2168.1999999999998</c:v>
                </c:pt>
                <c:pt idx="12">
                  <c:v>1879.8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24-45B1-9E0B-286B345C2AC7}"/>
            </c:ext>
          </c:extLst>
        </c:ser>
        <c:ser>
          <c:idx val="2"/>
          <c:order val="1"/>
          <c:tx>
            <c:strRef>
              <c:f>G2_36!$Q$25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9.2393112561059377E-17"/>
                  <c:y val="-6.7193121693121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524-45B1-9E0B-286B345C2AC7}"/>
                </c:ext>
              </c:extLst>
            </c:dLbl>
            <c:dLbl>
              <c:idx val="1"/>
              <c:layout>
                <c:manualLayout>
                  <c:x val="1.2517500689159061E-2"/>
                  <c:y val="-3.2281628598367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524-45B1-9E0B-286B345C2AC7}"/>
                </c:ext>
              </c:extLst>
            </c:dLbl>
            <c:dLbl>
              <c:idx val="2"/>
              <c:layout>
                <c:manualLayout>
                  <c:x val="-2.5198412698412696E-3"/>
                  <c:y val="-3.22790159704613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524-45B1-9E0B-286B345C2AC7}"/>
                </c:ext>
              </c:extLst>
            </c:dLbl>
            <c:dLbl>
              <c:idx val="3"/>
              <c:layout>
                <c:manualLayout>
                  <c:x val="-2.5198412698412931E-3"/>
                  <c:y val="-3.22841000807102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524-45B1-9E0B-286B345C2AC7}"/>
                </c:ext>
              </c:extLst>
            </c:dLbl>
            <c:dLbl>
              <c:idx val="4"/>
              <c:layout>
                <c:manualLayout>
                  <c:x val="-2.5198412698412931E-3"/>
                  <c:y val="-6.45682001614204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524-45B1-9E0B-286B345C2AC7}"/>
                </c:ext>
              </c:extLst>
            </c:dLbl>
            <c:dLbl>
              <c:idx val="6"/>
              <c:layout>
                <c:manualLayout>
                  <c:x val="-2.5096259965635909E-3"/>
                  <c:y val="-6.50143339297850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524-45B1-9E0B-286B345C2AC7}"/>
                </c:ext>
              </c:extLst>
            </c:dLbl>
            <c:dLbl>
              <c:idx val="7"/>
              <c:layout>
                <c:manualLayout>
                  <c:x val="-2.5198412698412931E-3"/>
                  <c:y val="-6.45656581062948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524-45B1-9E0B-286B345C2AC7}"/>
                </c:ext>
              </c:extLst>
            </c:dLbl>
            <c:dLbl>
              <c:idx val="8"/>
              <c:layout>
                <c:manualLayout>
                  <c:x val="-2.5198412698412696E-3"/>
                  <c:y val="-3.22841000807090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524-45B1-9E0B-286B345C2AC7}"/>
                </c:ext>
              </c:extLst>
            </c:dLbl>
            <c:dLbl>
              <c:idx val="9"/>
              <c:layout>
                <c:manualLayout>
                  <c:x val="-1.1549139070132422E-17"/>
                  <c:y val="-3.22841000807090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524-45B1-9E0B-286B345C2AC7}"/>
                </c:ext>
              </c:extLst>
            </c:dLbl>
            <c:dLbl>
              <c:idx val="10"/>
              <c:layout>
                <c:manualLayout>
                  <c:x val="-5.7745695350662111E-18"/>
                  <c:y val="-3.22841000807102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524-45B1-9E0B-286B345C2AC7}"/>
                </c:ext>
              </c:extLst>
            </c:dLbl>
            <c:dLbl>
              <c:idx val="11"/>
              <c:layout>
                <c:manualLayout>
                  <c:x val="-5.0396825396825393E-3"/>
                  <c:y val="-6.45682001614204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524-45B1-9E0B-286B345C2AC7}"/>
                </c:ext>
              </c:extLst>
            </c:dLbl>
            <c:dLbl>
              <c:idx val="12"/>
              <c:layout>
                <c:manualLayout>
                  <c:x val="-7.5595238095238094E-3"/>
                  <c:y val="-3.22841000807078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524-45B1-9E0B-286B345C2A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G2_36!$Q$26:$Q$38</c:f>
              <c:numCache>
                <c:formatCode>#,##0</c:formatCode>
                <c:ptCount val="13"/>
                <c:pt idx="0">
                  <c:v>54563</c:v>
                </c:pt>
                <c:pt idx="1">
                  <c:v>32884</c:v>
                </c:pt>
                <c:pt idx="2">
                  <c:v>33346</c:v>
                </c:pt>
                <c:pt idx="3">
                  <c:v>18289</c:v>
                </c:pt>
                <c:pt idx="4">
                  <c:v>13020</c:v>
                </c:pt>
                <c:pt idx="5">
                  <c:v>13613</c:v>
                </c:pt>
                <c:pt idx="6">
                  <c:v>11086</c:v>
                </c:pt>
                <c:pt idx="7">
                  <c:v>8626</c:v>
                </c:pt>
                <c:pt idx="8">
                  <c:v>6716</c:v>
                </c:pt>
                <c:pt idx="9">
                  <c:v>4728</c:v>
                </c:pt>
                <c:pt idx="10">
                  <c:v>2360</c:v>
                </c:pt>
                <c:pt idx="11">
                  <c:v>942</c:v>
                </c:pt>
                <c:pt idx="12">
                  <c:v>1492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524-45B1-9E0B-286B345C2AC7}"/>
            </c:ext>
          </c:extLst>
        </c:ser>
        <c:ser>
          <c:idx val="1"/>
          <c:order val="2"/>
          <c:tx>
            <c:strRef>
              <c:f>G2_36!$R$25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5198412698412696E-3"/>
                  <c:y val="-1.00791005291005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524-45B1-9E0B-286B345C2AC7}"/>
                </c:ext>
              </c:extLst>
            </c:dLbl>
            <c:dLbl>
              <c:idx val="1"/>
              <c:layout>
                <c:manualLayout>
                  <c:x val="-2.5198412698412696E-3"/>
                  <c:y val="-1.00791005291004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524-45B1-9E0B-286B345C2AC7}"/>
                </c:ext>
              </c:extLst>
            </c:dLbl>
            <c:dLbl>
              <c:idx val="2"/>
              <c:layout>
                <c:manualLayout>
                  <c:x val="-2.5198412698412696E-3"/>
                  <c:y val="-1.00791005291004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524-45B1-9E0B-286B345C2AC7}"/>
                </c:ext>
              </c:extLst>
            </c:dLbl>
            <c:dLbl>
              <c:idx val="3"/>
              <c:layout>
                <c:manualLayout>
                  <c:x val="-2.5198412698412696E-3"/>
                  <c:y val="-1.0079100529100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524-45B1-9E0B-286B345C2AC7}"/>
                </c:ext>
              </c:extLst>
            </c:dLbl>
            <c:dLbl>
              <c:idx val="4"/>
              <c:layout>
                <c:manualLayout>
                  <c:x val="-2.5198412698412696E-3"/>
                  <c:y val="-1.0079100529100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5524-45B1-9E0B-286B345C2AC7}"/>
                </c:ext>
              </c:extLst>
            </c:dLbl>
            <c:dLbl>
              <c:idx val="5"/>
              <c:layout>
                <c:manualLayout>
                  <c:x val="-2.5198412698412696E-3"/>
                  <c:y val="-1.0079100529100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5524-45B1-9E0B-286B345C2AC7}"/>
                </c:ext>
              </c:extLst>
            </c:dLbl>
            <c:dLbl>
              <c:idx val="6"/>
              <c:layout>
                <c:manualLayout>
                  <c:x val="-5.029527627128859E-3"/>
                  <c:y val="-1.00788585232624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5524-45B1-9E0B-286B345C2AC7}"/>
                </c:ext>
              </c:extLst>
            </c:dLbl>
            <c:dLbl>
              <c:idx val="7"/>
              <c:layout>
                <c:manualLayout>
                  <c:x val="-2.5198412698412814E-3"/>
                  <c:y val="-1.0079100529100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5524-45B1-9E0B-286B345C2AC7}"/>
                </c:ext>
              </c:extLst>
            </c:dLbl>
            <c:dLbl>
              <c:idx val="8"/>
              <c:layout>
                <c:manualLayout>
                  <c:x val="-2.5198412698412696E-3"/>
                  <c:y val="-1.0079100529100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5524-45B1-9E0B-286B345C2AC7}"/>
                </c:ext>
              </c:extLst>
            </c:dLbl>
            <c:dLbl>
              <c:idx val="9"/>
              <c:layout>
                <c:manualLayout>
                  <c:x val="-2.5198412698412814E-3"/>
                  <c:y val="-1.0079100529100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5524-45B1-9E0B-286B345C2AC7}"/>
                </c:ext>
              </c:extLst>
            </c:dLbl>
            <c:dLbl>
              <c:idx val="10"/>
              <c:layout>
                <c:manualLayout>
                  <c:x val="-2.5198412698412757E-3"/>
                  <c:y val="-1.0079100529100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5524-45B1-9E0B-286B345C2AC7}"/>
                </c:ext>
              </c:extLst>
            </c:dLbl>
            <c:dLbl>
              <c:idx val="11"/>
              <c:layout>
                <c:manualLayout>
                  <c:x val="-2.5198412698412696E-3"/>
                  <c:y val="-1.0079100529100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5524-45B1-9E0B-286B345C2AC7}"/>
                </c:ext>
              </c:extLst>
            </c:dLbl>
            <c:dLbl>
              <c:idx val="12"/>
              <c:layout>
                <c:manualLayout>
                  <c:x val="-2.5198412698412757E-3"/>
                  <c:y val="-1.0079100529100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5524-45B1-9E0B-286B345C2A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G2_36!$J$26:$J$38</c:f>
              <c:strCache>
                <c:ptCount val="13"/>
                <c:pt idx="0">
                  <c:v>muskuloskeletárny
systém</c:v>
                </c:pt>
                <c:pt idx="1">
                  <c:v>tráviaci systém</c:v>
                </c:pt>
                <c:pt idx="2">
                  <c:v>ženské pohlavné
orgány</c:v>
                </c:pt>
                <c:pt idx="3">
                  <c:v>močový a mužský
pohlavný systém </c:v>
                </c:pt>
                <c:pt idx="4">
                  <c:v>kardiovaskulárny
systém (cievy)</c:v>
                </c:pt>
                <c:pt idx="5">
                  <c:v>oko, ucho</c:v>
                </c:pt>
                <c:pt idx="6">
                  <c:v>kožné operácie</c:v>
                </c:pt>
                <c:pt idx="7">
                  <c:v>nervový systém</c:v>
                </c:pt>
                <c:pt idx="8">
                  <c:v>nos, ústa a laryng</c:v>
                </c:pt>
                <c:pt idx="9">
                  <c:v>respiračný systém</c:v>
                </c:pt>
                <c:pt idx="10">
                  <c:v>endokrinný systém</c:v>
                </c:pt>
                <c:pt idx="11">
                  <c:v>mužské pohlavné
orgány</c:v>
                </c:pt>
                <c:pt idx="12">
                  <c:v>krvný a lymfatický
systém</c:v>
                </c:pt>
              </c:strCache>
            </c:strRef>
          </c:cat>
          <c:val>
            <c:numRef>
              <c:f>G2_36!$R$26:$R$38</c:f>
              <c:numCache>
                <c:formatCode>#,##0</c:formatCode>
                <c:ptCount val="13"/>
                <c:pt idx="0">
                  <c:v>45228</c:v>
                </c:pt>
                <c:pt idx="1">
                  <c:v>29373</c:v>
                </c:pt>
                <c:pt idx="2">
                  <c:v>30727</c:v>
                </c:pt>
                <c:pt idx="3">
                  <c:v>15194</c:v>
                </c:pt>
                <c:pt idx="4">
                  <c:v>13466</c:v>
                </c:pt>
                <c:pt idx="5">
                  <c:v>18153</c:v>
                </c:pt>
                <c:pt idx="6">
                  <c:v>9295</c:v>
                </c:pt>
                <c:pt idx="7">
                  <c:v>8350</c:v>
                </c:pt>
                <c:pt idx="8">
                  <c:v>5152</c:v>
                </c:pt>
                <c:pt idx="9">
                  <c:v>4764</c:v>
                </c:pt>
                <c:pt idx="10">
                  <c:v>2279</c:v>
                </c:pt>
                <c:pt idx="11">
                  <c:v>1068</c:v>
                </c:pt>
                <c:pt idx="12">
                  <c:v>1569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24-45B1-9E0B-286B345C2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7128527"/>
        <c:axId val="877130191"/>
      </c:barChart>
      <c:catAx>
        <c:axId val="877128527"/>
        <c:scaling>
          <c:orientation val="maxMin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77130191"/>
        <c:crosses val="autoZero"/>
        <c:auto val="1"/>
        <c:lblAlgn val="ctr"/>
        <c:lblOffset val="100"/>
        <c:noMultiLvlLbl val="0"/>
      </c:catAx>
      <c:valAx>
        <c:axId val="877130191"/>
        <c:scaling>
          <c:orientation val="minMax"/>
        </c:scaling>
        <c:delete val="0"/>
        <c:axPos val="t"/>
        <c:numFmt formatCode="#,##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77128527"/>
        <c:crosses val="autoZero"/>
        <c:crossBetween val="between"/>
        <c:majorUnit val="2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189064945226924"/>
          <c:y val="0.92818514971797694"/>
          <c:w val="0.42138174603174605"/>
          <c:h val="4.79276531111577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b="1"/>
              <a:t>G 2.37 Počet operovaných pacientov v jednodňovej zdravotnej starostlivosti podľa špecializačného odboru</a:t>
            </a:r>
          </a:p>
          <a:p>
            <a:pPr>
              <a:defRPr b="1"/>
            </a:pPr>
            <a:endParaRPr lang="sk-SK" b="1"/>
          </a:p>
          <a:p>
            <a:pPr>
              <a:defRPr b="1"/>
            </a:pPr>
            <a:r>
              <a:rPr lang="sk-SK" b="1"/>
              <a:t>0 – 18-</a:t>
            </a:r>
            <a:r>
              <a:rPr lang="en-US" b="1"/>
              <a:t>ročn</a:t>
            </a:r>
            <a:r>
              <a:rPr lang="sk-SK" b="1"/>
              <a:t>í</a:t>
            </a:r>
            <a:endParaRPr lang="en-US" b="1"/>
          </a:p>
        </c:rich>
      </c:tx>
      <c:layout>
        <c:manualLayout>
          <c:xMode val="edge"/>
          <c:yMode val="edge"/>
          <c:x val="0.1371684523809524"/>
          <c:y val="1.317920366337186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6.5912698412698434E-4"/>
          <c:y val="0.14500870405864272"/>
          <c:w val="0.72258511904761891"/>
          <c:h val="0.84346028013470986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G2_37!$M$7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 w="9525"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-5.3049289891395172E-3"/>
                  <c:y val="9.3457829300869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136-43B7-9DF8-25BDB1C27A93}"/>
                </c:ext>
              </c:extLst>
            </c:dLbl>
            <c:dLbl>
              <c:idx val="2"/>
              <c:layout>
                <c:manualLayout>
                  <c:x val="0"/>
                  <c:y val="6.23052195339128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136-43B7-9DF8-25BDB1C27A93}"/>
                </c:ext>
              </c:extLst>
            </c:dLbl>
            <c:dLbl>
              <c:idx val="4"/>
              <c:layout>
                <c:manualLayout>
                  <c:x val="0"/>
                  <c:y val="6.23052195339128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136-43B7-9DF8-25BDB1C27A93}"/>
                </c:ext>
              </c:extLst>
            </c:dLbl>
            <c:dLbl>
              <c:idx val="5"/>
              <c:layout>
                <c:manualLayout>
                  <c:x val="-2.6524644945697578E-3"/>
                  <c:y val="6.23052195339128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136-43B7-9DF8-25BDB1C27A93}"/>
                </c:ext>
              </c:extLst>
            </c:dLbl>
            <c:dLbl>
              <c:idx val="6"/>
              <c:layout>
                <c:manualLayout>
                  <c:x val="-7.9573934837092724E-3"/>
                  <c:y val="9.3457829300869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136-43B7-9DF8-25BDB1C27A93}"/>
                </c:ext>
              </c:extLst>
            </c:dLbl>
            <c:dLbl>
              <c:idx val="7"/>
              <c:layout>
                <c:manualLayout>
                  <c:x val="-4.6196556280529689E-17"/>
                  <c:y val="1.0152284263959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136-43B7-9DF8-25BDB1C27A93}"/>
                </c:ext>
              </c:extLst>
            </c:dLbl>
            <c:dLbl>
              <c:idx val="8"/>
              <c:layout>
                <c:manualLayout>
                  <c:x val="-5.3049603174604096E-3"/>
                  <c:y val="6.76818950930626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136-43B7-9DF8-25BDB1C27A93}"/>
                </c:ext>
              </c:extLst>
            </c:dLbl>
            <c:dLbl>
              <c:idx val="9"/>
              <c:layout>
                <c:manualLayout>
                  <c:x val="-4.8627953979504936E-17"/>
                  <c:y val="9.3457829300869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136-43B7-9DF8-25BDB1C27A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G2_37!$M$8:$M$17</c:f>
              <c:numCache>
                <c:formatCode>#,##0</c:formatCode>
                <c:ptCount val="10"/>
                <c:pt idx="0">
                  <c:v>1</c:v>
                </c:pt>
                <c:pt idx="1">
                  <c:v>22</c:v>
                </c:pt>
                <c:pt idx="2">
                  <c:v>189</c:v>
                </c:pt>
                <c:pt idx="3">
                  <c:v>235</c:v>
                </c:pt>
                <c:pt idx="4">
                  <c:v>130</c:v>
                </c:pt>
                <c:pt idx="5">
                  <c:v>591</c:v>
                </c:pt>
                <c:pt idx="6">
                  <c:v>895</c:v>
                </c:pt>
                <c:pt idx="7">
                  <c:v>1048</c:v>
                </c:pt>
                <c:pt idx="8">
                  <c:v>2013</c:v>
                </c:pt>
                <c:pt idx="9">
                  <c:v>2751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136-43B7-9DF8-25BDB1C27A93}"/>
            </c:ext>
          </c:extLst>
        </c:ser>
        <c:ser>
          <c:idx val="0"/>
          <c:order val="1"/>
          <c:tx>
            <c:v>rok 2020</c:v>
          </c:tx>
          <c:spPr>
            <a:pattFill prst="dkUpDiag">
              <a:fgClr>
                <a:schemeClr val="accent2">
                  <a:lumMod val="50000"/>
                </a:schemeClr>
              </a:fgClr>
              <a:bgClr>
                <a:schemeClr val="bg1"/>
              </a:bgClr>
            </a:pattFill>
            <a:ln w="9525"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accent2">
                    <a:lumMod val="50000"/>
                  </a:schemeClr>
                </a:fgClr>
                <a:bgClr>
                  <a:schemeClr val="bg1"/>
                </a:bgClr>
              </a:patt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F136-43B7-9DF8-25BDB1C27A93}"/>
              </c:ext>
            </c:extLst>
          </c:dPt>
          <c:dPt>
            <c:idx val="1"/>
            <c:invertIfNegative val="0"/>
            <c:bubble3D val="0"/>
            <c:spPr>
              <a:pattFill prst="dkUpDiag">
                <a:fgClr>
                  <a:schemeClr val="accent2">
                    <a:lumMod val="50000"/>
                  </a:schemeClr>
                </a:fgClr>
                <a:bgClr>
                  <a:schemeClr val="bg1"/>
                </a:bgClr>
              </a:patt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F136-43B7-9DF8-25BDB1C27A93}"/>
              </c:ext>
            </c:extLst>
          </c:dPt>
          <c:dPt>
            <c:idx val="2"/>
            <c:invertIfNegative val="0"/>
            <c:bubble3D val="0"/>
            <c:spPr>
              <a:pattFill prst="dkUpDiag">
                <a:fgClr>
                  <a:schemeClr val="accent2">
                    <a:lumMod val="50000"/>
                  </a:schemeClr>
                </a:fgClr>
                <a:bgClr>
                  <a:schemeClr val="bg1"/>
                </a:bgClr>
              </a:patt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F136-43B7-9DF8-25BDB1C27A93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chemeClr val="accent2">
                    <a:lumMod val="50000"/>
                  </a:schemeClr>
                </a:fgClr>
                <a:bgClr>
                  <a:schemeClr val="bg1"/>
                </a:bgClr>
              </a:patt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F136-43B7-9DF8-25BDB1C27A93}"/>
              </c:ext>
            </c:extLst>
          </c:dPt>
          <c:dPt>
            <c:idx val="4"/>
            <c:invertIfNegative val="0"/>
            <c:bubble3D val="0"/>
            <c:spPr>
              <a:pattFill prst="dkUpDiag">
                <a:fgClr>
                  <a:schemeClr val="accent2">
                    <a:lumMod val="50000"/>
                  </a:schemeClr>
                </a:fgClr>
                <a:bgClr>
                  <a:schemeClr val="bg1"/>
                </a:bgClr>
              </a:patt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F136-43B7-9DF8-25BDB1C27A93}"/>
              </c:ext>
            </c:extLst>
          </c:dPt>
          <c:dPt>
            <c:idx val="5"/>
            <c:invertIfNegative val="0"/>
            <c:bubble3D val="0"/>
            <c:spPr>
              <a:pattFill prst="dkUpDiag">
                <a:fgClr>
                  <a:schemeClr val="accent2">
                    <a:lumMod val="50000"/>
                  </a:schemeClr>
                </a:fgClr>
                <a:bgClr>
                  <a:schemeClr val="bg1"/>
                </a:bgClr>
              </a:patt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F136-43B7-9DF8-25BDB1C27A93}"/>
              </c:ext>
            </c:extLst>
          </c:dPt>
          <c:dPt>
            <c:idx val="6"/>
            <c:invertIfNegative val="0"/>
            <c:bubble3D val="0"/>
            <c:spPr>
              <a:pattFill prst="dkUpDiag">
                <a:fgClr>
                  <a:schemeClr val="accent2">
                    <a:lumMod val="50000"/>
                  </a:schemeClr>
                </a:fgClr>
                <a:bgClr>
                  <a:schemeClr val="bg1"/>
                </a:bgClr>
              </a:patt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F136-43B7-9DF8-25BDB1C27A93}"/>
              </c:ext>
            </c:extLst>
          </c:dPt>
          <c:dPt>
            <c:idx val="7"/>
            <c:invertIfNegative val="0"/>
            <c:bubble3D val="0"/>
            <c:spPr>
              <a:pattFill prst="dkUpDiag">
                <a:fgClr>
                  <a:schemeClr val="accent2">
                    <a:lumMod val="50000"/>
                  </a:schemeClr>
                </a:fgClr>
                <a:bgClr>
                  <a:schemeClr val="bg1"/>
                </a:bgClr>
              </a:patt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F136-43B7-9DF8-25BDB1C27A93}"/>
              </c:ext>
            </c:extLst>
          </c:dPt>
          <c:dPt>
            <c:idx val="8"/>
            <c:invertIfNegative val="0"/>
            <c:bubble3D val="0"/>
            <c:spPr>
              <a:pattFill prst="dkUpDiag">
                <a:fgClr>
                  <a:schemeClr val="accent2">
                    <a:lumMod val="50000"/>
                  </a:schemeClr>
                </a:fgClr>
                <a:bgClr>
                  <a:schemeClr val="bg1"/>
                </a:bgClr>
              </a:patt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F136-43B7-9DF8-25BDB1C27A93}"/>
              </c:ext>
            </c:extLst>
          </c:dPt>
          <c:dPt>
            <c:idx val="9"/>
            <c:invertIfNegative val="0"/>
            <c:bubble3D val="0"/>
            <c:spPr>
              <a:pattFill prst="dkUpDiag">
                <a:fgClr>
                  <a:schemeClr val="accent2">
                    <a:lumMod val="50000"/>
                  </a:schemeClr>
                </a:fgClr>
                <a:bgClr>
                  <a:schemeClr val="bg1"/>
                </a:bgClr>
              </a:patt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F136-43B7-9DF8-25BDB1C27A93}"/>
              </c:ext>
            </c:extLst>
          </c:dPt>
          <c:dLbls>
            <c:dLbl>
              <c:idx val="4"/>
              <c:layout>
                <c:manualLayout>
                  <c:x val="0"/>
                  <c:y val="6.41414141414141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136-43B7-9DF8-25BDB1C27A93}"/>
                </c:ext>
              </c:extLst>
            </c:dLbl>
            <c:dLbl>
              <c:idx val="6"/>
              <c:layout>
                <c:manualLayout>
                  <c:x val="0"/>
                  <c:y val="7.32600521300065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136-43B7-9DF8-25BDB1C27A93}"/>
                </c:ext>
              </c:extLst>
            </c:dLbl>
            <c:dLbl>
              <c:idx val="7"/>
              <c:layout>
                <c:manualLayout>
                  <c:x val="-2.7403769129370388E-17"/>
                  <c:y val="7.32600521300068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136-43B7-9DF8-25BDB1C27A93}"/>
                </c:ext>
              </c:extLst>
            </c:dLbl>
            <c:dLbl>
              <c:idx val="8"/>
              <c:layout>
                <c:manualLayout>
                  <c:x val="2.9895366218235901E-3"/>
                  <c:y val="3.66300260650032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136-43B7-9DF8-25BDB1C27A93}"/>
                </c:ext>
              </c:extLst>
            </c:dLbl>
            <c:dLbl>
              <c:idx val="9"/>
              <c:layout>
                <c:manualLayout>
                  <c:x val="-2.2123015873016798E-3"/>
                  <c:y val="4.14271820083403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F136-43B7-9DF8-25BDB1C27A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G2_37!$J$8:$J$17</c:f>
              <c:strCache>
                <c:ptCount val="10"/>
                <c:pt idx="0">
                  <c:v>ďalšie výkony</c:v>
                </c:pt>
                <c:pt idx="1">
                  <c:v>gastroenterologická chirurgia
a gastroenterológia</c:v>
                </c:pt>
                <c:pt idx="2">
                  <c:v>gynekológia a pôrodníctvo</c:v>
                </c:pt>
                <c:pt idx="3">
                  <c:v>oftalmológia</c:v>
                </c:pt>
                <c:pt idx="4">
                  <c:v>zubné lekárstvo</c:v>
                </c:pt>
                <c:pt idx="5">
                  <c:v>plastická chirurgia</c:v>
                </c:pt>
                <c:pt idx="6">
                  <c:v>ortopédia a traumatológia</c:v>
                </c:pt>
                <c:pt idx="7">
                  <c:v>urológia</c:v>
                </c:pt>
                <c:pt idx="8">
                  <c:v>chirurgia</c:v>
                </c:pt>
                <c:pt idx="9">
                  <c:v>otorinolaryngológia</c:v>
                </c:pt>
              </c:strCache>
            </c:strRef>
          </c:cat>
          <c:val>
            <c:numRef>
              <c:f>G2_37!$L$8:$L$17</c:f>
              <c:numCache>
                <c:formatCode>#,##0</c:formatCode>
                <c:ptCount val="10"/>
                <c:pt idx="0">
                  <c:v>10</c:v>
                </c:pt>
                <c:pt idx="1">
                  <c:v>23</c:v>
                </c:pt>
                <c:pt idx="2">
                  <c:v>225</c:v>
                </c:pt>
                <c:pt idx="3">
                  <c:v>271</c:v>
                </c:pt>
                <c:pt idx="4">
                  <c:v>78</c:v>
                </c:pt>
                <c:pt idx="5">
                  <c:v>669</c:v>
                </c:pt>
                <c:pt idx="6">
                  <c:v>998</c:v>
                </c:pt>
                <c:pt idx="7">
                  <c:v>1476</c:v>
                </c:pt>
                <c:pt idx="8">
                  <c:v>1673</c:v>
                </c:pt>
                <c:pt idx="9">
                  <c:v>3922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F136-43B7-9DF8-25BDB1C27A93}"/>
            </c:ext>
          </c:extLst>
        </c:ser>
        <c:ser>
          <c:idx val="1"/>
          <c:order val="2"/>
          <c:tx>
            <c:v>rok 2019</c:v>
          </c:tx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5.039682539682493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F136-43B7-9DF8-25BDB1C27A93}"/>
                </c:ext>
              </c:extLst>
            </c:dLbl>
            <c:dLbl>
              <c:idx val="9"/>
              <c:layout>
                <c:manualLayout>
                  <c:x val="-4.9582738095238187E-2"/>
                  <c:y val="3.36283091517113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F136-43B7-9DF8-25BDB1C27A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G2_37!$J$8:$J$17</c:f>
              <c:strCache>
                <c:ptCount val="10"/>
                <c:pt idx="0">
                  <c:v>ďalšie výkony</c:v>
                </c:pt>
                <c:pt idx="1">
                  <c:v>gastroenterologická chirurgia
a gastroenterológia</c:v>
                </c:pt>
                <c:pt idx="2">
                  <c:v>gynekológia a pôrodníctvo</c:v>
                </c:pt>
                <c:pt idx="3">
                  <c:v>oftalmológia</c:v>
                </c:pt>
                <c:pt idx="4">
                  <c:v>zubné lekárstvo</c:v>
                </c:pt>
                <c:pt idx="5">
                  <c:v>plastická chirurgia</c:v>
                </c:pt>
                <c:pt idx="6">
                  <c:v>ortopédia a traumatológia</c:v>
                </c:pt>
                <c:pt idx="7">
                  <c:v>urológia</c:v>
                </c:pt>
                <c:pt idx="8">
                  <c:v>chirurgia</c:v>
                </c:pt>
                <c:pt idx="9">
                  <c:v>otorinolaryngológia</c:v>
                </c:pt>
              </c:strCache>
            </c:strRef>
          </c:cat>
          <c:val>
            <c:numRef>
              <c:f>G2_37!$K$8:$K$17</c:f>
              <c:numCache>
                <c:formatCode>#,##0</c:formatCode>
                <c:ptCount val="10"/>
                <c:pt idx="0">
                  <c:v>27</c:v>
                </c:pt>
                <c:pt idx="1">
                  <c:v>66</c:v>
                </c:pt>
                <c:pt idx="2">
                  <c:v>138</c:v>
                </c:pt>
                <c:pt idx="3">
                  <c:v>315</c:v>
                </c:pt>
                <c:pt idx="4">
                  <c:v>444</c:v>
                </c:pt>
                <c:pt idx="5">
                  <c:v>561</c:v>
                </c:pt>
                <c:pt idx="6">
                  <c:v>1392</c:v>
                </c:pt>
                <c:pt idx="7">
                  <c:v>1613</c:v>
                </c:pt>
                <c:pt idx="8">
                  <c:v>2201</c:v>
                </c:pt>
                <c:pt idx="9">
                  <c:v>6863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F136-43B7-9DF8-25BDB1C27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394765376"/>
        <c:axId val="394764984"/>
      </c:barChart>
      <c:valAx>
        <c:axId val="394764984"/>
        <c:scaling>
          <c:orientation val="minMax"/>
          <c:max val="7000"/>
        </c:scaling>
        <c:delete val="1"/>
        <c:axPos val="b"/>
        <c:numFmt formatCode="#,##0" sourceLinked="1"/>
        <c:majorTickMark val="out"/>
        <c:minorTickMark val="none"/>
        <c:tickLblPos val="nextTo"/>
        <c:crossAx val="394765376"/>
        <c:crosses val="autoZero"/>
        <c:crossBetween val="between"/>
      </c:valAx>
      <c:catAx>
        <c:axId val="3947653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94764984"/>
        <c:crosses val="autoZero"/>
        <c:auto val="1"/>
        <c:lblAlgn val="ctr"/>
        <c:lblOffset val="0"/>
        <c:tickLblSkip val="1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36269841269839"/>
          <c:y val="0.91676752334892153"/>
          <c:w val="0.36447971769104515"/>
          <c:h val="4.76108585858585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 i="0" baseline="0">
                <a:effectLst/>
              </a:rPr>
              <a:t>19- a viacroční</a:t>
            </a:r>
            <a:endParaRPr lang="sk-SK" sz="1000">
              <a:effectLst/>
            </a:endParaRPr>
          </a:p>
        </c:rich>
      </c:tx>
      <c:layout>
        <c:manualLayout>
          <c:xMode val="edge"/>
          <c:yMode val="edge"/>
          <c:x val="0.3411113340843831"/>
          <c:y val="1.91855553682626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5999861111111111"/>
          <c:y val="8.0045248581215492E-2"/>
          <c:w val="0.73244186507936515"/>
          <c:h val="0.90805920446384891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G2_37!$M$24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 w="9525"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2.5198412698412237E-3"/>
                  <c:y val="6.92640692640692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F5-461A-8737-9DFA5FDE1DBF}"/>
                </c:ext>
              </c:extLst>
            </c:dLbl>
            <c:dLbl>
              <c:idx val="8"/>
              <c:layout>
                <c:manualLayout>
                  <c:x val="-5.3547619047619047E-3"/>
                  <c:y val="6.50727749940346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F5-461A-8737-9DFA5FDE1D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G2_37!$J$25:$J$33</c:f>
              <c:strCache>
                <c:ptCount val="9"/>
                <c:pt idx="0">
                  <c:v>zubné lekárstvo</c:v>
                </c:pt>
                <c:pt idx="1">
                  <c:v>plastická chirurgia</c:v>
                </c:pt>
                <c:pt idx="2">
                  <c:v>gastroenterologická chirurgia
a gastroenterológia</c:v>
                </c:pt>
                <c:pt idx="3">
                  <c:v>otorinolaryngológia</c:v>
                </c:pt>
                <c:pt idx="4">
                  <c:v>urológia</c:v>
                </c:pt>
                <c:pt idx="5">
                  <c:v>chirurgia</c:v>
                </c:pt>
                <c:pt idx="6">
                  <c:v>ortopédia a traumatológia</c:v>
                </c:pt>
                <c:pt idx="7">
                  <c:v>gynekológia a pôrodníctvo</c:v>
                </c:pt>
                <c:pt idx="8">
                  <c:v>oftalmológia</c:v>
                </c:pt>
              </c:strCache>
            </c:strRef>
          </c:cat>
          <c:val>
            <c:numRef>
              <c:f>G2_37!$M$25:$M$33</c:f>
              <c:numCache>
                <c:formatCode>#,##0</c:formatCode>
                <c:ptCount val="9"/>
                <c:pt idx="0">
                  <c:v>3114</c:v>
                </c:pt>
                <c:pt idx="1">
                  <c:v>10108</c:v>
                </c:pt>
                <c:pt idx="2">
                  <c:v>9671</c:v>
                </c:pt>
                <c:pt idx="3">
                  <c:v>5078</c:v>
                </c:pt>
                <c:pt idx="4">
                  <c:v>17759</c:v>
                </c:pt>
                <c:pt idx="5">
                  <c:v>23150</c:v>
                </c:pt>
                <c:pt idx="6">
                  <c:v>29315</c:v>
                </c:pt>
                <c:pt idx="7">
                  <c:v>37164</c:v>
                </c:pt>
                <c:pt idx="8">
                  <c:v>111641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F5-461A-8737-9DFA5FDE1DBF}"/>
            </c:ext>
          </c:extLst>
        </c:ser>
        <c:ser>
          <c:idx val="0"/>
          <c:order val="1"/>
          <c:tx>
            <c:strRef>
              <c:f>G2_37!$L$24</c:f>
              <c:strCache>
                <c:ptCount val="1"/>
                <c:pt idx="0">
                  <c:v>rok 2020</c:v>
                </c:pt>
              </c:strCache>
            </c:strRef>
          </c:tx>
          <c:spPr>
            <a:pattFill prst="dkUpDiag">
              <a:fgClr>
                <a:schemeClr val="accent2">
                  <a:lumMod val="50000"/>
                </a:schemeClr>
              </a:fgClr>
              <a:bgClr>
                <a:schemeClr val="bg1"/>
              </a:bgClr>
            </a:pattFill>
            <a:ln w="9525"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5.0396825396825861E-3"/>
                  <c:y val="6.92640692640692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F5-461A-8737-9DFA5FDE1DBF}"/>
                </c:ext>
              </c:extLst>
            </c:dLbl>
            <c:dLbl>
              <c:idx val="8"/>
              <c:layout>
                <c:manualLayout>
                  <c:x val="5.3547381241790242E-3"/>
                  <c:y val="1.25586780909871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F5-461A-8737-9DFA5FDE1D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G2_37!$J$25:$J$33</c:f>
              <c:strCache>
                <c:ptCount val="9"/>
                <c:pt idx="0">
                  <c:v>zubné lekárstvo</c:v>
                </c:pt>
                <c:pt idx="1">
                  <c:v>plastická chirurgia</c:v>
                </c:pt>
                <c:pt idx="2">
                  <c:v>gastroenterologická chirurgia
a gastroenterológia</c:v>
                </c:pt>
                <c:pt idx="3">
                  <c:v>otorinolaryngológia</c:v>
                </c:pt>
                <c:pt idx="4">
                  <c:v>urológia</c:v>
                </c:pt>
                <c:pt idx="5">
                  <c:v>chirurgia</c:v>
                </c:pt>
                <c:pt idx="6">
                  <c:v>ortopédia a traumatológia</c:v>
                </c:pt>
                <c:pt idx="7">
                  <c:v>gynekológia a pôrodníctvo</c:v>
                </c:pt>
                <c:pt idx="8">
                  <c:v>oftalmológia</c:v>
                </c:pt>
              </c:strCache>
            </c:strRef>
          </c:cat>
          <c:val>
            <c:numRef>
              <c:f>G2_37!$L$25:$L$33</c:f>
              <c:numCache>
                <c:formatCode>#,##0</c:formatCode>
                <c:ptCount val="9"/>
                <c:pt idx="0">
                  <c:v>2808</c:v>
                </c:pt>
                <c:pt idx="1">
                  <c:v>5577</c:v>
                </c:pt>
                <c:pt idx="2">
                  <c:v>8087</c:v>
                </c:pt>
                <c:pt idx="3">
                  <c:v>6087</c:v>
                </c:pt>
                <c:pt idx="4">
                  <c:v>16656</c:v>
                </c:pt>
                <c:pt idx="5">
                  <c:v>23132</c:v>
                </c:pt>
                <c:pt idx="6">
                  <c:v>26859</c:v>
                </c:pt>
                <c:pt idx="7">
                  <c:v>33926</c:v>
                </c:pt>
                <c:pt idx="8">
                  <c:v>94600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F5-461A-8737-9DFA5FDE1DBF}"/>
            </c:ext>
          </c:extLst>
        </c:ser>
        <c:ser>
          <c:idx val="1"/>
          <c:order val="2"/>
          <c:tx>
            <c:strRef>
              <c:f>G2_37!$K$24</c:f>
              <c:strCache>
                <c:ptCount val="1"/>
                <c:pt idx="0">
                  <c:v>rok 2019</c:v>
                </c:pt>
              </c:strCache>
            </c:strRef>
          </c:tx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5.354752342704149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1F5-461A-8737-9DFA5FDE1DBF}"/>
                </c:ext>
              </c:extLst>
            </c:dLbl>
            <c:dLbl>
              <c:idx val="8"/>
              <c:layout>
                <c:manualLayout>
                  <c:x val="-4.0106349206349208E-2"/>
                  <c:y val="-2.96957425776323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F5-461A-8737-9DFA5FDE1D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G2_37!$J$25:$J$33</c:f>
              <c:strCache>
                <c:ptCount val="9"/>
                <c:pt idx="0">
                  <c:v>zubné lekárstvo</c:v>
                </c:pt>
                <c:pt idx="1">
                  <c:v>plastická chirurgia</c:v>
                </c:pt>
                <c:pt idx="2">
                  <c:v>gastroenterologická chirurgia
a gastroenterológia</c:v>
                </c:pt>
                <c:pt idx="3">
                  <c:v>otorinolaryngológia</c:v>
                </c:pt>
                <c:pt idx="4">
                  <c:v>urológia</c:v>
                </c:pt>
                <c:pt idx="5">
                  <c:v>chirurgia</c:v>
                </c:pt>
                <c:pt idx="6">
                  <c:v>ortopédia a traumatológia</c:v>
                </c:pt>
                <c:pt idx="7">
                  <c:v>gynekológia a pôrodníctvo</c:v>
                </c:pt>
                <c:pt idx="8">
                  <c:v>oftalmológia</c:v>
                </c:pt>
              </c:strCache>
            </c:strRef>
          </c:cat>
          <c:val>
            <c:numRef>
              <c:f>G2_37!$K$25:$K$33</c:f>
              <c:numCache>
                <c:formatCode>#,##0</c:formatCode>
                <c:ptCount val="9"/>
                <c:pt idx="0">
                  <c:v>4702</c:v>
                </c:pt>
                <c:pt idx="1">
                  <c:v>7344</c:v>
                </c:pt>
                <c:pt idx="2">
                  <c:v>8693</c:v>
                </c:pt>
                <c:pt idx="3">
                  <c:v>9848</c:v>
                </c:pt>
                <c:pt idx="4">
                  <c:v>14800</c:v>
                </c:pt>
                <c:pt idx="5">
                  <c:v>29203</c:v>
                </c:pt>
                <c:pt idx="6">
                  <c:v>31309</c:v>
                </c:pt>
                <c:pt idx="7">
                  <c:v>39820</c:v>
                </c:pt>
                <c:pt idx="8">
                  <c:v>117591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1F5-461A-8737-9DFA5FDE1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494012056"/>
        <c:axId val="494016368"/>
      </c:barChart>
      <c:valAx>
        <c:axId val="494016368"/>
        <c:scaling>
          <c:orientation val="minMax"/>
          <c:max val="120000"/>
        </c:scaling>
        <c:delete val="1"/>
        <c:axPos val="b"/>
        <c:numFmt formatCode="#,##0" sourceLinked="1"/>
        <c:majorTickMark val="out"/>
        <c:minorTickMark val="none"/>
        <c:tickLblPos val="none"/>
        <c:crossAx val="494012056"/>
        <c:crosses val="autoZero"/>
        <c:crossBetween val="between"/>
      </c:valAx>
      <c:catAx>
        <c:axId val="4940120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494016368"/>
        <c:crosses val="autoZero"/>
        <c:auto val="1"/>
        <c:lblAlgn val="ctr"/>
        <c:lblOffset val="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916388888888888"/>
          <c:y val="0.9216397041278932"/>
          <c:w val="0.36589777752631769"/>
          <c:h val="4.40849117221499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2.38 Vývoj počtu evidovaných prípadov TEP bedrového a kolenného kĺbu</a:t>
            </a:r>
            <a:r>
              <a:rPr lang="sk-SK" sz="1000" b="1" baseline="30000"/>
              <a:t>1)</a:t>
            </a:r>
            <a:r>
              <a:rPr lang="sk-SK" sz="1000" b="1"/>
              <a:t> v artroplastickom registri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431305600074328"/>
          <c:y val="0.11973435138789469"/>
          <c:w val="0.87338062388219173"/>
          <c:h val="0.65955301041915226"/>
        </c:manualLayout>
      </c:layout>
      <c:barChart>
        <c:barDir val="col"/>
        <c:grouping val="clustered"/>
        <c:varyColors val="0"/>
        <c:ser>
          <c:idx val="0"/>
          <c:order val="0"/>
          <c:tx>
            <c:v>TEP bedrového kĺbu</c:v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numRef>
              <c:f>G2_38!$J$7:$J$25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G2_38!$K$7:$K$25</c:f>
              <c:numCache>
                <c:formatCode>#,##0</c:formatCode>
                <c:ptCount val="19"/>
                <c:pt idx="0">
                  <c:v>2402</c:v>
                </c:pt>
                <c:pt idx="1">
                  <c:v>3395</c:v>
                </c:pt>
                <c:pt idx="2">
                  <c:v>3233</c:v>
                </c:pt>
                <c:pt idx="3">
                  <c:v>3906</c:v>
                </c:pt>
                <c:pt idx="4">
                  <c:v>4593</c:v>
                </c:pt>
                <c:pt idx="5">
                  <c:v>4743</c:v>
                </c:pt>
                <c:pt idx="6">
                  <c:v>5142</c:v>
                </c:pt>
                <c:pt idx="7">
                  <c:v>5421</c:v>
                </c:pt>
                <c:pt idx="8">
                  <c:v>5531</c:v>
                </c:pt>
                <c:pt idx="9">
                  <c:v>6554</c:v>
                </c:pt>
                <c:pt idx="10">
                  <c:v>7065</c:v>
                </c:pt>
                <c:pt idx="11">
                  <c:v>7235</c:v>
                </c:pt>
                <c:pt idx="12">
                  <c:v>7173</c:v>
                </c:pt>
                <c:pt idx="13">
                  <c:v>7294</c:v>
                </c:pt>
                <c:pt idx="14">
                  <c:v>7373</c:v>
                </c:pt>
                <c:pt idx="15">
                  <c:v>7022</c:v>
                </c:pt>
                <c:pt idx="16">
                  <c:v>6959</c:v>
                </c:pt>
                <c:pt idx="17">
                  <c:v>5708</c:v>
                </c:pt>
                <c:pt idx="18">
                  <c:v>5375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59-4400-942D-F7513D41F4B0}"/>
            </c:ext>
          </c:extLst>
        </c:ser>
        <c:ser>
          <c:idx val="1"/>
          <c:order val="1"/>
          <c:tx>
            <c:v>TEP kolenného kĺbu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G2_38!$J$7:$J$25</c:f>
              <c:numCache>
                <c:formatCode>General</c:formatCode>
                <c:ptCount val="19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</c:numCache>
            </c:numRef>
          </c:cat>
          <c:val>
            <c:numRef>
              <c:f>G2_38!$L$7:$L$25</c:f>
              <c:numCache>
                <c:formatCode>#,##0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908</c:v>
                </c:pt>
                <c:pt idx="4">
                  <c:v>1401</c:v>
                </c:pt>
                <c:pt idx="5">
                  <c:v>1661</c:v>
                </c:pt>
                <c:pt idx="6">
                  <c:v>2110</c:v>
                </c:pt>
                <c:pt idx="7">
                  <c:v>2291</c:v>
                </c:pt>
                <c:pt idx="8">
                  <c:v>2785</c:v>
                </c:pt>
                <c:pt idx="9">
                  <c:v>3577</c:v>
                </c:pt>
                <c:pt idx="10">
                  <c:v>4834</c:v>
                </c:pt>
                <c:pt idx="11">
                  <c:v>5618</c:v>
                </c:pt>
                <c:pt idx="12">
                  <c:v>5790</c:v>
                </c:pt>
                <c:pt idx="13">
                  <c:v>6073</c:v>
                </c:pt>
                <c:pt idx="14">
                  <c:v>5763</c:v>
                </c:pt>
                <c:pt idx="15">
                  <c:v>5818</c:v>
                </c:pt>
                <c:pt idx="16">
                  <c:v>5469</c:v>
                </c:pt>
                <c:pt idx="17">
                  <c:v>3929</c:v>
                </c:pt>
                <c:pt idx="18">
                  <c:v>2681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59-4400-942D-F7513D41F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01457263"/>
        <c:axId val="1701417327"/>
      </c:barChart>
      <c:catAx>
        <c:axId val="17014572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4968768726917983"/>
              <c:y val="0.859598232039176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01417327"/>
        <c:crosses val="autoZero"/>
        <c:auto val="1"/>
        <c:lblAlgn val="ctr"/>
        <c:lblOffset val="100"/>
        <c:noMultiLvlLbl val="0"/>
      </c:catAx>
      <c:valAx>
        <c:axId val="1701417327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1.9806285276287362E-3"/>
              <c:y val="0.373950341768776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01457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679028174575522"/>
          <c:y val="0.91124473077228985"/>
          <c:w val="0.45361707662648365"/>
          <c:h val="4.86398493379512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2.39 Počet vykonanej TEP podľa vekových skupín a lokalizácie výkonu v príslušných rokoch</a:t>
            </a:r>
            <a:r>
              <a:rPr lang="sk-SK" sz="1000" b="1" baseline="30000"/>
              <a:t>1)</a:t>
            </a:r>
          </a:p>
        </c:rich>
      </c:tx>
      <c:layout>
        <c:manualLayout>
          <c:xMode val="edge"/>
          <c:yMode val="edge"/>
          <c:x val="0.10425618548058729"/>
          <c:y val="9.708737864077669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3772029412469161"/>
          <c:y val="0.10431057768264404"/>
          <c:w val="0.80708687943262403"/>
          <c:h val="0.64942613969370333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G2_39!$J$9</c:f>
              <c:strCache>
                <c:ptCount val="1"/>
                <c:pt idx="0">
                  <c:v>TEP kolenného kĺbu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7.5059101654846565E-3"/>
                  <c:y val="1.0956111111111111E-2"/>
                </c:manualLayout>
              </c:layout>
              <c:tx>
                <c:rich>
                  <a:bodyPr/>
                  <a:lstStyle/>
                  <a:p>
                    <a:fld id="{B76F87B6-B888-4638-96FB-329BB74DB215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9D74233A-74DC-42F9-ACAD-E65138BF67B3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D71D-4953-9F91-428902D7C498}"/>
                </c:ext>
              </c:extLst>
            </c:dLbl>
            <c:dLbl>
              <c:idx val="1"/>
              <c:layout>
                <c:manualLayout>
                  <c:x val="-6.7567567567567571E-3"/>
                  <c:y val="1.4856374151002712E-2"/>
                </c:manualLayout>
              </c:layout>
              <c:tx>
                <c:rich>
                  <a:bodyPr/>
                  <a:lstStyle/>
                  <a:p>
                    <a:fld id="{90BE3215-9A9A-4393-8660-E01AD572D4EA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52BC0878-D8C8-48B5-8378-107377ED7D0D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D71D-4953-9F91-428902D7C498}"/>
                </c:ext>
              </c:extLst>
            </c:dLbl>
            <c:dLbl>
              <c:idx val="2"/>
              <c:layout>
                <c:manualLayout>
                  <c:x val="-8.2581628592562116E-17"/>
                  <c:y val="2.2284122562674129E-2"/>
                </c:manualLayout>
              </c:layout>
              <c:tx>
                <c:rich>
                  <a:bodyPr/>
                  <a:lstStyle/>
                  <a:p>
                    <a:fld id="{136D8EF7-93E8-429D-8B49-47E8A91B92E1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9771578F-3AC8-4711-AC76-AB288177A38E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D71D-4953-9F91-428902D7C498}"/>
                </c:ext>
              </c:extLst>
            </c:dLbl>
            <c:dLbl>
              <c:idx val="3"/>
              <c:layout>
                <c:manualLayout>
                  <c:x val="-6.7567567567569219E-3"/>
                  <c:y val="7.4280408542246983E-3"/>
                </c:manualLayout>
              </c:layout>
              <c:tx>
                <c:rich>
                  <a:bodyPr/>
                  <a:lstStyle/>
                  <a:p>
                    <a:fld id="{1E1715B9-25CE-486C-A569-F995EE6B80C8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C1FE18F8-EC8F-440D-BF72-D8AA1960D18D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D71D-4953-9F91-428902D7C498}"/>
                </c:ext>
              </c:extLst>
            </c:dLbl>
            <c:dLbl>
              <c:idx val="4"/>
              <c:layout>
                <c:manualLayout>
                  <c:x val="-4.5045045045045461E-3"/>
                  <c:y val="1.1142061281337115E-2"/>
                </c:manualLayout>
              </c:layout>
              <c:tx>
                <c:rich>
                  <a:bodyPr/>
                  <a:lstStyle/>
                  <a:p>
                    <a:fld id="{6D5CABAC-35F5-4ADB-9FD2-AE1BE5CFC4B5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3D9687BE-6709-4A65-AB27-510037CE2DC3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D71D-4953-9F91-428902D7C498}"/>
                </c:ext>
              </c:extLst>
            </c:dLbl>
            <c:dLbl>
              <c:idx val="5"/>
              <c:layout>
                <c:manualLayout>
                  <c:x val="0"/>
                  <c:y val="1.1142061281337047E-2"/>
                </c:manualLayout>
              </c:layout>
              <c:tx>
                <c:rich>
                  <a:bodyPr/>
                  <a:lstStyle/>
                  <a:p>
                    <a:fld id="{A463C5EB-1665-4072-AA42-CA2CDB43FC4E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379354BD-E5E8-4769-AA7F-36BAB9326D1F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D71D-4953-9F91-428902D7C49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G2_39!$K$7:$P$7</c:f>
              <c:strCache>
                <c:ptCount val="6"/>
                <c:pt idx="0">
                  <c:v>do 44  rokov</c:v>
                </c:pt>
                <c:pt idx="1">
                  <c:v>45 – 54</c:v>
                </c:pt>
                <c:pt idx="2">
                  <c:v>55 – 64</c:v>
                </c:pt>
                <c:pt idx="3">
                  <c:v>65 – 74</c:v>
                </c:pt>
                <c:pt idx="4">
                  <c:v>75 – 84</c:v>
                </c:pt>
                <c:pt idx="5">
                  <c:v>85+</c:v>
                </c:pt>
              </c:strCache>
            </c:strRef>
          </c:cat>
          <c:val>
            <c:numRef>
              <c:f>G2_39!$K$9:$P$9</c:f>
              <c:numCache>
                <c:formatCode>#,##0</c:formatCode>
                <c:ptCount val="6"/>
                <c:pt idx="0">
                  <c:v>500</c:v>
                </c:pt>
                <c:pt idx="1">
                  <c:v>4288</c:v>
                </c:pt>
                <c:pt idx="2">
                  <c:v>18027</c:v>
                </c:pt>
                <c:pt idx="3">
                  <c:v>26267</c:v>
                </c:pt>
                <c:pt idx="4">
                  <c:v>9065</c:v>
                </c:pt>
                <c:pt idx="5">
                  <c:v>217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G2_39!$K$12:$P$12</c15:f>
                <c15:dlblRangeCache>
                  <c:ptCount val="6"/>
                  <c:pt idx="0">
                    <c:v>0,9 %</c:v>
                  </c:pt>
                  <c:pt idx="1">
                    <c:v>7,3 %</c:v>
                  </c:pt>
                  <c:pt idx="2">
                    <c:v>30,9 %</c:v>
                  </c:pt>
                  <c:pt idx="3">
                    <c:v>45,0 %</c:v>
                  </c:pt>
                  <c:pt idx="4">
                    <c:v>15,5 %</c:v>
                  </c:pt>
                  <c:pt idx="5">
                    <c:v>0,4 %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D71D-4953-9F91-428902D7C498}"/>
            </c:ext>
          </c:extLst>
        </c:ser>
        <c:ser>
          <c:idx val="0"/>
          <c:order val="1"/>
          <c:tx>
            <c:strRef>
              <c:f>G2_39!$J$8</c:f>
              <c:strCache>
                <c:ptCount val="1"/>
                <c:pt idx="0">
                  <c:v>TEP bedrového kĺbu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007880220646179E-2"/>
                  <c:y val="1.0584444444444445E-2"/>
                </c:manualLayout>
              </c:layout>
              <c:tx>
                <c:rich>
                  <a:bodyPr/>
                  <a:lstStyle/>
                  <a:p>
                    <a:fld id="{2AC86196-44A8-4A85-B598-79086FF76BF2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E87AD40D-1085-43B0-8C72-A59D717BB546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D71D-4953-9F91-428902D7C49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5C54AD5-D204-42EE-8CF1-2FE3E5A3A3A3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7F4F60E6-E052-486C-9CA9-4147D53123B5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D71D-4953-9F91-428902D7C498}"/>
                </c:ext>
              </c:extLst>
            </c:dLbl>
            <c:dLbl>
              <c:idx val="2"/>
              <c:layout>
                <c:manualLayout>
                  <c:x val="-7.505910165484817E-3"/>
                  <c:y val="3.5277777777777777E-3"/>
                </c:manualLayout>
              </c:layout>
              <c:tx>
                <c:rich>
                  <a:bodyPr/>
                  <a:lstStyle/>
                  <a:p>
                    <a:fld id="{BA6601F7-7C01-4D4E-9CCE-D8AA01380D3A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DA17EACF-2F2C-4D52-9580-5B7B1E9255B7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D71D-4953-9F91-428902D7C498}"/>
                </c:ext>
              </c:extLst>
            </c:dLbl>
            <c:dLbl>
              <c:idx val="3"/>
              <c:layout>
                <c:manualLayout>
                  <c:x val="-3.3783687943262412E-2"/>
                  <c:y val="-4.5311944444444446E-2"/>
                </c:manualLayout>
              </c:layout>
              <c:tx>
                <c:rich>
                  <a:bodyPr/>
                  <a:lstStyle/>
                  <a:p>
                    <a:fld id="{535A129E-FA5C-490C-AC4B-809013B53F29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19DAF7D9-26F6-49FE-995A-F51517AE4FD1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D71D-4953-9F91-428902D7C49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86FDA3B-5274-45DF-A2A9-4DB22B855578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2B67796D-4FB3-45CC-B5CF-23F69C22DB62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D71D-4953-9F91-428902D7C498}"/>
                </c:ext>
              </c:extLst>
            </c:dLbl>
            <c:dLbl>
              <c:idx val="5"/>
              <c:layout>
                <c:manualLayout>
                  <c:x val="1.2509850275807676E-2"/>
                  <c:y val="0"/>
                </c:manualLayout>
              </c:layout>
              <c:tx>
                <c:rich>
                  <a:bodyPr/>
                  <a:lstStyle/>
                  <a:p>
                    <a:fld id="{BD615281-2F36-404A-857A-AA7542DAAE9A}" type="CELLRANGE">
                      <a:rPr lang="en-US"/>
                      <a:pPr/>
                      <a:t>[CELLRANGE]</a:t>
                    </a:fld>
                    <a:endParaRPr lang="en-US" baseline="0"/>
                  </a:p>
                  <a:p>
                    <a:fld id="{E4244627-BE73-479C-A1ED-F971827128FF}" type="VALUE">
                      <a:rPr lang="en-US"/>
                      <a:pPr/>
                      <a:t>[HODNOTA]</a:t>
                    </a:fld>
                    <a:endParaRPr lang="sk-SK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D71D-4953-9F91-428902D7C49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G2_39!$K$7:$P$7</c:f>
              <c:strCache>
                <c:ptCount val="6"/>
                <c:pt idx="0">
                  <c:v>do 44  rokov</c:v>
                </c:pt>
                <c:pt idx="1">
                  <c:v>45 – 54</c:v>
                </c:pt>
                <c:pt idx="2">
                  <c:v>55 – 64</c:v>
                </c:pt>
                <c:pt idx="3">
                  <c:v>65 – 74</c:v>
                </c:pt>
                <c:pt idx="4">
                  <c:v>75 – 84</c:v>
                </c:pt>
                <c:pt idx="5">
                  <c:v>85+</c:v>
                </c:pt>
              </c:strCache>
            </c:strRef>
          </c:cat>
          <c:val>
            <c:numRef>
              <c:f>G2_39!$K$8:$P$8</c:f>
              <c:numCache>
                <c:formatCode>#,##0</c:formatCode>
                <c:ptCount val="6"/>
                <c:pt idx="0">
                  <c:v>4142</c:v>
                </c:pt>
                <c:pt idx="1">
                  <c:v>11607</c:v>
                </c:pt>
                <c:pt idx="2">
                  <c:v>26759</c:v>
                </c:pt>
                <c:pt idx="3">
                  <c:v>32085</c:v>
                </c:pt>
                <c:pt idx="4">
                  <c:v>18679</c:v>
                </c:pt>
                <c:pt idx="5">
                  <c:v>4848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G2_39!$K$11:$P$11</c15:f>
                <c15:dlblRangeCache>
                  <c:ptCount val="6"/>
                  <c:pt idx="0">
                    <c:v>4,2 %</c:v>
                  </c:pt>
                  <c:pt idx="1">
                    <c:v>11,8 %</c:v>
                  </c:pt>
                  <c:pt idx="2">
                    <c:v>27,3 %</c:v>
                  </c:pt>
                  <c:pt idx="3">
                    <c:v>32,7 %</c:v>
                  </c:pt>
                  <c:pt idx="4">
                    <c:v>19,0 %</c:v>
                  </c:pt>
                  <c:pt idx="5">
                    <c:v>4,9 %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D71D-4953-9F91-428902D7C4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-30"/>
        <c:axId val="1682191440"/>
        <c:axId val="1847044992"/>
      </c:barChart>
      <c:catAx>
        <c:axId val="1682191440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47044992"/>
        <c:crosses val="autoZero"/>
        <c:auto val="1"/>
        <c:lblAlgn val="ctr"/>
        <c:lblOffset val="100"/>
        <c:noMultiLvlLbl val="0"/>
      </c:catAx>
      <c:valAx>
        <c:axId val="1847044992"/>
        <c:scaling>
          <c:orientation val="minMax"/>
          <c:max val="33000"/>
          <c:min val="0"/>
        </c:scaling>
        <c:delete val="0"/>
        <c:axPos val="t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/ podiel z celkového počtu pacientov s daným výkonom</a:t>
                </a:r>
              </a:p>
            </c:rich>
          </c:tx>
          <c:layout>
            <c:manualLayout>
              <c:xMode val="edge"/>
              <c:yMode val="edge"/>
              <c:x val="0.29657510094584877"/>
              <c:y val="0.81231045208115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82191440"/>
        <c:crosses val="autoZero"/>
        <c:crossBetween val="between"/>
        <c:majorUnit val="6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667466647505447"/>
          <c:y val="0.88288236646131513"/>
          <c:w val="0.4876095350669819"/>
          <c:h val="5.23719444444444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2.40 Podiel diagnóz indikovaných na primárnu TEP bedrového kĺbu v rokoch 2003 – 2021 (%)</a:t>
            </a:r>
          </a:p>
        </c:rich>
      </c:tx>
      <c:layout>
        <c:manualLayout>
          <c:xMode val="edge"/>
          <c:yMode val="edge"/>
          <c:x val="0.11539624212671808"/>
          <c:y val="5.784527709254151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2413656543356911"/>
          <c:y val="0.27048474342203549"/>
          <c:w val="0.5523569444444445"/>
          <c:h val="0.80552054398148143"/>
        </c:manualLayout>
      </c:layout>
      <c:doughnutChart>
        <c:varyColors val="1"/>
        <c:ser>
          <c:idx val="0"/>
          <c:order val="0"/>
          <c:spPr>
            <a:ln w="6350"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93D-4C8F-9A25-EE6D7BCC9F5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93D-4C8F-9A25-EE6D7BCC9F5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93D-4C8F-9A25-EE6D7BCC9F5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93D-4C8F-9A25-EE6D7BCC9F5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93D-4C8F-9A25-EE6D7BCC9F5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093D-4C8F-9A25-EE6D7BCC9F5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093D-4C8F-9A25-EE6D7BCC9F5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093D-4C8F-9A25-EE6D7BCC9F5A}"/>
              </c:ext>
            </c:extLst>
          </c:dPt>
          <c:dLbls>
            <c:dLbl>
              <c:idx val="0"/>
              <c:layout>
                <c:manualLayout>
                  <c:x val="0.18142857142857144"/>
                  <c:y val="4.20294313269037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310BD59-FC9F-4FF7-8988-4948B1740F84}" type="CATEGORYNAME">
                      <a:rPr lang="en-US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[NÁZOV KATEGÓRIE]</a:t>
                    </a:fld>
                    <a:endParaRPr lang="en-US" baseline="0">
                      <a:solidFill>
                        <a:sysClr val="windowText" lastClr="000000"/>
                      </a:solidFill>
                    </a:endParaRPr>
                  </a:p>
                  <a:p>
                    <a:pPr>
                      <a:defRPr>
                        <a:solidFill>
                          <a:schemeClr val="bg1"/>
                        </a:solidFill>
                      </a:defRPr>
                    </a:pPr>
                    <a:fld id="{60A467C7-D882-48C8-B845-145C8FEF57C7}" type="VALUE">
                      <a:rPr lang="en-US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endParaRPr lang="sk-SK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93D-4C8F-9A25-EE6D7BCC9F5A}"/>
                </c:ext>
              </c:extLst>
            </c:dLbl>
            <c:dLbl>
              <c:idx val="1"/>
              <c:layout>
                <c:manualLayout>
                  <c:x val="-0.17386904761904765"/>
                  <c:y val="4.9273916417248639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93D-4C8F-9A25-EE6D7BCC9F5A}"/>
                </c:ext>
              </c:extLst>
            </c:dLbl>
            <c:dLbl>
              <c:idx val="2"/>
              <c:layout>
                <c:manualLayout>
                  <c:x val="-0.18395457963669357"/>
                  <c:y val="2.4330879759149548E-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E24E69F-4EF7-4BCB-B224-3DA068B9E0C0}" type="CATEGORYNAME">
                      <a:rPr lang="en-US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[NÁZOV KATEGÓRIE]</a:t>
                    </a:fld>
                    <a:endParaRPr lang="en-US" baseline="0">
                      <a:solidFill>
                        <a:sysClr val="windowText" lastClr="000000"/>
                      </a:solidFill>
                    </a:endParaRPr>
                  </a:p>
                  <a:p>
                    <a:pPr>
                      <a:defRPr>
                        <a:solidFill>
                          <a:schemeClr val="bg1"/>
                        </a:solidFill>
                      </a:defRPr>
                    </a:pPr>
                    <a:fld id="{D3FF48F3-5D27-46AC-9C09-EF46744BB224}" type="VALUE">
                      <a:rPr lang="en-US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endParaRPr lang="sk-SK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93D-4C8F-9A25-EE6D7BCC9F5A}"/>
                </c:ext>
              </c:extLst>
            </c:dLbl>
            <c:dLbl>
              <c:idx val="3"/>
              <c:layout>
                <c:manualLayout>
                  <c:x val="-0.21586033608807426"/>
                  <c:y val="-5.512150904303535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93D-4C8F-9A25-EE6D7BCC9F5A}"/>
                </c:ext>
              </c:extLst>
            </c:dLbl>
            <c:dLbl>
              <c:idx val="4"/>
              <c:layout>
                <c:manualLayout>
                  <c:x val="-0.19084322183652622"/>
                  <c:y val="-0.14310038704479075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93D-4C8F-9A25-EE6D7BCC9F5A}"/>
                </c:ext>
              </c:extLst>
            </c:dLbl>
            <c:dLbl>
              <c:idx val="5"/>
              <c:layout>
                <c:manualLayout>
                  <c:x val="-6.9981457543584452E-2"/>
                  <c:y val="-0.21574941367750106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93D-4C8F-9A25-EE6D7BCC9F5A}"/>
                </c:ext>
              </c:extLst>
            </c:dLbl>
            <c:dLbl>
              <c:idx val="6"/>
              <c:layout>
                <c:manualLayout>
                  <c:x val="0.11339285714285714"/>
                  <c:y val="-0.1900016627868307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93D-4C8F-9A25-EE6D7BCC9F5A}"/>
                </c:ext>
              </c:extLst>
            </c:dLbl>
            <c:dLbl>
              <c:idx val="7"/>
              <c:layout>
                <c:manualLayout>
                  <c:x val="0.20410714285714276"/>
                  <c:y val="-0.12126736111111111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93D-4C8F-9A25-EE6D7BCC9F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G2_40!$J$6:$Q$6</c:f>
              <c:strCache>
                <c:ptCount val="8"/>
                <c:pt idx="0">
                  <c:v>primárna coxartróza</c:v>
                </c:pt>
                <c:pt idx="1">
                  <c:v>zlomenina krčku stehnovej kosti</c:v>
                </c:pt>
                <c:pt idx="2">
                  <c:v>dysplastická coxartróza</c:v>
                </c:pt>
                <c:pt idx="3">
                  <c:v>poúrazová coxartróza</c:v>
                </c:pt>
                <c:pt idx="4">
                  <c:v>aseptická nekróza hlavy stehennej kosti</c:v>
                </c:pt>
                <c:pt idx="5">
                  <c:v>reumatoidná artritída</c:v>
                </c:pt>
                <c:pt idx="6">
                  <c:v>m. Perthes</c:v>
                </c:pt>
                <c:pt idx="7">
                  <c:v>iná</c:v>
                </c:pt>
              </c:strCache>
            </c:strRef>
          </c:cat>
          <c:val>
            <c:numRef>
              <c:f>G2_40!$J$7:$Q$7</c:f>
              <c:numCache>
                <c:formatCode>0.0" "%</c:formatCode>
                <c:ptCount val="8"/>
                <c:pt idx="0">
                  <c:v>0.61097450234162165</c:v>
                </c:pt>
                <c:pt idx="1">
                  <c:v>0.19054372557622259</c:v>
                </c:pt>
                <c:pt idx="2">
                  <c:v>8.6032915344509173E-2</c:v>
                </c:pt>
                <c:pt idx="3">
                  <c:v>3.5537552673734048E-2</c:v>
                </c:pt>
                <c:pt idx="4">
                  <c:v>5.555612239692273E-2</c:v>
                </c:pt>
                <c:pt idx="5">
                  <c:v>5.3566509198134868E-3</c:v>
                </c:pt>
                <c:pt idx="6">
                  <c:v>1.4692528237202705E-3</c:v>
                </c:pt>
                <c:pt idx="7">
                  <c:v>1.4999999999999999E-2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93D-4C8F-9A25-EE6D7BCC9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2.41 Vývoj počtu hospitalizácií na úrazy podľa vybraných vonkajších príčin úrazu</a:t>
            </a:r>
          </a:p>
        </c:rich>
      </c:tx>
      <c:layout>
        <c:manualLayout>
          <c:xMode val="edge"/>
          <c:yMode val="edge"/>
          <c:x val="0.13036893074391109"/>
          <c:y val="6.268122647911654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5.2034399278016265E-2"/>
          <c:y val="0.10204058500784569"/>
          <c:w val="0.93607335136238901"/>
          <c:h val="0.680213657503338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G2_41!$G$10</c:f>
              <c:strCache>
                <c:ptCount val="1"/>
                <c:pt idx="0">
                  <c:v>pády (W00 – W19)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G2_41!$H$5:$L$5</c:f>
              <c:numCache>
                <c:formatCode>@</c:formatCode>
                <c:ptCount val="5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G2_41!$H$10:$L$10</c:f>
              <c:numCache>
                <c:formatCode>#,##0</c:formatCode>
                <c:ptCount val="5"/>
                <c:pt idx="0">
                  <c:v>46839</c:v>
                </c:pt>
                <c:pt idx="1">
                  <c:v>46014</c:v>
                </c:pt>
                <c:pt idx="2">
                  <c:v>46658</c:v>
                </c:pt>
                <c:pt idx="3">
                  <c:v>42048</c:v>
                </c:pt>
                <c:pt idx="4">
                  <c:v>39531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B4-4F6E-AAA7-5F6D03E33C4C}"/>
            </c:ext>
          </c:extLst>
        </c:ser>
        <c:ser>
          <c:idx val="2"/>
          <c:order val="1"/>
          <c:tx>
            <c:strRef>
              <c:f>G2_41!$G$9</c:f>
              <c:strCache>
                <c:ptCount val="1"/>
                <c:pt idx="0">
                  <c:v>iné vonkajšie príčiny náhodného poranenia okrem pádov (W20 – X59)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060088551549652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B4-4F6E-AAA7-5F6D03E33C4C}"/>
                </c:ext>
              </c:extLst>
            </c:dLbl>
            <c:dLbl>
              <c:idx val="1"/>
              <c:layout>
                <c:manualLayout>
                  <c:x val="1.0120177103099304E-2"/>
                  <c:y val="3.4202673733423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4B4-4F6E-AAA7-5F6D03E33C4C}"/>
                </c:ext>
              </c:extLst>
            </c:dLbl>
            <c:dLbl>
              <c:idx val="2"/>
              <c:layout>
                <c:manualLayout>
                  <c:x val="5.060088551549652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B4-4F6E-AAA7-5F6D03E33C4C}"/>
                </c:ext>
              </c:extLst>
            </c:dLbl>
            <c:dLbl>
              <c:idx val="3"/>
              <c:layout>
                <c:manualLayout>
                  <c:x val="7.590132827324478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4B4-4F6E-AAA7-5F6D03E33C4C}"/>
                </c:ext>
              </c:extLst>
            </c:dLbl>
            <c:dLbl>
              <c:idx val="4"/>
              <c:layout>
                <c:manualLayout>
                  <c:x val="5.060088551549652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4B4-4F6E-AAA7-5F6D03E33C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G2_41!$H$5:$L$5</c:f>
              <c:numCache>
                <c:formatCode>@</c:formatCode>
                <c:ptCount val="5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G2_41!$H$9:$L$9</c:f>
              <c:numCache>
                <c:formatCode>#,##0</c:formatCode>
                <c:ptCount val="5"/>
                <c:pt idx="0">
                  <c:v>7662</c:v>
                </c:pt>
                <c:pt idx="1">
                  <c:v>7101</c:v>
                </c:pt>
                <c:pt idx="2">
                  <c:v>6855</c:v>
                </c:pt>
                <c:pt idx="3">
                  <c:v>5776</c:v>
                </c:pt>
                <c:pt idx="4">
                  <c:v>5365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4B4-4F6E-AAA7-5F6D03E33C4C}"/>
            </c:ext>
          </c:extLst>
        </c:ser>
        <c:ser>
          <c:idx val="8"/>
          <c:order val="2"/>
          <c:tx>
            <c:strRef>
              <c:f>G2_41!$G$8</c:f>
              <c:strCache>
                <c:ptCount val="1"/>
                <c:pt idx="0">
                  <c:v>dopravné nehody (V01 – V99)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A4B4-4F6E-AAA7-5F6D03E33C4C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A4B4-4F6E-AAA7-5F6D03E33C4C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A4B4-4F6E-AAA7-5F6D03E33C4C}"/>
              </c:ext>
            </c:extLst>
          </c:dPt>
          <c:dLbls>
            <c:dLbl>
              <c:idx val="0"/>
              <c:layout>
                <c:manualLayout>
                  <c:x val="1.5180265654648957E-2"/>
                  <c:y val="1.02608021200270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4B4-4F6E-AAA7-5F6D03E33C4C}"/>
                </c:ext>
              </c:extLst>
            </c:dLbl>
            <c:dLbl>
              <c:idx val="1"/>
              <c:layout>
                <c:manualLayout>
                  <c:x val="7.5901328273244783E-3"/>
                  <c:y val="1.0260802120027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4B4-4F6E-AAA7-5F6D03E33C4C}"/>
                </c:ext>
              </c:extLst>
            </c:dLbl>
            <c:dLbl>
              <c:idx val="2"/>
              <c:layout>
                <c:manualLayout>
                  <c:x val="1.2650221378874038E-2"/>
                  <c:y val="1.02608021200270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4B4-4F6E-AAA7-5F6D03E33C4C}"/>
                </c:ext>
              </c:extLst>
            </c:dLbl>
            <c:dLbl>
              <c:idx val="3"/>
              <c:layout>
                <c:manualLayout>
                  <c:x val="1.2650221378874038E-2"/>
                  <c:y val="1.36810694933695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4B4-4F6E-AAA7-5F6D03E33C4C}"/>
                </c:ext>
              </c:extLst>
            </c:dLbl>
            <c:dLbl>
              <c:idx val="4"/>
              <c:layout>
                <c:manualLayout>
                  <c:x val="5.0600885515496522E-3"/>
                  <c:y val="1.0260802120027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4B4-4F6E-AAA7-5F6D03E33C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G2_41!$H$5:$L$5</c:f>
              <c:numCache>
                <c:formatCode>@</c:formatCode>
                <c:ptCount val="5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G2_41!$H$8:$L$8</c:f>
              <c:numCache>
                <c:formatCode>#,##0</c:formatCode>
                <c:ptCount val="5"/>
                <c:pt idx="0">
                  <c:v>4019</c:v>
                </c:pt>
                <c:pt idx="1">
                  <c:v>4162</c:v>
                </c:pt>
                <c:pt idx="2">
                  <c:v>3915</c:v>
                </c:pt>
                <c:pt idx="3">
                  <c:v>3538</c:v>
                </c:pt>
                <c:pt idx="4">
                  <c:v>3405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4B4-4F6E-AAA7-5F6D03E33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4014408"/>
        <c:axId val="494010880"/>
      </c:barChart>
      <c:lineChart>
        <c:grouping val="standard"/>
        <c:varyColors val="0"/>
        <c:ser>
          <c:idx val="0"/>
          <c:order val="3"/>
          <c:tx>
            <c:v>úrazy spolu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G2_41!$H$5:$L$5</c:f>
              <c:numCache>
                <c:formatCode>@</c:formatCode>
                <c:ptCount val="5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G2_41!$H$6:$L$6</c:f>
              <c:numCache>
                <c:formatCode>#,##0</c:formatCode>
                <c:ptCount val="5"/>
                <c:pt idx="0">
                  <c:v>82611</c:v>
                </c:pt>
                <c:pt idx="1">
                  <c:v>80647</c:v>
                </c:pt>
                <c:pt idx="2">
                  <c:v>78774</c:v>
                </c:pt>
                <c:pt idx="3">
                  <c:v>65960</c:v>
                </c:pt>
                <c:pt idx="4">
                  <c:v>58909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4B4-4F6E-AAA7-5F6D03E33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014408"/>
        <c:axId val="494010880"/>
      </c:lineChart>
      <c:catAx>
        <c:axId val="494014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4010880"/>
        <c:crosses val="autoZero"/>
        <c:auto val="1"/>
        <c:lblAlgn val="ctr"/>
        <c:lblOffset val="100"/>
        <c:noMultiLvlLbl val="0"/>
      </c:catAx>
      <c:valAx>
        <c:axId val="494010880"/>
        <c:scaling>
          <c:orientation val="minMax"/>
          <c:max val="83000"/>
          <c:min val="0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hospitalizácií</a:t>
                </a:r>
              </a:p>
            </c:rich>
          </c:tx>
          <c:layout>
            <c:manualLayout>
              <c:xMode val="edge"/>
              <c:yMode val="edge"/>
              <c:x val="1.5679501162923895E-2"/>
              <c:y val="0.30358734122760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extTo"/>
        <c:crossAx val="494014408"/>
        <c:crosses val="autoZero"/>
        <c:crossBetween val="between"/>
        <c:majorUnit val="10000"/>
      </c:valAx>
      <c:spPr>
        <a:noFill/>
        <a:ln w="12700"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4359801758593123"/>
          <c:w val="0.98581949728194085"/>
          <c:h val="0.156401982414068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2.42 Pády – počet hospitalizácií a počet zomretých v ÚZZ podľa vekových skupín, rok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3.978077576344153E-2"/>
          <c:y val="9.6849028623195152E-2"/>
          <c:w val="0.9219777465104424"/>
          <c:h val="0.6987412743619813"/>
        </c:manualLayout>
      </c:layout>
      <c:barChart>
        <c:barDir val="col"/>
        <c:grouping val="clustered"/>
        <c:varyColors val="0"/>
        <c:ser>
          <c:idx val="0"/>
          <c:order val="0"/>
          <c:tx>
            <c:v>hospitalizácie po pádoch na 100 000 obyvateľov</c:v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E69-4F9A-B49F-D90F93D8125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E69-4F9A-B49F-D90F93D81251}"/>
              </c:ext>
            </c:extLst>
          </c:dPt>
          <c:dLbls>
            <c:dLbl>
              <c:idx val="8"/>
              <c:layout>
                <c:manualLayout>
                  <c:x val="-9.2203692514968106E-17"/>
                  <c:y val="7.40740308696232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E69-4F9A-B49F-D90F93D8125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G2_42!$D$19:$D$27</c:f>
              <c:strCache>
                <c:ptCount val="9"/>
                <c:pt idx="0">
                  <c:v>spolu</c:v>
                </c:pt>
                <c:pt idx="2">
                  <c:v>do 1 roka</c:v>
                </c:pt>
                <c:pt idx="3">
                  <c:v>1 – 24</c:v>
                </c:pt>
                <c:pt idx="4">
                  <c:v>25 – 44</c:v>
                </c:pt>
                <c:pt idx="5">
                  <c:v>45 – 64</c:v>
                </c:pt>
                <c:pt idx="6">
                  <c:v>65 – 74</c:v>
                </c:pt>
                <c:pt idx="7">
                  <c:v>75 – 84</c:v>
                </c:pt>
                <c:pt idx="8">
                  <c:v>85+</c:v>
                </c:pt>
              </c:strCache>
            </c:strRef>
          </c:cat>
          <c:val>
            <c:numRef>
              <c:f>G2_42!$E$19:$E$27</c:f>
              <c:numCache>
                <c:formatCode>General</c:formatCode>
                <c:ptCount val="9"/>
                <c:pt idx="0" formatCode="#\ ##0.0">
                  <c:v>726.40693452083985</c:v>
                </c:pt>
                <c:pt idx="2" formatCode="#\ ##0.0">
                  <c:v>528.62198259586762</c:v>
                </c:pt>
                <c:pt idx="3" formatCode="#\ ##0.0">
                  <c:v>470.05332842276994</c:v>
                </c:pt>
                <c:pt idx="4" formatCode="#\ ##0.0">
                  <c:v>365.76404078411207</c:v>
                </c:pt>
                <c:pt idx="5" formatCode="#\ ##0.0">
                  <c:v>694.54077686524192</c:v>
                </c:pt>
                <c:pt idx="6" formatCode="#\ ##0.0">
                  <c:v>1198.4866010613337</c:v>
                </c:pt>
                <c:pt idx="7" formatCode="#\ ##0.0">
                  <c:v>2355.4031538063477</c:v>
                </c:pt>
                <c:pt idx="8" formatCode="#\ ##0.0">
                  <c:v>4215.8294118015656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69-4F9A-B49F-D90F93D81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967832976"/>
        <c:axId val="967833392"/>
        <c:extLst/>
      </c:barChart>
      <c:lineChart>
        <c:grouping val="standard"/>
        <c:varyColors val="0"/>
        <c:ser>
          <c:idx val="1"/>
          <c:order val="1"/>
          <c:tx>
            <c:v>zomretí v ÚZZ na 1 000 hospitalizácií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dLbls>
            <c:dLbl>
              <c:idx val="2"/>
              <c:layout>
                <c:manualLayout>
                  <c:x val="0"/>
                  <c:y val="-1.481480617392465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E69-4F9A-B49F-D90F93D81251}"/>
                </c:ext>
              </c:extLst>
            </c:dLbl>
            <c:dLbl>
              <c:idx val="3"/>
              <c:layout>
                <c:manualLayout>
                  <c:x val="-1.0058700835624637E-2"/>
                  <c:y val="-2.22222092608869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E69-4F9A-B49F-D90F93D81251}"/>
                </c:ext>
              </c:extLst>
            </c:dLbl>
            <c:dLbl>
              <c:idx val="8"/>
              <c:layout>
                <c:manualLayout>
                  <c:x val="-3.0176102506873775E-2"/>
                  <c:y val="-2.9629612347849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E69-4F9A-B49F-D90F93D8125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G2_42!$D$19:$D$27</c:f>
              <c:strCache>
                <c:ptCount val="9"/>
                <c:pt idx="0">
                  <c:v>spolu</c:v>
                </c:pt>
                <c:pt idx="2">
                  <c:v>do 1 roka</c:v>
                </c:pt>
                <c:pt idx="3">
                  <c:v>1 – 24</c:v>
                </c:pt>
                <c:pt idx="4">
                  <c:v>25 – 44</c:v>
                </c:pt>
                <c:pt idx="5">
                  <c:v>45 – 64</c:v>
                </c:pt>
                <c:pt idx="6">
                  <c:v>65 – 74</c:v>
                </c:pt>
                <c:pt idx="7">
                  <c:v>75 – 84</c:v>
                </c:pt>
                <c:pt idx="8">
                  <c:v>85+</c:v>
                </c:pt>
              </c:strCache>
            </c:strRef>
          </c:cat>
          <c:val>
            <c:numRef>
              <c:f>G2_42!$F$19:$F$27</c:f>
              <c:numCache>
                <c:formatCode>General</c:formatCode>
                <c:ptCount val="9"/>
                <c:pt idx="0" formatCode="#\ ##0.0">
                  <c:v>19.781943285016823</c:v>
                </c:pt>
                <c:pt idx="2" formatCode="#\ ##0.0">
                  <c:v>0</c:v>
                </c:pt>
                <c:pt idx="3" formatCode="#\ ##0.0">
                  <c:v>0.31466331025802391</c:v>
                </c:pt>
                <c:pt idx="4" formatCode="#\ ##0.0">
                  <c:v>4.0554241297735727</c:v>
                </c:pt>
                <c:pt idx="5" formatCode="#\ ##0.0">
                  <c:v>10.911925175370227</c:v>
                </c:pt>
                <c:pt idx="6" formatCode="#\ ##0.0">
                  <c:v>19.682271896527485</c:v>
                </c:pt>
                <c:pt idx="7" formatCode="#\ ##0.0">
                  <c:v>38.789634637051343</c:v>
                </c:pt>
                <c:pt idx="8" formatCode="#\ ##0.0">
                  <c:v>78.180737217598093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E69-4F9A-B49F-D90F93D81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8211280"/>
        <c:axId val="1528210032"/>
        <c:extLst/>
      </c:lineChart>
      <c:catAx>
        <c:axId val="96783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4009126984126984"/>
              <c:y val="0.865332491582491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3392"/>
        <c:crosses val="autoZero"/>
        <c:auto val="1"/>
        <c:lblAlgn val="ctr"/>
        <c:lblOffset val="100"/>
        <c:noMultiLvlLbl val="0"/>
      </c:catAx>
      <c:valAx>
        <c:axId val="967833392"/>
        <c:scaling>
          <c:orientation val="minMax"/>
          <c:max val="4300"/>
          <c:min val="0"/>
        </c:scaling>
        <c:delete val="0"/>
        <c:axPos val="l"/>
        <c:numFmt formatCode="#,##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2976"/>
        <c:crosses val="autoZero"/>
        <c:crossBetween val="between"/>
        <c:majorUnit val="600"/>
      </c:valAx>
      <c:valAx>
        <c:axId val="1528210032"/>
        <c:scaling>
          <c:orientation val="minMax"/>
          <c:max val="120"/>
          <c:min val="0"/>
        </c:scaling>
        <c:delete val="0"/>
        <c:axPos val="r"/>
        <c:numFmt formatCode="#,##0" sourceLinked="0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28211280"/>
        <c:crosses val="max"/>
        <c:crossBetween val="between"/>
        <c:majorUnit val="20"/>
      </c:valAx>
      <c:catAx>
        <c:axId val="1528211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8210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5486026210608769E-3"/>
          <c:y val="0.92450962497612321"/>
          <c:w val="0.98991767201448444"/>
          <c:h val="7.54903750238767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2.43 Dopravné nehody – počet hospitalizácií a počet zomretých v ÚZZ podľa vekových skupín, rok 2021</a:t>
            </a:r>
          </a:p>
        </c:rich>
      </c:tx>
      <c:layout>
        <c:manualLayout>
          <c:xMode val="edge"/>
          <c:yMode val="edge"/>
          <c:x val="0.13509980660312196"/>
          <c:y val="9.411764705882352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1.4889640987858974E-2"/>
          <c:y val="0.11803173685858075"/>
          <c:w val="0.97269919110988323"/>
          <c:h val="0.66651905897083963"/>
        </c:manualLayout>
      </c:layout>
      <c:barChart>
        <c:barDir val="col"/>
        <c:grouping val="clustered"/>
        <c:varyColors val="0"/>
        <c:ser>
          <c:idx val="0"/>
          <c:order val="0"/>
          <c:tx>
            <c:v>spolu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0CC9-47FF-B299-11D851145F18}"/>
              </c:ext>
            </c:extLst>
          </c:dPt>
          <c:dLbls>
            <c:dLbl>
              <c:idx val="2"/>
              <c:layout>
                <c:manualLayout>
                  <c:x val="-7.2080730418068234E-3"/>
                  <c:y val="-7.09975150869732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CC9-47FF-B299-11D851145F18}"/>
                </c:ext>
              </c:extLst>
            </c:dLbl>
            <c:dLbl>
              <c:idx val="4"/>
              <c:layout>
                <c:manualLayout>
                  <c:x val="-4.8732943469785572E-3"/>
                  <c:y val="3.46320440759570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CC9-47FF-B299-11D851145F1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G2_43!$J$17:$J$25</c:f>
              <c:strCache>
                <c:ptCount val="9"/>
                <c:pt idx="0">
                  <c:v>spolu</c:v>
                </c:pt>
                <c:pt idx="2">
                  <c:v>do 1 roka</c:v>
                </c:pt>
                <c:pt idx="3">
                  <c:v>1 – 24</c:v>
                </c:pt>
                <c:pt idx="4">
                  <c:v>25 – 44</c:v>
                </c:pt>
                <c:pt idx="5">
                  <c:v>45 – 64</c:v>
                </c:pt>
                <c:pt idx="6">
                  <c:v>65 – 74</c:v>
                </c:pt>
                <c:pt idx="7">
                  <c:v>75 – 84</c:v>
                </c:pt>
                <c:pt idx="8">
                  <c:v>85+</c:v>
                </c:pt>
              </c:strCache>
            </c:strRef>
          </c:cat>
          <c:val>
            <c:numRef>
              <c:f>G2_43!$K$17:$K$25</c:f>
              <c:numCache>
                <c:formatCode>General</c:formatCode>
                <c:ptCount val="9"/>
                <c:pt idx="0" formatCode="#\ ##0.0">
                  <c:v>62.569011966392445</c:v>
                </c:pt>
                <c:pt idx="2" formatCode="#\ ##0.0">
                  <c:v>15.805972901537571</c:v>
                </c:pt>
                <c:pt idx="3" formatCode="#\ ##0.0">
                  <c:v>68.407698047681279</c:v>
                </c:pt>
                <c:pt idx="4" formatCode="#\ ##0.0">
                  <c:v>65.575472671838952</c:v>
                </c:pt>
                <c:pt idx="5" formatCode="#\ ##0.0">
                  <c:v>63.404589626142993</c:v>
                </c:pt>
                <c:pt idx="6" formatCode="#\ ##0.0">
                  <c:v>51.895666122155319</c:v>
                </c:pt>
                <c:pt idx="7" formatCode="#\ ##0.0">
                  <c:v>51.558800727130738</c:v>
                </c:pt>
                <c:pt idx="8" formatCode="#\ ##0.0">
                  <c:v>36.343356998289352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C9-47FF-B299-11D851145F18}"/>
            </c:ext>
          </c:extLst>
        </c:ser>
        <c:ser>
          <c:idx val="2"/>
          <c:order val="2"/>
          <c:tx>
            <c:v>muži</c:v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8"/>
              <c:layout>
                <c:manualLayout>
                  <c:x val="2.4026910139356081E-3"/>
                  <c:y val="-2.39561943874058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CC9-47FF-B299-11D851145F1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G2_43!$L$17:$L$25</c:f>
              <c:numCache>
                <c:formatCode>General</c:formatCode>
                <c:ptCount val="9"/>
                <c:pt idx="0" formatCode="#\ ##0.0">
                  <c:v>87.277033572728385</c:v>
                </c:pt>
                <c:pt idx="2" formatCode="#\ ##0.0">
                  <c:v>13.788348845225784</c:v>
                </c:pt>
                <c:pt idx="3" formatCode="#\ ##0.0">
                  <c:v>87.181126729459208</c:v>
                </c:pt>
                <c:pt idx="4" formatCode="#\ ##0.0">
                  <c:v>98.08093119189968</c:v>
                </c:pt>
                <c:pt idx="5" formatCode="#\ ##0.0">
                  <c:v>87.608699366169517</c:v>
                </c:pt>
                <c:pt idx="6" formatCode="#\ ##0.0">
                  <c:v>69.674742136089009</c:v>
                </c:pt>
                <c:pt idx="7" formatCode="#\ ##0.0">
                  <c:v>66.267635741769993</c:v>
                </c:pt>
                <c:pt idx="8" formatCode="#\ ##0.0">
                  <c:v>65.639768948013298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C9-47FF-B299-11D851145F18}"/>
            </c:ext>
          </c:extLst>
        </c:ser>
        <c:ser>
          <c:idx val="3"/>
          <c:order val="3"/>
          <c:tx>
            <c:v>ženy</c:v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9.7465886939571145E-3"/>
                  <c:y val="3.46320440759564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CC9-47FF-B299-11D851145F18}"/>
                </c:ext>
              </c:extLst>
            </c:dLbl>
            <c:dLbl>
              <c:idx val="5"/>
              <c:layout>
                <c:manualLayout>
                  <c:x val="4.873294346978557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CC9-47FF-B299-11D851145F18}"/>
                </c:ext>
              </c:extLst>
            </c:dLbl>
            <c:dLbl>
              <c:idx val="6"/>
              <c:layout>
                <c:manualLayout>
                  <c:x val="4.8053820278712162E-3"/>
                  <c:y val="1.7239258830665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CC9-47FF-B299-11D851145F18}"/>
                </c:ext>
              </c:extLst>
            </c:dLbl>
            <c:dLbl>
              <c:idx val="8"/>
              <c:layout>
                <c:manualLayout>
                  <c:x val="7.3099415204678359E-3"/>
                  <c:y val="3.46320440759564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CC9-47FF-B299-11D851145F1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G2_43!$M$17:$M$25</c:f>
              <c:numCache>
                <c:formatCode>General</c:formatCode>
                <c:ptCount val="9"/>
                <c:pt idx="0" formatCode="#\ ##0.0">
                  <c:v>38.915942822337392</c:v>
                </c:pt>
                <c:pt idx="2" formatCode="#\ ##0.0">
                  <c:v>17.90157712894506</c:v>
                </c:pt>
                <c:pt idx="3" formatCode="#\ ##0.0">
                  <c:v>48.68235370838967</c:v>
                </c:pt>
                <c:pt idx="4" formatCode="#\ ##0.0">
                  <c:v>31.169809304378916</c:v>
                </c:pt>
                <c:pt idx="5" formatCode="#\ ##0.0">
                  <c:v>39.67038732906385</c:v>
                </c:pt>
                <c:pt idx="6" formatCode="#\ ##0.0">
                  <c:v>38.055855207958771</c:v>
                </c:pt>
                <c:pt idx="7" formatCode="#\ ##0.0">
                  <c:v>43.474046288109555</c:v>
                </c:pt>
                <c:pt idx="8" formatCode="#\ ##0.0">
                  <c:v>24.586205382622822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CC9-47FF-B299-11D851145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967832976"/>
        <c:axId val="967833392"/>
      </c:barChart>
      <c:lineChart>
        <c:grouping val="standard"/>
        <c:varyColors val="0"/>
        <c:ser>
          <c:idx val="1"/>
          <c:order val="1"/>
          <c:tx>
            <c:v>zomretí v ÚZZ na 1 000 hospitalizácií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dLbls>
            <c:dLbl>
              <c:idx val="2"/>
              <c:layout>
                <c:manualLayout>
                  <c:x val="-1.2055455093429821E-2"/>
                  <c:y val="-1.85964892756828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CC9-47FF-B299-11D851145F18}"/>
                </c:ext>
              </c:extLst>
            </c:dLbl>
            <c:dLbl>
              <c:idx val="3"/>
              <c:layout>
                <c:manualLayout>
                  <c:x val="0"/>
                  <c:y val="7.438595710273139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CC9-47FF-B299-11D851145F18}"/>
                </c:ext>
              </c:extLst>
            </c:dLbl>
            <c:dLbl>
              <c:idx val="6"/>
              <c:layout>
                <c:manualLayout>
                  <c:x val="-4.8305440676234546E-3"/>
                  <c:y val="-7.099751508697130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CC9-47FF-B299-11D851145F18}"/>
                </c:ext>
              </c:extLst>
            </c:dLbl>
            <c:dLbl>
              <c:idx val="7"/>
              <c:layout>
                <c:manualLayout>
                  <c:x val="-7.2332730560580429E-3"/>
                  <c:y val="1.8596489275682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CC9-47FF-B299-11D851145F18}"/>
                </c:ext>
              </c:extLst>
            </c:dLbl>
            <c:dLbl>
              <c:idx val="8"/>
              <c:layout>
                <c:manualLayout>
                  <c:x val="-7.2080730418068234E-3"/>
                  <c:y val="3.422313483915126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CC9-47FF-B299-11D851145F1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G2_43!$J$17:$J$25</c:f>
              <c:strCache>
                <c:ptCount val="9"/>
                <c:pt idx="0">
                  <c:v>spolu</c:v>
                </c:pt>
                <c:pt idx="2">
                  <c:v>do 1 roka</c:v>
                </c:pt>
                <c:pt idx="3">
                  <c:v>1 – 24</c:v>
                </c:pt>
                <c:pt idx="4">
                  <c:v>25 – 44</c:v>
                </c:pt>
                <c:pt idx="5">
                  <c:v>45 – 64</c:v>
                </c:pt>
                <c:pt idx="6">
                  <c:v>65 – 74</c:v>
                </c:pt>
                <c:pt idx="7">
                  <c:v>75 – 84</c:v>
                </c:pt>
                <c:pt idx="8">
                  <c:v>85+</c:v>
                </c:pt>
              </c:strCache>
            </c:strRef>
          </c:cat>
          <c:val>
            <c:numRef>
              <c:f>G2_43!$N$17:$N$25</c:f>
              <c:numCache>
                <c:formatCode>General</c:formatCode>
                <c:ptCount val="9"/>
                <c:pt idx="0" formatCode="#\ ##0.0">
                  <c:v>18.795888399412629</c:v>
                </c:pt>
                <c:pt idx="2" formatCode="#\ ##0.0">
                  <c:v>111.1111111111111</c:v>
                </c:pt>
                <c:pt idx="3" formatCode="#\ ##0.0">
                  <c:v>6.486486486486486</c:v>
                </c:pt>
                <c:pt idx="4" formatCode="#\ ##0.0">
                  <c:v>9.4250706880301589</c:v>
                </c:pt>
                <c:pt idx="5" formatCode="#\ ##0.0">
                  <c:v>23.479188900747065</c:v>
                </c:pt>
                <c:pt idx="6" formatCode="#\ ##0.0">
                  <c:v>45.454545454545453</c:v>
                </c:pt>
                <c:pt idx="7" formatCode="#\ ##0.0">
                  <c:v>66.17647058823529</c:v>
                </c:pt>
                <c:pt idx="8" formatCode="#\ ##0.0">
                  <c:v>68.965517241379303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CC9-47FF-B299-11D851145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1890688"/>
        <c:axId val="1551907744"/>
        <c:extLst/>
      </c:lineChart>
      <c:catAx>
        <c:axId val="96783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441766931032356"/>
              <c:y val="0.831275138896452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3392"/>
        <c:crosses val="autoZero"/>
        <c:auto val="1"/>
        <c:lblAlgn val="ctr"/>
        <c:lblOffset val="100"/>
        <c:noMultiLvlLbl val="0"/>
      </c:catAx>
      <c:valAx>
        <c:axId val="967833392"/>
        <c:scaling>
          <c:orientation val="minMax"/>
          <c:min val="0"/>
        </c:scaling>
        <c:delete val="0"/>
        <c:axPos val="l"/>
        <c:numFmt formatCode="#,##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67832976"/>
        <c:crosses val="autoZero"/>
        <c:crossBetween val="between"/>
        <c:majorUnit val="20"/>
      </c:valAx>
      <c:valAx>
        <c:axId val="1551907744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51890688"/>
        <c:crosses val="max"/>
        <c:crossBetween val="between"/>
      </c:valAx>
      <c:catAx>
        <c:axId val="1551890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190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564235391628678"/>
          <c:y val="0.92105348070023352"/>
          <c:w val="0.72240545041518944"/>
          <c:h val="7.59349383175152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sk-SK" sz="1000"/>
              <a:t>G 2.44 Dopravné nehody – podiel hospitalizácií podľa vonkajších príčin udalosti, rok 2021</a:t>
            </a:r>
          </a:p>
        </c:rich>
      </c:tx>
      <c:layout>
        <c:manualLayout>
          <c:xMode val="edge"/>
          <c:yMode val="edge"/>
          <c:x val="0.13076340501477246"/>
          <c:y val="5.673760132631960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760436654167493"/>
          <c:y val="0.30187124362263706"/>
          <c:w val="0.47672990540611954"/>
          <c:h val="0.78489255808139613"/>
        </c:manualLayout>
      </c:layout>
      <c:doughnutChart>
        <c:varyColors val="1"/>
        <c:ser>
          <c:idx val="0"/>
          <c:order val="0"/>
          <c:dPt>
            <c:idx val="1"/>
            <c:bubble3D val="0"/>
            <c:spPr>
              <a:solidFill>
                <a:schemeClr val="accent2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10A3-470A-88BF-4258E0D97E4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</c:spPr>
            <c:extLst>
              <c:ext xmlns:c16="http://schemas.microsoft.com/office/drawing/2014/chart" uri="{C3380CC4-5D6E-409C-BE32-E72D297353CC}">
                <c16:uniqueId val="{00000003-10A3-470A-88BF-4258E0D97E4A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5-10A3-470A-88BF-4258E0D97E4A}"/>
              </c:ext>
            </c:extLst>
          </c:dPt>
          <c:dPt>
            <c:idx val="7"/>
            <c:bubble3D val="0"/>
            <c:spPr>
              <a:solidFill>
                <a:schemeClr val="bg1">
                  <a:lumMod val="8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10A3-470A-88BF-4258E0D97E4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0A3-470A-88BF-4258E0D97E4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0A3-470A-88BF-4258E0D97E4A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0A3-470A-88BF-4258E0D97E4A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10A3-470A-88BF-4258E0D97E4A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10A3-470A-88BF-4258E0D97E4A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10A3-470A-88BF-4258E0D97E4A}"/>
              </c:ext>
            </c:extLst>
          </c:dPt>
          <c:dLbls>
            <c:dLbl>
              <c:idx val="0"/>
              <c:layout>
                <c:manualLayout>
                  <c:x val="0.17449664429530201"/>
                  <c:y val="-0.1063829787234042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10A3-470A-88BF-4258E0D97E4A}"/>
                </c:ext>
              </c:extLst>
            </c:dLbl>
            <c:dLbl>
              <c:idx val="1"/>
              <c:layout>
                <c:manualLayout>
                  <c:x val="0.21476510067114085"/>
                  <c:y val="9.574468085106370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0A3-470A-88BF-4258E0D97E4A}"/>
                </c:ext>
              </c:extLst>
            </c:dLbl>
            <c:dLbl>
              <c:idx val="2"/>
              <c:layout>
                <c:manualLayout>
                  <c:x val="-0.21700223713646533"/>
                  <c:y val="0.1241134751773049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10A3-470A-88BF-4258E0D97E4A}"/>
                </c:ext>
              </c:extLst>
            </c:dLbl>
            <c:dLbl>
              <c:idx val="3"/>
              <c:layout>
                <c:manualLayout>
                  <c:x val="-0.21309980600251055"/>
                  <c:y val="0.1279162356716134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0A3-470A-88BF-4258E0D97E4A}"/>
                </c:ext>
              </c:extLst>
            </c:dLbl>
            <c:dLbl>
              <c:idx val="4"/>
              <c:layout>
                <c:manualLayout>
                  <c:x val="-0.26048832591578225"/>
                  <c:y val="6.036914286518474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0A3-470A-88BF-4258E0D97E4A}"/>
                </c:ext>
              </c:extLst>
            </c:dLbl>
            <c:dLbl>
              <c:idx val="5"/>
              <c:layout>
                <c:manualLayout>
                  <c:x val="-0.24998726463539883"/>
                  <c:y val="-0.1490306620110547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10A3-470A-88BF-4258E0D97E4A}"/>
                </c:ext>
              </c:extLst>
            </c:dLbl>
            <c:dLbl>
              <c:idx val="6"/>
              <c:layout>
                <c:manualLayout>
                  <c:x val="-7.6307748487960791E-2"/>
                  <c:y val="-0.2412683244037942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10A3-470A-88BF-4258E0D97E4A}"/>
                </c:ext>
              </c:extLst>
            </c:dLbl>
            <c:dLbl>
              <c:idx val="7"/>
              <c:layout>
                <c:manualLayout>
                  <c:x val="0.13231779071094366"/>
                  <c:y val="-0.2457914304697550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0A3-470A-88BF-4258E0D97E4A}"/>
                </c:ext>
              </c:extLst>
            </c:dLbl>
            <c:numFmt formatCode="0.0&quot; &quot;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3175" cap="flat" cmpd="sng" algn="ctr">
                  <a:solidFill>
                    <a:schemeClr val="bg1">
                      <a:lumMod val="8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G2_44!$J$8:$J$15</c:f>
              <c:strCache>
                <c:ptCount val="8"/>
                <c:pt idx="0">
                  <c:v>Poranenia bicyklistu
(V10 – V19)</c:v>
                </c:pt>
                <c:pt idx="1">
                  <c:v>Poranenia cestujúceho v osobnom aute
(V40 – V49)</c:v>
                </c:pt>
                <c:pt idx="2">
                  <c:v>Poranenia chodca
(V01 – V09)</c:v>
                </c:pt>
                <c:pt idx="3">
                  <c:v>Poranenia motocyklistu
(V20 – V29)</c:v>
                </c:pt>
                <c:pt idx="4">
                  <c:v>Dopravné nehody pri použití iných suchozemských dopravných prostriedkov
(V80 – V89)</c:v>
                </c:pt>
                <c:pt idx="5">
                  <c:v>Poranenia cestujúceho v trojkolesovom motorovom vozidle
(V30 – V39)</c:v>
                </c:pt>
                <c:pt idx="6">
                  <c:v>Poranenia cestujúceho v nákladnom alebo dodávkovom aute 
(V50 – V59)</c:v>
                </c:pt>
                <c:pt idx="7">
                  <c:v>Ostatné dopravné nehody</c:v>
                </c:pt>
              </c:strCache>
            </c:strRef>
          </c:cat>
          <c:val>
            <c:numRef>
              <c:f>G2_44!$K$8:$K$15</c:f>
              <c:numCache>
                <c:formatCode>#,##0</c:formatCode>
                <c:ptCount val="8"/>
                <c:pt idx="0">
                  <c:v>1004</c:v>
                </c:pt>
                <c:pt idx="1">
                  <c:v>813</c:v>
                </c:pt>
                <c:pt idx="2">
                  <c:v>528</c:v>
                </c:pt>
                <c:pt idx="3">
                  <c:v>447</c:v>
                </c:pt>
                <c:pt idx="4">
                  <c:v>175</c:v>
                </c:pt>
                <c:pt idx="5">
                  <c:v>87</c:v>
                </c:pt>
                <c:pt idx="6">
                  <c:v>41</c:v>
                </c:pt>
                <c:pt idx="7">
                  <c:v>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10A3-470A-88BF-4258E0D97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3.xml"/><Relationship Id="rId1" Type="http://schemas.openxmlformats.org/officeDocument/2006/relationships/chart" Target="../charts/chart42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2</xdr:row>
      <xdr:rowOff>76200</xdr:rowOff>
    </xdr:from>
    <xdr:to>
      <xdr:col>9</xdr:col>
      <xdr:colOff>285749</xdr:colOff>
      <xdr:row>28</xdr:row>
      <xdr:rowOff>28575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0.9073</cdr:x>
      <cdr:y>0.46054</cdr:y>
    </cdr:from>
    <cdr:to>
      <cdr:x>0.9678</cdr:x>
      <cdr:y>0.77619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5368132" y="1744410"/>
          <a:ext cx="357980" cy="11956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lIns="36000" tIns="36000" rIns="36000" bIns="36000" rtlCol="0" anchor="ctr"/>
        <a:lstStyle xmlns:a="http://schemas.openxmlformats.org/drawingml/2006/main"/>
        <a:p xmlns:a="http://schemas.openxmlformats.org/drawingml/2006/main">
          <a:pPr algn="ctr"/>
          <a:r>
            <a:rPr lang="sk-SK" sz="800"/>
            <a:t>počet zomretých na 100 hospitalizácií</a:t>
          </a:r>
        </a:p>
      </cdr:txBody>
    </cdr:sp>
  </cdr:relSizeAnchor>
  <cdr:relSizeAnchor xmlns:cdr="http://schemas.openxmlformats.org/drawingml/2006/chartDrawing">
    <cdr:from>
      <cdr:x>0.12584</cdr:x>
      <cdr:y>0.42163</cdr:y>
    </cdr:from>
    <cdr:to>
      <cdr:x>1</cdr:x>
      <cdr:y>0.42163</cdr:y>
    </cdr:to>
    <cdr:cxnSp macro="">
      <cdr:nvCxnSpPr>
        <cdr:cNvPr id="5" name="Rovná spojnica 4"/>
        <cdr:cNvCxnSpPr/>
      </cdr:nvCxnSpPr>
      <cdr:spPr>
        <a:xfrm xmlns:a="http://schemas.openxmlformats.org/drawingml/2006/main">
          <a:off x="744537" y="1597025"/>
          <a:ext cx="5172076" cy="9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bg1">
              <a:lumMod val="6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0.90635</cdr:x>
      <cdr:y>0.10421</cdr:y>
    </cdr:from>
    <cdr:to>
      <cdr:x>0.96449</cdr:x>
      <cdr:y>0.36487</cdr:y>
    </cdr:to>
    <cdr:sp macro="" textlink="">
      <cdr:nvSpPr>
        <cdr:cNvPr id="8" name="BlokTextu 1"/>
        <cdr:cNvSpPr txBox="1"/>
      </cdr:nvSpPr>
      <cdr:spPr>
        <a:xfrm xmlns:a="http://schemas.openxmlformats.org/drawingml/2006/main">
          <a:off x="5376932" y="431800"/>
          <a:ext cx="344865" cy="108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lIns="36000" tIns="36000" rIns="36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800"/>
            <a:t>priemerný ošetrovací čas v dňoch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111126</xdr:colOff>
      <xdr:row>2</xdr:row>
      <xdr:rowOff>104775</xdr:rowOff>
    </xdr:from>
    <xdr:to>
      <xdr:col>9</xdr:col>
      <xdr:colOff>444500</xdr:colOff>
      <xdr:row>23</xdr:row>
      <xdr:rowOff>76200</xdr:rowOff>
    </xdr:to>
    <xdr:graphicFrame macro="">
      <xdr:nvGraphicFramePr>
        <xdr:cNvPr id="4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</xdr:row>
      <xdr:rowOff>123825</xdr:rowOff>
    </xdr:from>
    <xdr:to>
      <xdr:col>9</xdr:col>
      <xdr:colOff>9525</xdr:colOff>
      <xdr:row>30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41276</xdr:colOff>
      <xdr:row>2</xdr:row>
      <xdr:rowOff>28575</xdr:rowOff>
    </xdr:from>
    <xdr:to>
      <xdr:col>7</xdr:col>
      <xdr:colOff>532676</xdr:colOff>
      <xdr:row>25</xdr:row>
      <xdr:rowOff>28575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158461</xdr:colOff>
      <xdr:row>2</xdr:row>
      <xdr:rowOff>78799</xdr:rowOff>
    </xdr:from>
    <xdr:to>
      <xdr:col>8</xdr:col>
      <xdr:colOff>504825</xdr:colOff>
      <xdr:row>28</xdr:row>
      <xdr:rowOff>28575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0.15969</cdr:x>
      <cdr:y>0.11238</cdr:y>
    </cdr:from>
    <cdr:to>
      <cdr:x>0.30208</cdr:x>
      <cdr:y>0.18375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867525" y="495300"/>
          <a:ext cx="773565" cy="314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1050" b="1"/>
            <a:t>Muži</a:t>
          </a:r>
          <a:endParaRPr lang="sk-SK" sz="1100" b="1"/>
        </a:p>
      </cdr:txBody>
    </cdr:sp>
  </cdr:relSizeAnchor>
  <cdr:relSizeAnchor xmlns:cdr="http://schemas.openxmlformats.org/drawingml/2006/chartDrawing">
    <cdr:from>
      <cdr:x>0.66358</cdr:x>
      <cdr:y>0.10803</cdr:y>
    </cdr:from>
    <cdr:to>
      <cdr:x>0.80597</cdr:x>
      <cdr:y>0.17223</cdr:y>
    </cdr:to>
    <cdr:sp macro="" textlink="">
      <cdr:nvSpPr>
        <cdr:cNvPr id="3" name="BlokTextu 1"/>
        <cdr:cNvSpPr txBox="1"/>
      </cdr:nvSpPr>
      <cdr:spPr>
        <a:xfrm xmlns:a="http://schemas.openxmlformats.org/drawingml/2006/main">
          <a:off x="3605039" y="476152"/>
          <a:ext cx="773564" cy="2829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1050" b="1"/>
            <a:t>Ženy</a:t>
          </a:r>
          <a:endParaRPr lang="sk-SK" sz="1100" b="1"/>
        </a:p>
      </cdr:txBody>
    </cdr:sp>
  </cdr:relSizeAnchor>
  <cdr:relSizeAnchor xmlns:cdr="http://schemas.openxmlformats.org/drawingml/2006/chartDrawing">
    <cdr:from>
      <cdr:x>0.29519</cdr:x>
      <cdr:y>0.09139</cdr:y>
    </cdr:from>
    <cdr:to>
      <cdr:x>0.8387</cdr:x>
      <cdr:y>0.1253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1603664" y="359351"/>
          <a:ext cx="2952750" cy="1333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0.20051</cdr:x>
      <cdr:y>0.16316</cdr:y>
    </cdr:from>
    <cdr:to>
      <cdr:x>0.90357</cdr:x>
      <cdr:y>0.21645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1089291" y="719132"/>
          <a:ext cx="3819524" cy="2348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 i="0" baseline="0">
              <a:effectLst/>
              <a:latin typeface="+mn-lt"/>
              <a:ea typeface="+mn-ea"/>
              <a:cs typeface="+mn-cs"/>
            </a:rPr>
            <a:t>počet hospitalizácií na 100 000 obyvateľov dan</a:t>
          </a:r>
          <a:r>
            <a:rPr lang="sk-SK" sz="800" b="0" i="0" baseline="0">
              <a:effectLst/>
              <a:latin typeface="+mn-lt"/>
              <a:ea typeface="+mn-ea"/>
              <a:cs typeface="+mn-cs"/>
            </a:rPr>
            <a:t>ého pohlavia a </a:t>
          </a:r>
          <a:r>
            <a:rPr lang="en-US" sz="800" b="0" i="0" baseline="0">
              <a:effectLst/>
              <a:latin typeface="+mn-lt"/>
              <a:ea typeface="+mn-ea"/>
              <a:cs typeface="+mn-cs"/>
            </a:rPr>
            <a:t>vekovej skupiny</a:t>
          </a:r>
          <a:endParaRPr lang="sk-SK" sz="800">
            <a:effectLst/>
          </a:endParaRPr>
        </a:p>
        <a:p xmlns:a="http://schemas.openxmlformats.org/drawingml/2006/main">
          <a:endParaRPr lang="sk-SK" sz="11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171448</xdr:colOff>
      <xdr:row>2</xdr:row>
      <xdr:rowOff>114300</xdr:rowOff>
    </xdr:from>
    <xdr:to>
      <xdr:col>8</xdr:col>
      <xdr:colOff>419966</xdr:colOff>
      <xdr:row>26</xdr:row>
      <xdr:rowOff>28575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152398</xdr:colOff>
      <xdr:row>2</xdr:row>
      <xdr:rowOff>152400</xdr:rowOff>
    </xdr:from>
    <xdr:to>
      <xdr:col>8</xdr:col>
      <xdr:colOff>380999</xdr:colOff>
      <xdr:row>27</xdr:row>
      <xdr:rowOff>19050</xdr:rowOff>
    </xdr:to>
    <xdr:graphicFrame macro="">
      <xdr:nvGraphicFramePr>
        <xdr:cNvPr id="3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</xdr:row>
      <xdr:rowOff>152400</xdr:rowOff>
    </xdr:from>
    <xdr:to>
      <xdr:col>7</xdr:col>
      <xdr:colOff>68099</xdr:colOff>
      <xdr:row>27</xdr:row>
      <xdr:rowOff>9525</xdr:rowOff>
    </xdr:to>
    <xdr:graphicFrame macro="">
      <xdr:nvGraphicFramePr>
        <xdr:cNvPr id="3" name="Graf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142875</xdr:rowOff>
    </xdr:from>
    <xdr:to>
      <xdr:col>7</xdr:col>
      <xdr:colOff>420526</xdr:colOff>
      <xdr:row>25</xdr:row>
      <xdr:rowOff>104776</xdr:rowOff>
    </xdr:to>
    <xdr:graphicFrame macro="">
      <xdr:nvGraphicFramePr>
        <xdr:cNvPr id="2" name="Graf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38100</xdr:rowOff>
    </xdr:from>
    <xdr:to>
      <xdr:col>7</xdr:col>
      <xdr:colOff>683025</xdr:colOff>
      <xdr:row>27</xdr:row>
      <xdr:rowOff>76199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0.23333</cdr:x>
      <cdr:y>0.07111</cdr:y>
    </cdr:from>
    <cdr:to>
      <cdr:x>0.34785</cdr:x>
      <cdr:y>0.14215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268388" y="289778"/>
          <a:ext cx="622531" cy="28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1000" b="1">
              <a:solidFill>
                <a:sysClr val="windowText" lastClr="000000"/>
              </a:solidFill>
            </a:rPr>
            <a:t>Syfilis</a:t>
          </a:r>
        </a:p>
      </cdr:txBody>
    </cdr:sp>
  </cdr:relSizeAnchor>
  <cdr:relSizeAnchor xmlns:cdr="http://schemas.openxmlformats.org/drawingml/2006/chartDrawing">
    <cdr:from>
      <cdr:x>0.60766</cdr:x>
      <cdr:y>0.07339</cdr:y>
    </cdr:from>
    <cdr:to>
      <cdr:x>0.90013</cdr:x>
      <cdr:y>0.13896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303221" y="299099"/>
          <a:ext cx="1589867" cy="267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1000" b="1">
              <a:solidFill>
                <a:sysClr val="windowText" lastClr="000000"/>
              </a:solidFill>
            </a:rPr>
            <a:t>Gonokoková infekcia</a:t>
          </a:r>
        </a:p>
      </cdr:txBody>
    </cdr:sp>
  </cdr:relSizeAnchor>
  <cdr:relSizeAnchor xmlns:cdr="http://schemas.openxmlformats.org/drawingml/2006/chartDrawing">
    <cdr:from>
      <cdr:x>0.53373</cdr:x>
      <cdr:y>0.14381</cdr:y>
    </cdr:from>
    <cdr:to>
      <cdr:x>0.53442</cdr:x>
      <cdr:y>0.78943</cdr:y>
    </cdr:to>
    <cdr:cxnSp macro="">
      <cdr:nvCxnSpPr>
        <cdr:cNvPr id="4" name="Rovná spojnica 3"/>
        <cdr:cNvCxnSpPr/>
      </cdr:nvCxnSpPr>
      <cdr:spPr>
        <a:xfrm xmlns:a="http://schemas.openxmlformats.org/drawingml/2006/main" flipH="1">
          <a:off x="2901356" y="619125"/>
          <a:ext cx="3769" cy="2779607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bg1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</xdr:row>
      <xdr:rowOff>28575</xdr:rowOff>
    </xdr:from>
    <xdr:to>
      <xdr:col>7</xdr:col>
      <xdr:colOff>634275</xdr:colOff>
      <xdr:row>26</xdr:row>
      <xdr:rowOff>85725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0.53629</cdr:x>
      <cdr:y>0.15525</cdr:y>
    </cdr:from>
    <cdr:to>
      <cdr:x>0.53637</cdr:x>
      <cdr:y>0.75971</cdr:y>
    </cdr:to>
    <cdr:cxnSp macro="">
      <cdr:nvCxnSpPr>
        <cdr:cNvPr id="2" name="Rovná spojnica 1"/>
        <cdr:cNvCxnSpPr/>
      </cdr:nvCxnSpPr>
      <cdr:spPr>
        <a:xfrm xmlns:a="http://schemas.openxmlformats.org/drawingml/2006/main" flipH="1">
          <a:off x="2838048" y="647700"/>
          <a:ext cx="402" cy="2521772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bg1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0.21059</cdr:x>
      <cdr:y>0.08363</cdr:y>
    </cdr:from>
    <cdr:to>
      <cdr:x>0.32758</cdr:x>
      <cdr:y>0.15244</cdr:y>
    </cdr:to>
    <cdr:sp macro="" textlink="">
      <cdr:nvSpPr>
        <cdr:cNvPr id="3" name="BlokTextu 1"/>
        <cdr:cNvSpPr txBox="1"/>
      </cdr:nvSpPr>
      <cdr:spPr>
        <a:xfrm xmlns:a="http://schemas.openxmlformats.org/drawingml/2006/main">
          <a:off x="1114449" y="348881"/>
          <a:ext cx="619111" cy="2870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1000" b="1">
              <a:solidFill>
                <a:sysClr val="windowText" lastClr="000000"/>
              </a:solidFill>
            </a:rPr>
            <a:t>Syfilis</a:t>
          </a:r>
        </a:p>
      </cdr:txBody>
    </cdr:sp>
  </cdr:relSizeAnchor>
  <cdr:relSizeAnchor xmlns:cdr="http://schemas.openxmlformats.org/drawingml/2006/chartDrawing">
    <cdr:from>
      <cdr:x>0.56993</cdr:x>
      <cdr:y>0.09216</cdr:y>
    </cdr:from>
    <cdr:to>
      <cdr:x>0.94674</cdr:x>
      <cdr:y>0.16097</cdr:y>
    </cdr:to>
    <cdr:sp macro="" textlink="">
      <cdr:nvSpPr>
        <cdr:cNvPr id="4" name="BlokTextu 1"/>
        <cdr:cNvSpPr txBox="1"/>
      </cdr:nvSpPr>
      <cdr:spPr>
        <a:xfrm xmlns:a="http://schemas.openxmlformats.org/drawingml/2006/main">
          <a:off x="3016068" y="384478"/>
          <a:ext cx="1994082" cy="2870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1000" b="1">
              <a:solidFill>
                <a:sysClr val="windowText" lastClr="000000"/>
              </a:solidFill>
            </a:rPr>
            <a:t>Gonokoková infekcia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85723</xdr:rowOff>
    </xdr:from>
    <xdr:to>
      <xdr:col>8</xdr:col>
      <xdr:colOff>110400</xdr:colOff>
      <xdr:row>25</xdr:row>
      <xdr:rowOff>76200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133350</xdr:rowOff>
    </xdr:from>
    <xdr:to>
      <xdr:col>7</xdr:col>
      <xdr:colOff>428625</xdr:colOff>
      <xdr:row>25</xdr:row>
      <xdr:rowOff>66675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0.00573</cdr:x>
      <cdr:y>0.94651</cdr:y>
    </cdr:from>
    <cdr:to>
      <cdr:x>0.96374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8576" y="3876674"/>
          <a:ext cx="47815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  <a:r>
            <a:rPr lang="sk-SK" sz="800"/>
            <a:t> od roku 2019 je vykazovaný počet prípadov s diagnózami J44.80 – J44.99</a:t>
          </a:r>
        </a:p>
      </cdr:txBody>
    </cdr:sp>
  </cdr:relSizeAnchor>
  <cdr:relSizeAnchor xmlns:cdr="http://schemas.openxmlformats.org/drawingml/2006/chartDrawing">
    <cdr:from>
      <cdr:x>0.83397</cdr:x>
      <cdr:y>0.86977</cdr:y>
    </cdr:from>
    <cdr:to>
      <cdr:x>0.89695</cdr:x>
      <cdr:y>0.93488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4162425" y="3562349"/>
          <a:ext cx="314325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0.84197</cdr:x>
      <cdr:y>0.85735</cdr:y>
    </cdr:from>
    <cdr:to>
      <cdr:x>0.87823</cdr:x>
      <cdr:y>0.90154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4370749" y="3691134"/>
          <a:ext cx="188230" cy="1902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r>
            <a:rPr lang="sk-SK" sz="900" baseline="30000">
              <a:effectLst/>
              <a:latin typeface="+mn-lt"/>
              <a:ea typeface="+mn-ea"/>
              <a:cs typeface="+mn-cs"/>
            </a:rPr>
            <a:t>1) </a:t>
          </a:r>
          <a:endParaRPr lang="sk-SK" sz="900" baseline="300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32904</xdr:colOff>
      <xdr:row>2</xdr:row>
      <xdr:rowOff>1</xdr:rowOff>
    </xdr:from>
    <xdr:to>
      <xdr:col>5</xdr:col>
      <xdr:colOff>393700</xdr:colOff>
      <xdr:row>25</xdr:row>
      <xdr:rowOff>158750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2</xdr:row>
      <xdr:rowOff>19050</xdr:rowOff>
    </xdr:from>
    <xdr:to>
      <xdr:col>8</xdr:col>
      <xdr:colOff>457200</xdr:colOff>
      <xdr:row>29</xdr:row>
      <xdr:rowOff>19050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0.15633</cdr:x>
      <cdr:y>0.09702</cdr:y>
    </cdr:from>
    <cdr:to>
      <cdr:x>0.33743</cdr:x>
      <cdr:y>0.13723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935143" y="470364"/>
          <a:ext cx="1083286" cy="1949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sk-SK" sz="1000" b="1"/>
            <a:t>0 – 18 rokov</a:t>
          </a:r>
        </a:p>
      </cdr:txBody>
    </cdr:sp>
  </cdr:relSizeAnchor>
  <cdr:relSizeAnchor xmlns:cdr="http://schemas.openxmlformats.org/drawingml/2006/chartDrawing">
    <cdr:from>
      <cdr:x>0.63229</cdr:x>
      <cdr:y>0.08744</cdr:y>
    </cdr:from>
    <cdr:to>
      <cdr:x>0.86108</cdr:x>
      <cdr:y>0.14125</cdr:y>
    </cdr:to>
    <cdr:sp macro="" textlink="">
      <cdr:nvSpPr>
        <cdr:cNvPr id="3" name="BlokTextu 1"/>
        <cdr:cNvSpPr txBox="1"/>
      </cdr:nvSpPr>
      <cdr:spPr>
        <a:xfrm xmlns:a="http://schemas.openxmlformats.org/drawingml/2006/main">
          <a:off x="3782145" y="413115"/>
          <a:ext cx="1368554" cy="2541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1000" b="1"/>
            <a:t>19 a viac rokov</a:t>
          </a:r>
        </a:p>
      </cdr:txBody>
    </cdr:sp>
  </cdr:relSizeAnchor>
  <cdr:relSizeAnchor xmlns:cdr="http://schemas.openxmlformats.org/drawingml/2006/chartDrawing">
    <cdr:from>
      <cdr:x>0.31895</cdr:x>
      <cdr:y>0.77531</cdr:y>
    </cdr:from>
    <cdr:to>
      <cdr:x>0.34379</cdr:x>
      <cdr:y>0.83151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1802705" y="2990851"/>
          <a:ext cx="140395" cy="2168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pPr algn="ctr"/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0.83558</cdr:x>
      <cdr:y>0.77344</cdr:y>
    </cdr:from>
    <cdr:to>
      <cdr:x>0.86624</cdr:x>
      <cdr:y>0.81589</cdr:y>
    </cdr:to>
    <cdr:sp macro="" textlink="">
      <cdr:nvSpPr>
        <cdr:cNvPr id="5" name="BlokTextu 1"/>
        <cdr:cNvSpPr txBox="1"/>
      </cdr:nvSpPr>
      <cdr:spPr>
        <a:xfrm xmlns:a="http://schemas.openxmlformats.org/drawingml/2006/main">
          <a:off x="4998207" y="3801362"/>
          <a:ext cx="183394" cy="2086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36000" tIns="36000" rIns="36000" bIns="3600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0.34042</cdr:x>
      <cdr:y>0.12617</cdr:y>
    </cdr:from>
    <cdr:to>
      <cdr:x>0.65818</cdr:x>
      <cdr:y>0.16498</cdr:y>
    </cdr:to>
    <cdr:sp macro="" textlink="">
      <cdr:nvSpPr>
        <cdr:cNvPr id="6" name="BlokTextu 5"/>
        <cdr:cNvSpPr txBox="1"/>
      </cdr:nvSpPr>
      <cdr:spPr>
        <a:xfrm xmlns:a="http://schemas.openxmlformats.org/drawingml/2006/main">
          <a:off x="2036269" y="596064"/>
          <a:ext cx="1900746" cy="1833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 i="0" baseline="0">
              <a:effectLst/>
              <a:latin typeface="+mn-lt"/>
              <a:ea typeface="+mn-ea"/>
              <a:cs typeface="+mn-cs"/>
            </a:rPr>
            <a:t>počet osôb na 10</a:t>
          </a:r>
          <a:r>
            <a:rPr lang="sk-SK" sz="800" b="0" i="0" baseline="0">
              <a:effectLst/>
              <a:latin typeface="+mn-lt"/>
              <a:ea typeface="+mn-ea"/>
              <a:cs typeface="+mn-cs"/>
            </a:rPr>
            <a:t>0</a:t>
          </a:r>
          <a:r>
            <a:rPr lang="en-US" sz="800" b="0" i="0" baseline="0">
              <a:effectLst/>
              <a:latin typeface="+mn-lt"/>
              <a:ea typeface="+mn-ea"/>
              <a:cs typeface="+mn-cs"/>
            </a:rPr>
            <a:t> 000 obyvateľov</a:t>
          </a:r>
          <a:endParaRPr lang="sk-SK" sz="800">
            <a:effectLst/>
          </a:endParaRPr>
        </a:p>
        <a:p xmlns:a="http://schemas.openxmlformats.org/drawingml/2006/main">
          <a:endParaRPr lang="sk-SK" sz="11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</xdr:row>
      <xdr:rowOff>158751</xdr:rowOff>
    </xdr:from>
    <xdr:to>
      <xdr:col>10</xdr:col>
      <xdr:colOff>333375</xdr:colOff>
      <xdr:row>23</xdr:row>
      <xdr:rowOff>161926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66675</xdr:rowOff>
    </xdr:from>
    <xdr:to>
      <xdr:col>10</xdr:col>
      <xdr:colOff>66675</xdr:colOff>
      <xdr:row>24</xdr:row>
      <xdr:rowOff>123825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212725</xdr:rowOff>
    </xdr:from>
    <xdr:to>
      <xdr:col>5</xdr:col>
      <xdr:colOff>539751</xdr:colOff>
      <xdr:row>30</xdr:row>
      <xdr:rowOff>85725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</cdr:x>
      <cdr:y>0.93178</cdr:y>
    </cdr:from>
    <cdr:to>
      <cdr:x>0.98499</cdr:x>
      <cdr:y>0.99199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0" y="5334001"/>
          <a:ext cx="5460785" cy="3446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  <a:r>
            <a:rPr lang="sk-SK" sz="800"/>
            <a:t> ide o deti s novodiagnostikovaným diabetes mellitus do 19. roku života (18 rokov a 364 dní) prevažne s DM 1. typu (DM 2. typu alebo iný typ DM sú v tejto vekovej skupine sporadické)</a:t>
          </a:r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104774</xdr:colOff>
      <xdr:row>2</xdr:row>
      <xdr:rowOff>47626</xdr:rowOff>
    </xdr:from>
    <xdr:to>
      <xdr:col>7</xdr:col>
      <xdr:colOff>657225</xdr:colOff>
      <xdr:row>26</xdr:row>
      <xdr:rowOff>161926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1</xdr:rowOff>
    </xdr:from>
    <xdr:to>
      <xdr:col>6</xdr:col>
      <xdr:colOff>76200</xdr:colOff>
      <xdr:row>25</xdr:row>
      <xdr:rowOff>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2</xdr:row>
      <xdr:rowOff>152400</xdr:rowOff>
    </xdr:from>
    <xdr:to>
      <xdr:col>6</xdr:col>
      <xdr:colOff>386174</xdr:colOff>
      <xdr:row>19</xdr:row>
      <xdr:rowOff>29775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142875</xdr:colOff>
      <xdr:row>19</xdr:row>
      <xdr:rowOff>38100</xdr:rowOff>
    </xdr:from>
    <xdr:to>
      <xdr:col>6</xdr:col>
      <xdr:colOff>371475</xdr:colOff>
      <xdr:row>33</xdr:row>
      <xdr:rowOff>20250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190500</xdr:colOff>
      <xdr:row>34</xdr:row>
      <xdr:rowOff>9525</xdr:rowOff>
    </xdr:from>
    <xdr:to>
      <xdr:col>6</xdr:col>
      <xdr:colOff>457199</xdr:colOff>
      <xdr:row>49</xdr:row>
      <xdr:rowOff>29775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0.63938</cdr:x>
      <cdr:y>0.83937</cdr:y>
    </cdr:from>
    <cdr:to>
      <cdr:x>0.6802</cdr:x>
      <cdr:y>0.89254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746614" y="2438485"/>
          <a:ext cx="175353" cy="154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 anchor="ctr" anchorCtr="0"/>
        <a:lstStyle xmlns:a="http://schemas.openxmlformats.org/drawingml/2006/main"/>
        <a:p xmlns:a="http://schemas.openxmlformats.org/drawingml/2006/main"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0.25499</cdr:x>
      <cdr:y>0.01639</cdr:y>
    </cdr:from>
    <cdr:to>
      <cdr:x>0.74501</cdr:x>
      <cdr:y>0.08852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095375" y="47625"/>
          <a:ext cx="21050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0.20621</cdr:x>
      <cdr:y>0.01639</cdr:y>
    </cdr:from>
    <cdr:to>
      <cdr:x>0.84035</cdr:x>
      <cdr:y>0.10492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885825" y="47625"/>
          <a:ext cx="2724149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000" b="1"/>
            <a:t>Parkinsonova choroba (G20.00 – G20.91)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0.63934</cdr:x>
      <cdr:y>0.86126</cdr:y>
    </cdr:from>
    <cdr:to>
      <cdr:x>0.68015</cdr:x>
      <cdr:y>0.91339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776922" y="2232379"/>
          <a:ext cx="177254" cy="135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36000" tIns="36000" rIns="36000" bIns="36000" rtlCol="0" anchor="ctr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0.25</cdr:x>
      <cdr:y>0.01984</cdr:y>
    </cdr:from>
    <cdr:to>
      <cdr:x>0.83772</cdr:x>
      <cdr:y>0.08268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085850" y="57150"/>
          <a:ext cx="255270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000" b="1"/>
            <a:t>Alzheimerova choroba (G30.0 – G30.9)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0.64317</cdr:x>
      <cdr:y>0.81506</cdr:y>
    </cdr:from>
    <cdr:to>
      <cdr:x>0.68414</cdr:x>
      <cdr:y>0.86792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818045" y="2112636"/>
          <a:ext cx="179510" cy="1370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36000" tIns="36000" rIns="36000" bIns="36000" rtlCol="0" anchor="ctr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ym typeface="Webdings" panose="05030102010509060703" pitchFamily="18" charset="2"/>
            </a:rPr>
            <a:t></a:t>
          </a:r>
          <a:endParaRPr lang="sk-SK" sz="800"/>
        </a:p>
      </cdr:txBody>
    </cdr:sp>
  </cdr:relSizeAnchor>
  <cdr:relSizeAnchor xmlns:cdr="http://schemas.openxmlformats.org/drawingml/2006/chartDrawing">
    <cdr:from>
      <cdr:x>0.21739</cdr:x>
      <cdr:y>0.01119</cdr:y>
    </cdr:from>
    <cdr:to>
      <cdr:x>0.80652</cdr:x>
      <cdr:y>0.10821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952500" y="28575"/>
          <a:ext cx="25812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000" b="1"/>
            <a:t>Roztrúsená skleróza (G35.0 – G35.9)</a:t>
          </a:r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50222</xdr:colOff>
      <xdr:row>2</xdr:row>
      <xdr:rowOff>3175</xdr:rowOff>
    </xdr:from>
    <xdr:to>
      <xdr:col>8</xdr:col>
      <xdr:colOff>15874</xdr:colOff>
      <xdr:row>27</xdr:row>
      <xdr:rowOff>9525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0.02862</cdr:x>
      <cdr:y>0.01097</cdr:y>
    </cdr:from>
    <cdr:to>
      <cdr:x>0.08267</cdr:x>
      <cdr:y>0.33501</cdr:y>
    </cdr:to>
    <cdr:sp macro="" textlink="">
      <cdr:nvSpPr>
        <cdr:cNvPr id="2" name="Obdĺžnik 1"/>
        <cdr:cNvSpPr/>
      </cdr:nvSpPr>
      <cdr:spPr>
        <a:xfrm xmlns:a="http://schemas.openxmlformats.org/drawingml/2006/main" flipH="1">
          <a:off x="150330" y="37733"/>
          <a:ext cx="283906" cy="111459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0.94835</cdr:x>
      <cdr:y>0.36885</cdr:y>
    </cdr:from>
    <cdr:to>
      <cdr:x>0.99886</cdr:x>
      <cdr:y>0.92206</cdr:y>
    </cdr:to>
    <cdr:sp macro="" textlink="">
      <cdr:nvSpPr>
        <cdr:cNvPr id="3" name="Obdĺžnik 2"/>
        <cdr:cNvSpPr/>
      </cdr:nvSpPr>
      <cdr:spPr>
        <a:xfrm xmlns:a="http://schemas.openxmlformats.org/drawingml/2006/main">
          <a:off x="4961884" y="1633704"/>
          <a:ext cx="264274" cy="245023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0.08448</cdr:x>
      <cdr:y>0.35887</cdr:y>
    </cdr:from>
    <cdr:to>
      <cdr:x>0.93433</cdr:x>
      <cdr:y>0.35887</cdr:y>
    </cdr:to>
    <cdr:cxnSp macro="">
      <cdr:nvCxnSpPr>
        <cdr:cNvPr id="5" name="Rovná spojnica 4"/>
        <cdr:cNvCxnSpPr/>
      </cdr:nvCxnSpPr>
      <cdr:spPr>
        <a:xfrm xmlns:a="http://schemas.openxmlformats.org/drawingml/2006/main">
          <a:off x="442015" y="1589491"/>
          <a:ext cx="4446520" cy="0"/>
        </a:xfrm>
        <a:prstGeom xmlns:a="http://schemas.openxmlformats.org/drawingml/2006/main" prst="line">
          <a:avLst/>
        </a:prstGeom>
        <a:ln xmlns:a="http://schemas.openxmlformats.org/drawingml/2006/main" w="9525">
          <a:solidFill>
            <a:schemeClr val="tx1">
              <a:lumMod val="75000"/>
              <a:lumOff val="2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94384</xdr:colOff>
      <xdr:row>1</xdr:row>
      <xdr:rowOff>190501</xdr:rowOff>
    </xdr:from>
    <xdr:to>
      <xdr:col>8</xdr:col>
      <xdr:colOff>103908</xdr:colOff>
      <xdr:row>25</xdr:row>
      <xdr:rowOff>142875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55415</xdr:rowOff>
    </xdr:from>
    <xdr:to>
      <xdr:col>9</xdr:col>
      <xdr:colOff>396875</xdr:colOff>
      <xdr:row>27</xdr:row>
      <xdr:rowOff>66675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22224</xdr:colOff>
      <xdr:row>2</xdr:row>
      <xdr:rowOff>57150</xdr:rowOff>
    </xdr:from>
    <xdr:to>
      <xdr:col>9</xdr:col>
      <xdr:colOff>180974</xdr:colOff>
      <xdr:row>24</xdr:row>
      <xdr:rowOff>104775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</xdr:row>
      <xdr:rowOff>9525</xdr:rowOff>
    </xdr:from>
    <xdr:to>
      <xdr:col>8</xdr:col>
      <xdr:colOff>455450</xdr:colOff>
      <xdr:row>24</xdr:row>
      <xdr:rowOff>99000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76202</xdr:colOff>
      <xdr:row>2</xdr:row>
      <xdr:rowOff>57150</xdr:rowOff>
    </xdr:from>
    <xdr:to>
      <xdr:col>7</xdr:col>
      <xdr:colOff>742950</xdr:colOff>
      <xdr:row>25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0.9456</cdr:x>
      <cdr:y>0.32857</cdr:y>
    </cdr:from>
    <cdr:to>
      <cdr:x>0.99944</cdr:x>
      <cdr:y>0.83967</cdr:y>
    </cdr:to>
    <cdr:sp macro="" textlink="">
      <cdr:nvSpPr>
        <cdr:cNvPr id="2" name="Obdĺžnik 1"/>
        <cdr:cNvSpPr/>
      </cdr:nvSpPr>
      <cdr:spPr>
        <a:xfrm xmlns:a="http://schemas.openxmlformats.org/drawingml/2006/main">
          <a:off x="5449136" y="1402077"/>
          <a:ext cx="310260" cy="218096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0.01983</cdr:x>
      <cdr:y>0.03905</cdr:y>
    </cdr:from>
    <cdr:to>
      <cdr:x>0.08177</cdr:x>
      <cdr:y>0.2593</cdr:y>
    </cdr:to>
    <cdr:sp macro="" textlink="">
      <cdr:nvSpPr>
        <cdr:cNvPr id="3" name="Obdĺžnik 2"/>
        <cdr:cNvSpPr/>
      </cdr:nvSpPr>
      <cdr:spPr>
        <a:xfrm xmlns:a="http://schemas.openxmlformats.org/drawingml/2006/main">
          <a:off x="114289" y="166655"/>
          <a:ext cx="356937" cy="93984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0.08769</cdr:x>
      <cdr:y>0.30798</cdr:y>
    </cdr:from>
    <cdr:to>
      <cdr:x>0.9426</cdr:x>
      <cdr:y>0.30798</cdr:y>
    </cdr:to>
    <cdr:cxnSp macro="">
      <cdr:nvCxnSpPr>
        <cdr:cNvPr id="5" name="Rovná spojnica 4"/>
        <cdr:cNvCxnSpPr/>
      </cdr:nvCxnSpPr>
      <cdr:spPr>
        <a:xfrm xmlns:a="http://schemas.openxmlformats.org/drawingml/2006/main">
          <a:off x="505317" y="1314228"/>
          <a:ext cx="4926524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2</xdr:row>
      <xdr:rowOff>133351</xdr:rowOff>
    </xdr:from>
    <xdr:to>
      <xdr:col>8</xdr:col>
      <xdr:colOff>285750</xdr:colOff>
      <xdr:row>26</xdr:row>
      <xdr:rowOff>123825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0.29788</cdr:x>
      <cdr:y>0.16064</cdr:y>
    </cdr:from>
    <cdr:to>
      <cdr:x>0.7627</cdr:x>
      <cdr:y>0.21881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685344" y="659458"/>
          <a:ext cx="2629882" cy="2388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 anchorCtr="0"/>
        <a:lstStyle xmlns:a="http://schemas.openxmlformats.org/drawingml/2006/main"/>
        <a:p xmlns:a="http://schemas.openxmlformats.org/drawingml/2006/main">
          <a:r>
            <a:rPr lang="sk-SK" sz="800"/>
            <a:t>na 100 000 obyvateľov danej vekovej skupiny</a:t>
          </a:r>
        </a:p>
      </cdr:txBody>
    </cdr:sp>
  </cdr:relSizeAnchor>
  <cdr:relSizeAnchor xmlns:cdr="http://schemas.openxmlformats.org/drawingml/2006/chartDrawing">
    <cdr:from>
      <cdr:x>0.15178</cdr:x>
      <cdr:y>0.08121</cdr:y>
    </cdr:from>
    <cdr:to>
      <cdr:x>0.34997</cdr:x>
      <cdr:y>0.14492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858748" y="333375"/>
          <a:ext cx="1121330" cy="2615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000" b="1"/>
            <a:t>Samovraždy</a:t>
          </a:r>
        </a:p>
      </cdr:txBody>
    </cdr:sp>
  </cdr:relSizeAnchor>
  <cdr:relSizeAnchor xmlns:cdr="http://schemas.openxmlformats.org/drawingml/2006/chartDrawing">
    <cdr:from>
      <cdr:x>0.58</cdr:x>
      <cdr:y>0.03047</cdr:y>
    </cdr:from>
    <cdr:to>
      <cdr:x>0.91091</cdr:x>
      <cdr:y>0.09141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3038475" y="104775"/>
          <a:ext cx="17335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0.62202</cdr:x>
      <cdr:y>0.07702</cdr:y>
    </cdr:from>
    <cdr:to>
      <cdr:x>0.90572</cdr:x>
      <cdr:y>0.14627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3519308" y="316172"/>
          <a:ext cx="1605143" cy="2842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000" b="1"/>
            <a:t>Samovražedné pokusy</a:t>
          </a:r>
        </a:p>
      </cdr:txBody>
    </cdr:sp>
  </cdr:relSizeAnchor>
</c:userShapes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200025</xdr:colOff>
      <xdr:row>18</xdr:row>
      <xdr:rowOff>95250</xdr:rowOff>
    </xdr:from>
    <xdr:to>
      <xdr:col>12</xdr:col>
      <xdr:colOff>0</xdr:colOff>
      <xdr:row>23</xdr:row>
      <xdr:rowOff>38100</xdr:rowOff>
    </xdr:to>
    <xdr:sp macro="" textlink="">
      <xdr:nvSpPr>
        <xdr:cNvPr id="5" name="BlokTextu 4"/>
        <xdr:cNvSpPr txBox="1"/>
      </xdr:nvSpPr>
      <xdr:spPr>
        <a:xfrm>
          <a:off x="10039350" y="4238625"/>
          <a:ext cx="800100" cy="800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/>
        <a:lstStyle/>
        <a:p>
          <a:pPr algn="ctr"/>
          <a:r>
            <a:rPr lang="sk-SK" sz="1400" b="1">
              <a:solidFill>
                <a:schemeClr val="bg1"/>
              </a:solidFill>
            </a:rPr>
            <a:t>36,4 %</a:t>
          </a:r>
        </a:p>
        <a:p>
          <a:pPr algn="ctr"/>
          <a:r>
            <a:rPr lang="sk-SK" sz="800">
              <a:solidFill>
                <a:schemeClr val="bg1"/>
              </a:solidFill>
            </a:rPr>
            <a:t>pre konflikty a</a:t>
          </a:r>
          <a:r>
            <a:rPr lang="sk-SK" sz="800" baseline="0">
              <a:solidFill>
                <a:schemeClr val="bg1"/>
              </a:solidFill>
            </a:rPr>
            <a:t> rodinné problémy</a:t>
          </a:r>
          <a:endParaRPr lang="sk-SK" sz="800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180975</xdr:colOff>
      <xdr:row>29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6" name="BlokTextu 5"/>
        <xdr:cNvSpPr txBox="1"/>
      </xdr:nvSpPr>
      <xdr:spPr>
        <a:xfrm>
          <a:off x="10020300" y="6029325"/>
          <a:ext cx="819150" cy="857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300" b="1">
              <a:solidFill>
                <a:schemeClr val="bg1"/>
              </a:solidFill>
            </a:rPr>
            <a:t>21,4 %</a:t>
          </a:r>
        </a:p>
        <a:p>
          <a:pPr algn="ctr"/>
          <a:r>
            <a:rPr lang="sk-SK" sz="800">
              <a:solidFill>
                <a:schemeClr val="bg1"/>
              </a:solidFill>
            </a:rPr>
            <a:t>iné vnútorné osobné konflikty</a:t>
          </a:r>
          <a:r>
            <a:rPr lang="sk-SK" sz="800" baseline="0">
              <a:solidFill>
                <a:schemeClr val="bg1"/>
              </a:solidFill>
            </a:rPr>
            <a:t> a problémy</a:t>
          </a:r>
          <a:endParaRPr lang="sk-SK" sz="800">
            <a:solidFill>
              <a:schemeClr val="bg1"/>
            </a:solidFill>
          </a:endParaRPr>
        </a:p>
      </xdr:txBody>
    </xdr:sp>
    <xdr:clientData/>
  </xdr:twoCellAnchor>
  <xdr:twoCellAnchor>
    <xdr:from>
      <xdr:col>15</xdr:col>
      <xdr:colOff>0</xdr:colOff>
      <xdr:row>16</xdr:row>
      <xdr:rowOff>57150</xdr:rowOff>
    </xdr:from>
    <xdr:to>
      <xdr:col>15</xdr:col>
      <xdr:colOff>45719</xdr:colOff>
      <xdr:row>20</xdr:row>
      <xdr:rowOff>152400</xdr:rowOff>
    </xdr:to>
    <xdr:sp macro="" textlink="">
      <xdr:nvSpPr>
        <xdr:cNvPr id="9" name="BlokTextu 8"/>
        <xdr:cNvSpPr txBox="1"/>
      </xdr:nvSpPr>
      <xdr:spPr>
        <a:xfrm flipH="1">
          <a:off x="13839825" y="3857625"/>
          <a:ext cx="45719" cy="781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/>
        <a:lstStyle/>
        <a:p>
          <a:pPr algn="ctr"/>
          <a:r>
            <a:rPr lang="sk-SK" sz="1200" b="1">
              <a:solidFill>
                <a:schemeClr val="bg1"/>
              </a:solidFill>
            </a:rPr>
            <a:t>12,0 %</a:t>
          </a:r>
        </a:p>
        <a:p>
          <a:pPr algn="ctr"/>
          <a:r>
            <a:rPr lang="sk-SK" sz="800">
              <a:solidFill>
                <a:schemeClr val="bg1"/>
              </a:solidFill>
            </a:rPr>
            <a:t>bez zrozumiteľnej motivácie</a:t>
          </a:r>
        </a:p>
      </xdr:txBody>
    </xdr:sp>
    <xdr:clientData/>
  </xdr:twoCellAnchor>
  <xdr:twoCellAnchor>
    <xdr:from>
      <xdr:col>0</xdr:col>
      <xdr:colOff>114300</xdr:colOff>
      <xdr:row>2</xdr:row>
      <xdr:rowOff>142875</xdr:rowOff>
    </xdr:from>
    <xdr:to>
      <xdr:col>6</xdr:col>
      <xdr:colOff>9525</xdr:colOff>
      <xdr:row>24</xdr:row>
      <xdr:rowOff>9524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3</xdr:row>
      <xdr:rowOff>28575</xdr:rowOff>
    </xdr:from>
    <xdr:to>
      <xdr:col>4</xdr:col>
      <xdr:colOff>762000</xdr:colOff>
      <xdr:row>22</xdr:row>
      <xdr:rowOff>114299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</xdr:row>
      <xdr:rowOff>28576</xdr:rowOff>
    </xdr:from>
    <xdr:to>
      <xdr:col>5</xdr:col>
      <xdr:colOff>76200</xdr:colOff>
      <xdr:row>24</xdr:row>
      <xdr:rowOff>28576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0.73444</cdr:x>
      <cdr:y>0.44581</cdr:y>
    </cdr:from>
    <cdr:to>
      <cdr:x>0.80838</cdr:x>
      <cdr:y>0.50102</cdr:y>
    </cdr:to>
    <cdr:sp macro="" textlink="">
      <cdr:nvSpPr>
        <cdr:cNvPr id="2" name="BlokTextu 2"/>
        <cdr:cNvSpPr txBox="1"/>
      </cdr:nvSpPr>
      <cdr:spPr>
        <a:xfrm xmlns:a="http://schemas.openxmlformats.org/drawingml/2006/main">
          <a:off x="3784600" y="1384300"/>
          <a:ext cx="380998" cy="1714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36000" tIns="36000" rIns="36000" bIns="36000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olidFill>
                <a:schemeClr val="accent4">
                  <a:lumMod val="75000"/>
                </a:schemeClr>
              </a:solidFill>
              <a:latin typeface="Webdings" panose="05030102010509060703" pitchFamily="18" charset="2"/>
              <a:sym typeface="Webdings" panose="05030102010509060703" pitchFamily="18" charset="2"/>
            </a:rPr>
            <a:t></a:t>
          </a:r>
          <a:r>
            <a:rPr lang="sk-SK" sz="800">
              <a:solidFill>
                <a:schemeClr val="accent4">
                  <a:lumMod val="75000"/>
                </a:schemeClr>
              </a:solidFill>
              <a:latin typeface="+mn-lt"/>
              <a:sym typeface="Webdings" panose="05030102010509060703" pitchFamily="18" charset="2"/>
            </a:rPr>
            <a:t>5,5</a:t>
          </a:r>
          <a:endParaRPr lang="sk-SK" sz="800">
            <a:solidFill>
              <a:schemeClr val="accent4">
                <a:lumMod val="75000"/>
              </a:schemeClr>
            </a:solidFill>
            <a:latin typeface="Webdings" panose="05030102010509060703" pitchFamily="18" charset="2"/>
          </a:endParaRPr>
        </a:p>
      </cdr:txBody>
    </cdr:sp>
  </cdr:relSizeAnchor>
  <cdr:relSizeAnchor xmlns:cdr="http://schemas.openxmlformats.org/drawingml/2006/chartDrawing">
    <cdr:from>
      <cdr:x>1.81012E-7</cdr:x>
      <cdr:y>0.95202</cdr:y>
    </cdr:from>
    <cdr:to>
      <cdr:x>0.57586</cdr:x>
      <cdr:y>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" y="3590924"/>
          <a:ext cx="3181350" cy="1809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 </a:t>
          </a:r>
          <a:r>
            <a:rPr lang="sk-SK" sz="800"/>
            <a:t>len potraty žien s trvalým pobytom v SR</a:t>
          </a:r>
        </a:p>
      </cdr:txBody>
    </cdr:sp>
  </cdr:relSizeAnchor>
</c:userShapes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190408</xdr:rowOff>
    </xdr:from>
    <xdr:to>
      <xdr:col>6</xdr:col>
      <xdr:colOff>457200</xdr:colOff>
      <xdr:row>45</xdr:row>
      <xdr:rowOff>76199</xdr:rowOff>
    </xdr:to>
    <xdr:grpSp>
      <xdr:nvGrpSpPr>
        <xdr:cNvPr id="8" name="Skupina 7"/>
        <xdr:cNvGrpSpPr/>
      </xdr:nvGrpSpPr>
      <xdr:grpSpPr>
        <a:xfrm>
          <a:off x="142875" y="361858"/>
          <a:ext cx="5162550" cy="7505791"/>
          <a:chOff x="142875" y="361858"/>
          <a:chExt cx="5162550" cy="7505791"/>
        </a:xfrm>
      </xdr:grpSpPr>
      <xdr:graphicFrame macro="">
        <xdr:nvGraphicFramePr>
          <xdr:cNvPr id="5" name="Graf 4"/>
          <xdr:cNvGraphicFramePr>
            <a:graphicFrameLocks/>
          </xdr:cNvGraphicFramePr>
        </xdr:nvGraphicFramePr>
        <xdr:xfrm>
          <a:off x="142876" y="4057650"/>
          <a:ext cx="5162549" cy="3809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6" name="Graf 5"/>
          <xdr:cNvGraphicFramePr>
            <a:graphicFrameLocks/>
          </xdr:cNvGraphicFramePr>
        </xdr:nvGraphicFramePr>
        <xdr:xfrm>
          <a:off x="142875" y="361858"/>
          <a:ext cx="5124355" cy="356244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0.68941</cdr:x>
      <cdr:y>0.80528</cdr:y>
    </cdr:from>
    <cdr:to>
      <cdr:x>0.75648</cdr:x>
      <cdr:y>0.87459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3524250" y="2324100"/>
          <a:ext cx="342900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0.70866</cdr:x>
      <cdr:y>0.7573</cdr:y>
    </cdr:from>
    <cdr:to>
      <cdr:x>0.74716</cdr:x>
      <cdr:y>0.8156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3638243" y="2878090"/>
          <a:ext cx="197658" cy="2215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36000" tIns="36000" rIns="36000" bIns="36000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olidFill>
                <a:sysClr val="windowText" lastClr="000000"/>
              </a:solidFill>
              <a:latin typeface="Webdings" panose="05030102010509060703" pitchFamily="18" charset="2"/>
              <a:sym typeface="Webdings" panose="05030102010509060703" pitchFamily="18" charset="2"/>
            </a:rPr>
            <a:t></a:t>
          </a:r>
          <a:endParaRPr lang="sk-SK" sz="800">
            <a:solidFill>
              <a:sysClr val="windowText" lastClr="000000"/>
            </a:solidFill>
            <a:latin typeface="Webdings" panose="05030102010509060703" pitchFamily="18" charset="2"/>
          </a:endParaRPr>
        </a:p>
      </cdr:txBody>
    </cdr:sp>
  </cdr:relSizeAnchor>
  <cdr:relSizeAnchor xmlns:cdr="http://schemas.openxmlformats.org/drawingml/2006/chartDrawing">
    <cdr:from>
      <cdr:x>0</cdr:x>
      <cdr:y>0.94907</cdr:y>
    </cdr:from>
    <cdr:to>
      <cdr:x>0.43043</cdr:x>
      <cdr:y>1</cdr:y>
    </cdr:to>
    <cdr:sp macro="" textlink="">
      <cdr:nvSpPr>
        <cdr:cNvPr id="5" name="BlokTextu 4"/>
        <cdr:cNvSpPr txBox="1"/>
      </cdr:nvSpPr>
      <cdr:spPr>
        <a:xfrm xmlns:a="http://schemas.openxmlformats.org/drawingml/2006/main">
          <a:off x="0" y="3254375"/>
          <a:ext cx="2209800" cy="1746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  <a:r>
            <a:rPr lang="sk-SK" sz="800"/>
            <a:t> len potraty žien s trvalým pobytom v SR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0.01863</cdr:x>
      <cdr:y>0.94678</cdr:y>
    </cdr:from>
    <cdr:to>
      <cdr:x>0.59624</cdr:x>
      <cdr:y>0.9888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95250" y="3219449"/>
          <a:ext cx="2952750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138111</xdr:colOff>
      <xdr:row>2</xdr:row>
      <xdr:rowOff>76197</xdr:rowOff>
    </xdr:from>
    <xdr:to>
      <xdr:col>5</xdr:col>
      <xdr:colOff>66674</xdr:colOff>
      <xdr:row>25</xdr:row>
      <xdr:rowOff>142874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2</xdr:row>
      <xdr:rowOff>92074</xdr:rowOff>
    </xdr:from>
    <xdr:to>
      <xdr:col>4</xdr:col>
      <xdr:colOff>344175</xdr:colOff>
      <xdr:row>26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</cdr:x>
      <cdr:y>0.94417</cdr:y>
    </cdr:from>
    <cdr:to>
      <cdr:x>0.70493</cdr:x>
      <cdr:y>0.99545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0" y="3060700"/>
          <a:ext cx="3552825" cy="16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  <a:r>
            <a:rPr lang="sk-SK" sz="800"/>
            <a:t> celkový počet VCH podľa orgánového postihnutia: 2 225 u 1 963 detí</a:t>
          </a:r>
        </a:p>
      </cdr:txBody>
    </cdr:sp>
  </cdr:relSizeAnchor>
</c:userShapes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19050</xdr:rowOff>
    </xdr:from>
    <xdr:to>
      <xdr:col>4</xdr:col>
      <xdr:colOff>267975</xdr:colOff>
      <xdr:row>26</xdr:row>
      <xdr:rowOff>123825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0.00882</cdr:x>
      <cdr:y>0.94033</cdr:y>
    </cdr:from>
    <cdr:to>
      <cdr:x>0.90399</cdr:x>
      <cdr:y>0.99523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38102" y="3752849"/>
          <a:ext cx="38671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1.98413E-7</cdr:x>
      <cdr:y>0.94508</cdr:y>
    </cdr:from>
    <cdr:to>
      <cdr:x>0.49137</cdr:x>
      <cdr:y>1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" y="2994027"/>
          <a:ext cx="2476500" cy="1739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r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 </a:t>
          </a:r>
          <a:r>
            <a:rPr lang="sk-SK" sz="800"/>
            <a:t>celkový počet jednotlivých VCH: 2 526 u 1 963 detí</a:t>
          </a:r>
        </a:p>
      </cdr:txBody>
    </cdr:sp>
  </cdr:relSizeAnchor>
</c:userShapes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22225</xdr:colOff>
      <xdr:row>1</xdr:row>
      <xdr:rowOff>152400</xdr:rowOff>
    </xdr:from>
    <xdr:to>
      <xdr:col>7</xdr:col>
      <xdr:colOff>539750</xdr:colOff>
      <xdr:row>48</xdr:row>
      <xdr:rowOff>9525</xdr:rowOff>
    </xdr:to>
    <xdr:grpSp>
      <xdr:nvGrpSpPr>
        <xdr:cNvPr id="4" name="Skupina 3"/>
        <xdr:cNvGrpSpPr/>
      </xdr:nvGrpSpPr>
      <xdr:grpSpPr>
        <a:xfrm>
          <a:off x="22225" y="323850"/>
          <a:ext cx="5318125" cy="8610600"/>
          <a:chOff x="22225" y="323850"/>
          <a:chExt cx="5318125" cy="8610600"/>
        </a:xfrm>
      </xdr:grpSpPr>
      <xdr:graphicFrame macro="">
        <xdr:nvGraphicFramePr>
          <xdr:cNvPr id="2" name="Graf 1"/>
          <xdr:cNvGraphicFramePr>
            <a:graphicFrameLocks/>
          </xdr:cNvGraphicFramePr>
        </xdr:nvGraphicFramePr>
        <xdr:xfrm>
          <a:off x="152400" y="323850"/>
          <a:ext cx="5187950" cy="443864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Graf 2"/>
          <xdr:cNvGraphicFramePr>
            <a:graphicFrameLocks/>
          </xdr:cNvGraphicFramePr>
        </xdr:nvGraphicFramePr>
        <xdr:xfrm>
          <a:off x="22225" y="4772024"/>
          <a:ext cx="5273675" cy="416242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0.93794</cdr:x>
      <cdr:y>0.06174</cdr:y>
    </cdr:from>
    <cdr:to>
      <cdr:x>1</cdr:x>
      <cdr:y>0.12668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5038725" y="244474"/>
          <a:ext cx="33337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</c:userShapes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66673</xdr:colOff>
      <xdr:row>1</xdr:row>
      <xdr:rowOff>142874</xdr:rowOff>
    </xdr:from>
    <xdr:to>
      <xdr:col>7</xdr:col>
      <xdr:colOff>447675</xdr:colOff>
      <xdr:row>49</xdr:row>
      <xdr:rowOff>76199</xdr:rowOff>
    </xdr:to>
    <xdr:grpSp>
      <xdr:nvGrpSpPr>
        <xdr:cNvPr id="4" name="Skupina 3"/>
        <xdr:cNvGrpSpPr/>
      </xdr:nvGrpSpPr>
      <xdr:grpSpPr>
        <a:xfrm>
          <a:off x="66673" y="314324"/>
          <a:ext cx="5181602" cy="8124825"/>
          <a:chOff x="66673" y="314324"/>
          <a:chExt cx="5181602" cy="8124825"/>
        </a:xfrm>
      </xdr:grpSpPr>
      <xdr:graphicFrame macro="">
        <xdr:nvGraphicFramePr>
          <xdr:cNvPr id="2" name="Graf 1"/>
          <xdr:cNvGraphicFramePr>
            <a:graphicFrameLocks/>
          </xdr:cNvGraphicFramePr>
        </xdr:nvGraphicFramePr>
        <xdr:xfrm>
          <a:off x="114300" y="314324"/>
          <a:ext cx="5133975" cy="414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Graf 2"/>
          <xdr:cNvGraphicFramePr>
            <a:graphicFrameLocks/>
          </xdr:cNvGraphicFramePr>
        </xdr:nvGraphicFramePr>
        <xdr:xfrm>
          <a:off x="66673" y="4505324"/>
          <a:ext cx="5133977" cy="39338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1</xdr:row>
      <xdr:rowOff>171450</xdr:rowOff>
    </xdr:from>
    <xdr:to>
      <xdr:col>7</xdr:col>
      <xdr:colOff>600074</xdr:colOff>
      <xdr:row>25</xdr:row>
      <xdr:rowOff>57150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0.0177</cdr:x>
      <cdr:y>0.96667</cdr:y>
    </cdr:from>
    <cdr:to>
      <cdr:x>0.64956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95251" y="3876675"/>
          <a:ext cx="3400425" cy="1333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3.71635E-7</cdr:x>
      <cdr:y>0.94762</cdr:y>
    </cdr:from>
    <cdr:to>
      <cdr:x>0.34159</cdr:x>
      <cdr:y>0.99286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2" y="3790950"/>
          <a:ext cx="1838324" cy="1809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  <a:r>
            <a:rPr lang="sk-SK" sz="800"/>
            <a:t> primárne výkony aj revízie</a:t>
          </a:r>
        </a:p>
      </cdr:txBody>
    </cdr:sp>
  </cdr:relSizeAnchor>
</c:userShapes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</xdr:row>
      <xdr:rowOff>209551</xdr:rowOff>
    </xdr:from>
    <xdr:to>
      <xdr:col>7</xdr:col>
      <xdr:colOff>570675</xdr:colOff>
      <xdr:row>23</xdr:row>
      <xdr:rowOff>9525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0.0042</cdr:x>
      <cdr:y>0.95228</cdr:y>
    </cdr:from>
    <cdr:to>
      <cdr:x>0.93275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1982" y="3456109"/>
          <a:ext cx="4865076" cy="1731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  <a:r>
            <a:rPr lang="sk-SK" sz="800"/>
            <a:t> primárne výkony; TEP bedrového</a:t>
          </a:r>
          <a:r>
            <a:rPr lang="sk-SK" sz="800" baseline="0"/>
            <a:t> kĺbu za roky 2003 – 2021, TEP kolenného kĺbu za roky 2006 – 2021</a:t>
          </a:r>
          <a:endParaRPr lang="sk-SK" sz="800"/>
        </a:p>
      </cdr:txBody>
    </cdr:sp>
  </cdr:relSizeAnchor>
</c:userShapes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2</xdr:row>
      <xdr:rowOff>1</xdr:rowOff>
    </xdr:from>
    <xdr:to>
      <xdr:col>7</xdr:col>
      <xdr:colOff>544200</xdr:colOff>
      <xdr:row>24</xdr:row>
      <xdr:rowOff>76200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</xdr:row>
      <xdr:rowOff>19050</xdr:rowOff>
    </xdr:from>
    <xdr:to>
      <xdr:col>4</xdr:col>
      <xdr:colOff>933450</xdr:colOff>
      <xdr:row>23</xdr:row>
      <xdr:rowOff>177165</xdr:rowOff>
    </xdr:to>
    <xdr:graphicFrame macro="">
      <xdr:nvGraphicFramePr>
        <xdr:cNvPr id="4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152400</xdr:rowOff>
    </xdr:from>
    <xdr:to>
      <xdr:col>1</xdr:col>
      <xdr:colOff>154504</xdr:colOff>
      <xdr:row>23</xdr:row>
      <xdr:rowOff>104775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152400</xdr:rowOff>
    </xdr:from>
    <xdr:to>
      <xdr:col>8</xdr:col>
      <xdr:colOff>155575</xdr:colOff>
      <xdr:row>23</xdr:row>
      <xdr:rowOff>123825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0.01645</cdr:x>
      <cdr:y>0.88753</cdr:y>
    </cdr:from>
    <cdr:to>
      <cdr:x>0.29971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85725" y="3685826"/>
          <a:ext cx="1476375" cy="4670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/>
            <a:t>hospitalizácie</a:t>
          </a:r>
          <a:r>
            <a:rPr lang="sk-SK" sz="800" baseline="0"/>
            <a:t> po dopravných nehodách na 100 000 obyvateľov</a:t>
          </a:r>
          <a:endParaRPr lang="sk-SK" sz="800"/>
        </a:p>
      </cdr:txBody>
    </cdr:sp>
  </cdr:relSizeAnchor>
</c:userShapes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50801</xdr:colOff>
      <xdr:row>2</xdr:row>
      <xdr:rowOff>28575</xdr:rowOff>
    </xdr:from>
    <xdr:to>
      <xdr:col>7</xdr:col>
      <xdr:colOff>657226</xdr:colOff>
      <xdr:row>21</xdr:row>
      <xdr:rowOff>47624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7.xml><?xml version="1.0" encoding="utf-8"?>
<c:userShapes xmlns:c="http://schemas.openxmlformats.org/drawingml/2006/chart">
  <cdr:relSizeAnchor xmlns:cdr="http://schemas.openxmlformats.org/drawingml/2006/chartDrawing">
    <cdr:from>
      <cdr:x>0.39262</cdr:x>
      <cdr:y>0.48201</cdr:y>
    </cdr:from>
    <cdr:to>
      <cdr:x>0.5755</cdr:x>
      <cdr:y>0.55396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2228850" y="1914524"/>
          <a:ext cx="103822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0.43192</cdr:x>
      <cdr:y>0.49716</cdr:y>
    </cdr:from>
    <cdr:to>
      <cdr:x>0.62487</cdr:x>
      <cdr:y>0.66086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2335400" y="2225661"/>
          <a:ext cx="1043285" cy="7328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/>
            <a:t>Počet hospitalizácií po dopravných </a:t>
          </a:r>
          <a:r>
            <a:rPr lang="sk-SK" sz="800" baseline="0"/>
            <a:t> nehodách spolu</a:t>
          </a:r>
        </a:p>
        <a:p xmlns:a="http://schemas.openxmlformats.org/drawingml/2006/main">
          <a:pPr algn="ctr"/>
          <a:r>
            <a:rPr lang="sk-SK" sz="800" b="1" baseline="0"/>
            <a:t>3 405</a:t>
          </a:r>
          <a:endParaRPr lang="sk-SK" sz="800" b="1"/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Vlastné 2">
    <a:dk1>
      <a:sysClr val="windowText" lastClr="000000"/>
    </a:dk1>
    <a:lt1>
      <a:sysClr val="window" lastClr="FFFFFF"/>
    </a:lt1>
    <a:dk2>
      <a:srgbClr val="8B8D8E"/>
    </a:dk2>
    <a:lt2>
      <a:srgbClr val="E2E2E2"/>
    </a:lt2>
    <a:accent1>
      <a:srgbClr val="005293"/>
    </a:accent1>
    <a:accent2>
      <a:srgbClr val="C9E7FF"/>
    </a:accent2>
    <a:accent3>
      <a:srgbClr val="C60C30"/>
    </a:accent3>
    <a:accent4>
      <a:srgbClr val="FDD7DE"/>
    </a:accent4>
    <a:accent5>
      <a:srgbClr val="FFC000"/>
    </a:accent5>
    <a:accent6>
      <a:srgbClr val="10B898"/>
    </a:accent6>
    <a:hlink>
      <a:srgbClr val="0563C1"/>
    </a:hlink>
    <a:folHlink>
      <a:srgbClr val="954F72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9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árok2"/>
  <dimension ref="A1:C98"/>
  <sheetViews>
    <sheetView showGridLines="0" tabSelected="1" zoomScaleNormal="100" workbookViewId="0">
      <selection activeCell="A2" sqref="A2"/>
    </sheetView>
  </sheetViews>
  <sheetFormatPr defaultRowHeight="12"/>
  <cols>
    <col min="1" max="1" width="9" style="20"/>
    <col min="2" max="2" width="102.375" style="20" customWidth="1"/>
    <col min="3" max="16384" width="9" style="20"/>
  </cols>
  <sheetData>
    <row r="1" spans="1:3" s="1407" customFormat="1" ht="14.25">
      <c r="A1" s="2143" t="s">
        <v>1290</v>
      </c>
      <c r="B1" s="2144"/>
      <c r="C1" s="2145"/>
    </row>
    <row r="2" spans="1:3" s="1407" customFormat="1" ht="14.25">
      <c r="A2" s="2106"/>
      <c r="B2" s="2107"/>
      <c r="C2" s="2108"/>
    </row>
    <row r="3" spans="1:3" s="1407" customFormat="1" ht="14.1" customHeight="1">
      <c r="A3" s="2109"/>
      <c r="B3" s="2109" t="s">
        <v>1415</v>
      </c>
      <c r="C3" s="2109" t="s">
        <v>1416</v>
      </c>
    </row>
    <row r="4" spans="1:3" ht="14.1" customHeight="1">
      <c r="A4" s="2110" t="s">
        <v>1318</v>
      </c>
      <c r="B4" s="2111" t="s">
        <v>696</v>
      </c>
      <c r="C4" s="2112" t="s">
        <v>1320</v>
      </c>
    </row>
    <row r="5" spans="1:3" ht="14.1" customHeight="1">
      <c r="A5" s="2113" t="s">
        <v>1318</v>
      </c>
      <c r="B5" s="2114" t="s">
        <v>754</v>
      </c>
      <c r="C5" s="2115" t="s">
        <v>1321</v>
      </c>
    </row>
    <row r="6" spans="1:3" ht="14.1" customHeight="1">
      <c r="A6" s="2110" t="s">
        <v>1318</v>
      </c>
      <c r="B6" s="2111" t="s">
        <v>268</v>
      </c>
      <c r="C6" s="2112" t="s">
        <v>1322</v>
      </c>
    </row>
    <row r="7" spans="1:3" ht="14.1" customHeight="1">
      <c r="A7" s="2113" t="s">
        <v>1318</v>
      </c>
      <c r="B7" s="2114" t="s">
        <v>1304</v>
      </c>
      <c r="C7" s="2115" t="s">
        <v>1323</v>
      </c>
    </row>
    <row r="8" spans="1:3" ht="14.1" customHeight="1">
      <c r="A8" s="2110" t="s">
        <v>1319</v>
      </c>
      <c r="B8" s="2111" t="s">
        <v>755</v>
      </c>
      <c r="C8" s="2112" t="s">
        <v>1324</v>
      </c>
    </row>
    <row r="9" spans="1:3" ht="14.1" customHeight="1">
      <c r="A9" s="2113" t="s">
        <v>1319</v>
      </c>
      <c r="B9" s="2114" t="s">
        <v>763</v>
      </c>
      <c r="C9" s="2115" t="s">
        <v>1325</v>
      </c>
    </row>
    <row r="10" spans="1:3" ht="14.1" customHeight="1">
      <c r="A10" s="2110" t="s">
        <v>1319</v>
      </c>
      <c r="B10" s="2111" t="s">
        <v>746</v>
      </c>
      <c r="C10" s="2112" t="s">
        <v>1326</v>
      </c>
    </row>
    <row r="11" spans="1:3" ht="14.1" customHeight="1">
      <c r="A11" s="2113" t="s">
        <v>1318</v>
      </c>
      <c r="B11" s="2114" t="s">
        <v>352</v>
      </c>
      <c r="C11" s="2115" t="s">
        <v>1327</v>
      </c>
    </row>
    <row r="12" spans="1:3" ht="14.1" customHeight="1">
      <c r="A12" s="2110" t="s">
        <v>1319</v>
      </c>
      <c r="B12" s="2111" t="s">
        <v>764</v>
      </c>
      <c r="C12" s="2116" t="s">
        <v>1328</v>
      </c>
    </row>
    <row r="13" spans="1:3" ht="14.1" customHeight="1">
      <c r="A13" s="2113" t="s">
        <v>1319</v>
      </c>
      <c r="B13" s="2114" t="s">
        <v>751</v>
      </c>
      <c r="C13" s="2115" t="s">
        <v>1329</v>
      </c>
    </row>
    <row r="14" spans="1:3" ht="14.1" customHeight="1">
      <c r="A14" s="2110" t="s">
        <v>1318</v>
      </c>
      <c r="B14" s="2111" t="s">
        <v>1308</v>
      </c>
      <c r="C14" s="2112" t="s">
        <v>1330</v>
      </c>
    </row>
    <row r="15" spans="1:3" ht="14.1" customHeight="1">
      <c r="A15" s="2113" t="s">
        <v>1318</v>
      </c>
      <c r="B15" s="2114" t="s">
        <v>1309</v>
      </c>
      <c r="C15" s="2115" t="s">
        <v>1331</v>
      </c>
    </row>
    <row r="16" spans="1:3" ht="14.1" customHeight="1">
      <c r="A16" s="2110" t="s">
        <v>1319</v>
      </c>
      <c r="B16" s="2111" t="s">
        <v>747</v>
      </c>
      <c r="C16" s="2112" t="s">
        <v>1332</v>
      </c>
    </row>
    <row r="17" spans="1:3" ht="14.1" customHeight="1">
      <c r="A17" s="2113" t="s">
        <v>1319</v>
      </c>
      <c r="B17" s="2114" t="s">
        <v>749</v>
      </c>
      <c r="C17" s="2115" t="s">
        <v>1333</v>
      </c>
    </row>
    <row r="18" spans="1:3" ht="14.1" customHeight="1">
      <c r="A18" s="2110" t="s">
        <v>1318</v>
      </c>
      <c r="B18" s="2111" t="s">
        <v>1082</v>
      </c>
      <c r="C18" s="2112" t="s">
        <v>1334</v>
      </c>
    </row>
    <row r="19" spans="1:3" ht="14.1" customHeight="1">
      <c r="A19" s="2113" t="s">
        <v>1319</v>
      </c>
      <c r="B19" s="2114" t="s">
        <v>1180</v>
      </c>
      <c r="C19" s="2115" t="s">
        <v>1335</v>
      </c>
    </row>
    <row r="20" spans="1:3" ht="14.1" customHeight="1">
      <c r="A20" s="2110" t="s">
        <v>1319</v>
      </c>
      <c r="B20" s="2111" t="s">
        <v>1184</v>
      </c>
      <c r="C20" s="2112" t="s">
        <v>1336</v>
      </c>
    </row>
    <row r="21" spans="1:3" ht="14.1" customHeight="1">
      <c r="A21" s="2113" t="s">
        <v>1318</v>
      </c>
      <c r="B21" s="2114" t="s">
        <v>171</v>
      </c>
      <c r="C21" s="2115" t="s">
        <v>1337</v>
      </c>
    </row>
    <row r="22" spans="1:3" ht="14.1" customHeight="1">
      <c r="A22" s="2110" t="s">
        <v>1318</v>
      </c>
      <c r="B22" s="2111" t="s">
        <v>544</v>
      </c>
      <c r="C22" s="2112" t="s">
        <v>1338</v>
      </c>
    </row>
    <row r="23" spans="1:3" ht="14.1" customHeight="1">
      <c r="A23" s="2113" t="s">
        <v>1319</v>
      </c>
      <c r="B23" s="2114" t="s">
        <v>750</v>
      </c>
      <c r="C23" s="2115" t="s">
        <v>1339</v>
      </c>
    </row>
    <row r="24" spans="1:3" ht="14.1" customHeight="1">
      <c r="A24" s="2110" t="s">
        <v>1319</v>
      </c>
      <c r="B24" s="2111" t="s">
        <v>761</v>
      </c>
      <c r="C24" s="2112" t="s">
        <v>1340</v>
      </c>
    </row>
    <row r="25" spans="1:3" ht="14.1" customHeight="1">
      <c r="A25" s="2113" t="s">
        <v>1318</v>
      </c>
      <c r="B25" s="2114" t="s">
        <v>150</v>
      </c>
      <c r="C25" s="2115" t="s">
        <v>1341</v>
      </c>
    </row>
    <row r="26" spans="1:3" ht="14.1" customHeight="1">
      <c r="A26" s="2110" t="s">
        <v>1318</v>
      </c>
      <c r="B26" s="2111" t="s">
        <v>1305</v>
      </c>
      <c r="C26" s="2112" t="s">
        <v>1342</v>
      </c>
    </row>
    <row r="27" spans="1:3" ht="14.1" customHeight="1">
      <c r="A27" s="2113" t="s">
        <v>1319</v>
      </c>
      <c r="B27" s="2114" t="s">
        <v>765</v>
      </c>
      <c r="C27" s="2115" t="s">
        <v>1343</v>
      </c>
    </row>
    <row r="28" spans="1:3" ht="14.1" customHeight="1">
      <c r="A28" s="2110" t="s">
        <v>1318</v>
      </c>
      <c r="B28" s="2111" t="s">
        <v>417</v>
      </c>
      <c r="C28" s="2112" t="s">
        <v>1344</v>
      </c>
    </row>
    <row r="29" spans="1:3" ht="14.1" customHeight="1">
      <c r="A29" s="2113" t="s">
        <v>1318</v>
      </c>
      <c r="B29" s="2114" t="s">
        <v>1059</v>
      </c>
      <c r="C29" s="2115" t="s">
        <v>1345</v>
      </c>
    </row>
    <row r="30" spans="1:3" ht="14.1" customHeight="1">
      <c r="A30" s="2110" t="s">
        <v>1319</v>
      </c>
      <c r="B30" s="2111" t="s">
        <v>1061</v>
      </c>
      <c r="C30" s="2112" t="s">
        <v>1346</v>
      </c>
    </row>
    <row r="31" spans="1:3">
      <c r="A31" s="2113" t="s">
        <v>1319</v>
      </c>
      <c r="B31" s="2114" t="s">
        <v>1417</v>
      </c>
      <c r="C31" s="2115" t="s">
        <v>1347</v>
      </c>
    </row>
    <row r="32" spans="1:3" ht="14.1" customHeight="1">
      <c r="A32" s="2110" t="s">
        <v>1318</v>
      </c>
      <c r="B32" s="2111" t="s">
        <v>1060</v>
      </c>
      <c r="C32" s="2112" t="s">
        <v>1348</v>
      </c>
    </row>
    <row r="33" spans="1:3" ht="14.1" customHeight="1">
      <c r="A33" s="2113" t="s">
        <v>1318</v>
      </c>
      <c r="B33" s="2114" t="s">
        <v>766</v>
      </c>
      <c r="C33" s="2115" t="s">
        <v>1349</v>
      </c>
    </row>
    <row r="34" spans="1:3" ht="14.1" customHeight="1">
      <c r="A34" s="2110" t="s">
        <v>1319</v>
      </c>
      <c r="B34" s="2111" t="s">
        <v>771</v>
      </c>
      <c r="C34" s="2112" t="s">
        <v>1350</v>
      </c>
    </row>
    <row r="35" spans="1:3" ht="14.1" customHeight="1">
      <c r="A35" s="2113" t="s">
        <v>1318</v>
      </c>
      <c r="B35" s="2114" t="s">
        <v>1063</v>
      </c>
      <c r="C35" s="2115" t="s">
        <v>1351</v>
      </c>
    </row>
    <row r="36" spans="1:3" ht="14.1" customHeight="1">
      <c r="A36" s="2110" t="s">
        <v>1318</v>
      </c>
      <c r="B36" s="2111" t="s">
        <v>1064</v>
      </c>
      <c r="C36" s="2112" t="s">
        <v>1352</v>
      </c>
    </row>
    <row r="37" spans="1:3" ht="14.1" customHeight="1">
      <c r="A37" s="2113" t="s">
        <v>1318</v>
      </c>
      <c r="B37" s="2114" t="s">
        <v>1065</v>
      </c>
      <c r="C37" s="2115" t="s">
        <v>1353</v>
      </c>
    </row>
    <row r="38" spans="1:3" ht="14.1" customHeight="1">
      <c r="A38" s="2110" t="s">
        <v>1319</v>
      </c>
      <c r="B38" s="2111" t="s">
        <v>1258</v>
      </c>
      <c r="C38" s="2112" t="s">
        <v>1354</v>
      </c>
    </row>
    <row r="39" spans="1:3" ht="14.1" customHeight="1">
      <c r="A39" s="2113" t="s">
        <v>1319</v>
      </c>
      <c r="B39" s="2114" t="s">
        <v>1259</v>
      </c>
      <c r="C39" s="2115" t="s">
        <v>1355</v>
      </c>
    </row>
    <row r="40" spans="1:3" ht="14.1" customHeight="1">
      <c r="A40" s="2110" t="s">
        <v>1319</v>
      </c>
      <c r="B40" s="2111" t="s">
        <v>1422</v>
      </c>
      <c r="C40" s="2112" t="s">
        <v>1356</v>
      </c>
    </row>
    <row r="41" spans="1:3" ht="14.1" customHeight="1">
      <c r="A41" s="2113" t="s">
        <v>1318</v>
      </c>
      <c r="B41" s="2114" t="s">
        <v>1306</v>
      </c>
      <c r="C41" s="2115" t="s">
        <v>1357</v>
      </c>
    </row>
    <row r="42" spans="1:3" ht="14.1" customHeight="1">
      <c r="A42" s="2110" t="s">
        <v>1319</v>
      </c>
      <c r="B42" s="2111" t="s">
        <v>1054</v>
      </c>
      <c r="C42" s="2112" t="s">
        <v>1358</v>
      </c>
    </row>
    <row r="43" spans="1:3" ht="14.1" customHeight="1">
      <c r="A43" s="2113" t="s">
        <v>1318</v>
      </c>
      <c r="B43" s="2114" t="s">
        <v>774</v>
      </c>
      <c r="C43" s="2115" t="s">
        <v>1359</v>
      </c>
    </row>
    <row r="44" spans="1:3" ht="14.1" customHeight="1">
      <c r="A44" s="2110" t="s">
        <v>1318</v>
      </c>
      <c r="B44" s="2111" t="s">
        <v>775</v>
      </c>
      <c r="C44" s="2112" t="s">
        <v>1360</v>
      </c>
    </row>
    <row r="45" spans="1:3" ht="14.1" customHeight="1">
      <c r="A45" s="2113" t="s">
        <v>1319</v>
      </c>
      <c r="B45" s="2114" t="s">
        <v>1310</v>
      </c>
      <c r="C45" s="2115" t="s">
        <v>1361</v>
      </c>
    </row>
    <row r="46" spans="1:3" ht="14.1" customHeight="1">
      <c r="A46" s="2110" t="s">
        <v>1318</v>
      </c>
      <c r="B46" s="2111" t="s">
        <v>776</v>
      </c>
      <c r="C46" s="2112" t="s">
        <v>1362</v>
      </c>
    </row>
    <row r="47" spans="1:3" ht="14.1" customHeight="1">
      <c r="A47" s="2113" t="s">
        <v>1318</v>
      </c>
      <c r="B47" s="2114" t="s">
        <v>777</v>
      </c>
      <c r="C47" s="2115" t="s">
        <v>1363</v>
      </c>
    </row>
    <row r="48" spans="1:3" ht="14.1" customHeight="1">
      <c r="A48" s="2110" t="s">
        <v>1318</v>
      </c>
      <c r="B48" s="2111" t="s">
        <v>778</v>
      </c>
      <c r="C48" s="2112" t="s">
        <v>1364</v>
      </c>
    </row>
    <row r="49" spans="1:3" ht="14.1" customHeight="1">
      <c r="A49" s="2113" t="s">
        <v>1319</v>
      </c>
      <c r="B49" s="2114" t="s">
        <v>1055</v>
      </c>
      <c r="C49" s="2115" t="s">
        <v>1365</v>
      </c>
    </row>
    <row r="50" spans="1:3" ht="14.1" customHeight="1">
      <c r="A50" s="2110" t="s">
        <v>1318</v>
      </c>
      <c r="B50" s="2111" t="s">
        <v>779</v>
      </c>
      <c r="C50" s="2112" t="s">
        <v>1366</v>
      </c>
    </row>
    <row r="51" spans="1:3" ht="14.1" customHeight="1">
      <c r="A51" s="2113" t="s">
        <v>1318</v>
      </c>
      <c r="B51" s="2114" t="s">
        <v>780</v>
      </c>
      <c r="C51" s="2115" t="s">
        <v>1367</v>
      </c>
    </row>
    <row r="52" spans="1:3" ht="14.1" customHeight="1">
      <c r="A52" s="2110" t="s">
        <v>1318</v>
      </c>
      <c r="B52" s="2111" t="s">
        <v>781</v>
      </c>
      <c r="C52" s="2112" t="s">
        <v>1368</v>
      </c>
    </row>
    <row r="53" spans="1:3" ht="14.1" customHeight="1">
      <c r="A53" s="2113" t="s">
        <v>1319</v>
      </c>
      <c r="B53" s="2114" t="s">
        <v>1056</v>
      </c>
      <c r="C53" s="2115" t="s">
        <v>1369</v>
      </c>
    </row>
    <row r="54" spans="1:3" ht="14.1" customHeight="1">
      <c r="A54" s="2110" t="s">
        <v>1319</v>
      </c>
      <c r="B54" s="2111" t="s">
        <v>1057</v>
      </c>
      <c r="C54" s="2112" t="s">
        <v>1370</v>
      </c>
    </row>
    <row r="55" spans="1:3" ht="24">
      <c r="A55" s="2113" t="s">
        <v>1319</v>
      </c>
      <c r="B55" s="2114" t="s">
        <v>1317</v>
      </c>
      <c r="C55" s="2115" t="s">
        <v>1371</v>
      </c>
    </row>
    <row r="56" spans="1:3" ht="14.1" customHeight="1">
      <c r="A56" s="2110" t="s">
        <v>1318</v>
      </c>
      <c r="B56" s="2111" t="s">
        <v>783</v>
      </c>
      <c r="C56" s="2112" t="s">
        <v>1372</v>
      </c>
    </row>
    <row r="57" spans="1:3" ht="14.1" customHeight="1">
      <c r="A57" s="2113" t="s">
        <v>1318</v>
      </c>
      <c r="B57" s="2114" t="s">
        <v>784</v>
      </c>
      <c r="C57" s="2115" t="s">
        <v>1373</v>
      </c>
    </row>
    <row r="58" spans="1:3" ht="14.1" customHeight="1">
      <c r="A58" s="2110" t="s">
        <v>1319</v>
      </c>
      <c r="B58" s="2111" t="s">
        <v>1419</v>
      </c>
      <c r="C58" s="2112" t="s">
        <v>1374</v>
      </c>
    </row>
    <row r="59" spans="1:3" ht="14.1" customHeight="1">
      <c r="A59" s="2113" t="s">
        <v>1319</v>
      </c>
      <c r="B59" s="2114" t="s">
        <v>1420</v>
      </c>
      <c r="C59" s="2115" t="s">
        <v>1375</v>
      </c>
    </row>
    <row r="60" spans="1:3" ht="14.1" customHeight="1">
      <c r="A60" s="2110" t="s">
        <v>1318</v>
      </c>
      <c r="B60" s="2111" t="s">
        <v>785</v>
      </c>
      <c r="C60" s="2112" t="s">
        <v>1376</v>
      </c>
    </row>
    <row r="61" spans="1:3" ht="14.1" customHeight="1">
      <c r="A61" s="2113" t="s">
        <v>1318</v>
      </c>
      <c r="B61" s="2114" t="s">
        <v>786</v>
      </c>
      <c r="C61" s="2115" t="s">
        <v>1377</v>
      </c>
    </row>
    <row r="62" spans="1:3" ht="14.1" customHeight="1">
      <c r="A62" s="2110" t="s">
        <v>1319</v>
      </c>
      <c r="B62" s="2111" t="s">
        <v>1209</v>
      </c>
      <c r="C62" s="2112" t="s">
        <v>1378</v>
      </c>
    </row>
    <row r="63" spans="1:3" ht="14.1" customHeight="1">
      <c r="A63" s="2113" t="s">
        <v>1318</v>
      </c>
      <c r="B63" s="2114" t="s">
        <v>787</v>
      </c>
      <c r="C63" s="2115" t="s">
        <v>1379</v>
      </c>
    </row>
    <row r="64" spans="1:3" ht="14.1" customHeight="1">
      <c r="A64" s="2110" t="s">
        <v>1318</v>
      </c>
      <c r="B64" s="2111" t="s">
        <v>788</v>
      </c>
      <c r="C64" s="2112" t="s">
        <v>1380</v>
      </c>
    </row>
    <row r="65" spans="1:3" ht="14.1" customHeight="1">
      <c r="A65" s="2113" t="s">
        <v>1319</v>
      </c>
      <c r="B65" s="2114" t="s">
        <v>1210</v>
      </c>
      <c r="C65" s="2115" t="s">
        <v>1381</v>
      </c>
    </row>
    <row r="66" spans="1:3" ht="14.1" customHeight="1">
      <c r="A66" s="2110" t="s">
        <v>1319</v>
      </c>
      <c r="B66" s="2111" t="s">
        <v>1211</v>
      </c>
      <c r="C66" s="2112" t="s">
        <v>1382</v>
      </c>
    </row>
    <row r="67" spans="1:3" ht="14.1" customHeight="1">
      <c r="A67" s="2113" t="s">
        <v>1318</v>
      </c>
      <c r="B67" s="2114" t="s">
        <v>789</v>
      </c>
      <c r="C67" s="2115" t="s">
        <v>1383</v>
      </c>
    </row>
    <row r="68" spans="1:3" ht="14.1" customHeight="1">
      <c r="A68" s="2110" t="s">
        <v>1319</v>
      </c>
      <c r="B68" s="2111" t="s">
        <v>1212</v>
      </c>
      <c r="C68" s="2112" t="s">
        <v>1384</v>
      </c>
    </row>
    <row r="69" spans="1:3" ht="14.1" customHeight="1">
      <c r="A69" s="2113" t="s">
        <v>1318</v>
      </c>
      <c r="B69" s="2114" t="s">
        <v>793</v>
      </c>
      <c r="C69" s="2115" t="s">
        <v>1385</v>
      </c>
    </row>
    <row r="70" spans="1:3" ht="14.1" customHeight="1">
      <c r="A70" s="2110" t="s">
        <v>1318</v>
      </c>
      <c r="B70" s="2111" t="s">
        <v>794</v>
      </c>
      <c r="C70" s="2112" t="s">
        <v>1386</v>
      </c>
    </row>
    <row r="71" spans="1:3" ht="14.1" customHeight="1">
      <c r="A71" s="2113" t="s">
        <v>1319</v>
      </c>
      <c r="B71" s="2114" t="s">
        <v>1311</v>
      </c>
      <c r="C71" s="2115" t="s">
        <v>1387</v>
      </c>
    </row>
    <row r="72" spans="1:3" ht="14.1" customHeight="1">
      <c r="A72" s="2110" t="s">
        <v>1319</v>
      </c>
      <c r="B72" s="2111" t="s">
        <v>1312</v>
      </c>
      <c r="C72" s="2112" t="s">
        <v>1388</v>
      </c>
    </row>
    <row r="73" spans="1:3" ht="14.1" customHeight="1">
      <c r="A73" s="2113" t="s">
        <v>1318</v>
      </c>
      <c r="B73" s="2114" t="s">
        <v>795</v>
      </c>
      <c r="C73" s="2115" t="s">
        <v>1389</v>
      </c>
    </row>
    <row r="74" spans="1:3" ht="14.1" customHeight="1">
      <c r="A74" s="2110" t="s">
        <v>1318</v>
      </c>
      <c r="B74" s="2111" t="s">
        <v>798</v>
      </c>
      <c r="C74" s="2112" t="s">
        <v>1390</v>
      </c>
    </row>
    <row r="75" spans="1:3" ht="14.1" customHeight="1">
      <c r="A75" s="2113" t="s">
        <v>1318</v>
      </c>
      <c r="B75" s="2114" t="s">
        <v>796</v>
      </c>
      <c r="C75" s="2115" t="s">
        <v>1391</v>
      </c>
    </row>
    <row r="76" spans="1:3" ht="14.1" customHeight="1">
      <c r="A76" s="2110" t="s">
        <v>1319</v>
      </c>
      <c r="B76" s="2111" t="s">
        <v>1213</v>
      </c>
      <c r="C76" s="2112" t="s">
        <v>1392</v>
      </c>
    </row>
    <row r="77" spans="1:3" ht="14.1" customHeight="1">
      <c r="A77" s="2113" t="s">
        <v>1318</v>
      </c>
      <c r="B77" s="2114" t="s">
        <v>800</v>
      </c>
      <c r="C77" s="2115" t="s">
        <v>1393</v>
      </c>
    </row>
    <row r="78" spans="1:3" ht="14.1" customHeight="1">
      <c r="A78" s="2110" t="s">
        <v>1318</v>
      </c>
      <c r="B78" s="2111" t="s">
        <v>799</v>
      </c>
      <c r="C78" s="2112" t="s">
        <v>1394</v>
      </c>
    </row>
    <row r="79" spans="1:3" ht="14.1" customHeight="1">
      <c r="A79" s="2113" t="s">
        <v>1319</v>
      </c>
      <c r="B79" s="2114" t="s">
        <v>1418</v>
      </c>
      <c r="C79" s="2115" t="s">
        <v>1395</v>
      </c>
    </row>
    <row r="80" spans="1:3" ht="14.1" customHeight="1">
      <c r="A80" s="2110" t="s">
        <v>1319</v>
      </c>
      <c r="B80" s="2111" t="s">
        <v>1313</v>
      </c>
      <c r="C80" s="2112" t="s">
        <v>1396</v>
      </c>
    </row>
    <row r="81" spans="1:3" ht="14.1" customHeight="1">
      <c r="A81" s="2113" t="s">
        <v>1318</v>
      </c>
      <c r="B81" s="2114" t="s">
        <v>803</v>
      </c>
      <c r="C81" s="2115" t="s">
        <v>1397</v>
      </c>
    </row>
    <row r="82" spans="1:3" ht="14.1" customHeight="1">
      <c r="A82" s="2110" t="s">
        <v>1318</v>
      </c>
      <c r="B82" s="2111" t="s">
        <v>844</v>
      </c>
      <c r="C82" s="2112" t="s">
        <v>1398</v>
      </c>
    </row>
    <row r="83" spans="1:3" ht="14.1" customHeight="1">
      <c r="A83" s="2113" t="s">
        <v>1318</v>
      </c>
      <c r="B83" s="2114" t="s">
        <v>866</v>
      </c>
      <c r="C83" s="2115" t="s">
        <v>1399</v>
      </c>
    </row>
    <row r="84" spans="1:3" ht="14.1" customHeight="1">
      <c r="A84" s="2110" t="s">
        <v>1319</v>
      </c>
      <c r="B84" s="2111" t="s">
        <v>1307</v>
      </c>
      <c r="C84" s="2112" t="s">
        <v>1400</v>
      </c>
    </row>
    <row r="85" spans="1:3" ht="14.1" customHeight="1">
      <c r="A85" s="2113" t="s">
        <v>1318</v>
      </c>
      <c r="B85" s="2114" t="s">
        <v>900</v>
      </c>
      <c r="C85" s="2115" t="s">
        <v>1401</v>
      </c>
    </row>
    <row r="86" spans="1:3" ht="14.1" customHeight="1">
      <c r="A86" s="2110" t="s">
        <v>1318</v>
      </c>
      <c r="B86" s="2111" t="s">
        <v>935</v>
      </c>
      <c r="C86" s="2112" t="s">
        <v>1402</v>
      </c>
    </row>
    <row r="87" spans="1:3" ht="14.1" customHeight="1">
      <c r="A87" s="2113" t="s">
        <v>1319</v>
      </c>
      <c r="B87" s="2114" t="s">
        <v>1214</v>
      </c>
      <c r="C87" s="2115" t="s">
        <v>1403</v>
      </c>
    </row>
    <row r="88" spans="1:3" ht="14.1" customHeight="1">
      <c r="A88" s="2110" t="s">
        <v>1318</v>
      </c>
      <c r="B88" s="2111" t="s">
        <v>1314</v>
      </c>
      <c r="C88" s="2112" t="s">
        <v>1404</v>
      </c>
    </row>
    <row r="89" spans="1:3" ht="14.1" customHeight="1">
      <c r="A89" s="2113" t="s">
        <v>1319</v>
      </c>
      <c r="B89" s="2114" t="s">
        <v>1315</v>
      </c>
      <c r="C89" s="2115" t="s">
        <v>1405</v>
      </c>
    </row>
    <row r="90" spans="1:3" ht="14.1" customHeight="1">
      <c r="A90" s="2110" t="s">
        <v>1319</v>
      </c>
      <c r="B90" s="2111" t="s">
        <v>1316</v>
      </c>
      <c r="C90" s="2112" t="s">
        <v>1406</v>
      </c>
    </row>
    <row r="91" spans="1:3" ht="14.1" customHeight="1">
      <c r="A91" s="2113" t="s">
        <v>1319</v>
      </c>
      <c r="B91" s="2114" t="s">
        <v>1215</v>
      </c>
      <c r="C91" s="2115" t="s">
        <v>1407</v>
      </c>
    </row>
    <row r="92" spans="1:3" ht="14.1" customHeight="1">
      <c r="A92" s="2110" t="s">
        <v>1318</v>
      </c>
      <c r="B92" s="2111" t="s">
        <v>958</v>
      </c>
      <c r="C92" s="2112" t="s">
        <v>1408</v>
      </c>
    </row>
    <row r="93" spans="1:3" ht="14.1" customHeight="1">
      <c r="A93" s="2113" t="s">
        <v>1318</v>
      </c>
      <c r="B93" s="2114" t="s">
        <v>995</v>
      </c>
      <c r="C93" s="2115" t="s">
        <v>1409</v>
      </c>
    </row>
    <row r="94" spans="1:3" ht="14.1" customHeight="1">
      <c r="A94" s="2110" t="s">
        <v>1318</v>
      </c>
      <c r="B94" s="2111" t="s">
        <v>1021</v>
      </c>
      <c r="C94" s="2112" t="s">
        <v>1410</v>
      </c>
    </row>
    <row r="95" spans="1:3" ht="14.1" customHeight="1">
      <c r="A95" s="2113" t="s">
        <v>1319</v>
      </c>
      <c r="B95" s="2114" t="s">
        <v>1216</v>
      </c>
      <c r="C95" s="2115" t="s">
        <v>1411</v>
      </c>
    </row>
    <row r="96" spans="1:3" ht="14.1" customHeight="1">
      <c r="A96" s="2110" t="s">
        <v>1319</v>
      </c>
      <c r="B96" s="2111" t="s">
        <v>1217</v>
      </c>
      <c r="C96" s="2112" t="s">
        <v>1412</v>
      </c>
    </row>
    <row r="97" spans="1:3" ht="14.1" customHeight="1">
      <c r="A97" s="2113" t="s">
        <v>1319</v>
      </c>
      <c r="B97" s="2114" t="s">
        <v>1218</v>
      </c>
      <c r="C97" s="2115" t="s">
        <v>1413</v>
      </c>
    </row>
    <row r="98" spans="1:3" ht="14.1" customHeight="1">
      <c r="A98" s="2110" t="s">
        <v>1319</v>
      </c>
      <c r="B98" s="2111" t="s">
        <v>1219</v>
      </c>
      <c r="C98" s="2112" t="s">
        <v>1414</v>
      </c>
    </row>
  </sheetData>
  <mergeCells count="1">
    <mergeCell ref="A1:C1"/>
  </mergeCells>
  <hyperlinks>
    <hyperlink ref="C4" location="'T2_1_1'!R1C1" display="'T2_1_1'!R1C1"/>
    <hyperlink ref="C5" location="'T2_1_2'!R1C1" display="'T2_1_2'!R1C1"/>
    <hyperlink ref="C6" location="'T2_1_3'!R1C1" display="'T2_1_3'!R1C1"/>
    <hyperlink ref="C7" location="'T2_1_4'!R1C1" display="'T2_1_4'!R1C1"/>
    <hyperlink ref="C8" location="'G2_1'!R1C1" display="'G2_1'!R1C1"/>
    <hyperlink ref="C9" location="'G2_2'!R1C1" display="'G2_2'!R1C1"/>
    <hyperlink ref="C10" location="'G2_3'!R1C1" display="'G2_3'!R1C1"/>
    <hyperlink ref="C11" location="'T2_1_5'!R1C1" display="'T2_1_5'!R1C1"/>
    <hyperlink ref="C12" location="'G2_4'!R1C1" display="'G2_4'!R1C1"/>
    <hyperlink ref="C13" location="'G2_5'!R1C1" display="'G2_5'!R1C1"/>
    <hyperlink ref="C14" location="'T2_2_1'!R1C1" display="'T2_2_1'!R1C1"/>
    <hyperlink ref="C15" location="'T2_2_2'!R1C1" display="'T2_2_2'!R1C1"/>
    <hyperlink ref="C16" location="'G2_6'!R1C1" display="'G2_6'!R1C1"/>
    <hyperlink ref="C17" location="'G2_7'!R1C1" display="'G2_7'!R1C1"/>
    <hyperlink ref="C18" location="'T2_3'!R1C1" display="'T2_3'!R1C1"/>
    <hyperlink ref="C19" location="'G2_8'!R1C1" display="'G2_8'!R1C1"/>
    <hyperlink ref="C20" location="'G2_9'!R1C1" display="'G2_9'!R1C1"/>
    <hyperlink ref="C21" location="'T2_4_1'!R1C1" display="'T2_4_1'!R1C1"/>
    <hyperlink ref="C22" location="'T2_4_2'!R1C1" display="'T2_4_2'!R1C1"/>
    <hyperlink ref="C23" location="'G2_10'!R1C1" display="'G2_10'!R1C1"/>
    <hyperlink ref="C24" location="'G2_11'!R1C1" display="'G2_11'!R1C1"/>
    <hyperlink ref="C25" location="'T2_5_1'!R1C1" display="'T2_5_1'!R1C1"/>
    <hyperlink ref="C26" location="'T2_5_2'!R1C1" display="'T2_5_2'!R1C1"/>
    <hyperlink ref="C27" location="'G2_12'!R1C1" display="'G2_12'!R1C1"/>
    <hyperlink ref="C28" location="'T2_5_3'!R1C1" display="'T2_5_3'!R1C1"/>
    <hyperlink ref="C29" location="'T2_5_4'!R1C1" display="'T2_5_4'!R1C1"/>
    <hyperlink ref="C30" location="'G2_13'!R1C1" display="'G2_13'!R1C1"/>
    <hyperlink ref="C31" location="'G2_14'!R1C1" display="'G2_14'!R1C1"/>
    <hyperlink ref="C32" location="'T2_5_5 '!R1C1" display="'T2_5_5 '!R1C1"/>
    <hyperlink ref="C33" location="'T2_6'!R1C1" display="'T2_6'!R1C1"/>
    <hyperlink ref="C34" location="'G2_15'!R1C1" display="'G2_15'!R1C1"/>
    <hyperlink ref="C35" location="'T2_7_1'!R1C1" display="'T2_7_1'!R1C1"/>
    <hyperlink ref="C36" location="'T2_7_2'!R1C1" display="'T2_7_2'!R1C1"/>
    <hyperlink ref="C37" location="'T2_7_3'!R1C1" display="'T2_7_3'!R1C1"/>
    <hyperlink ref="C38" location="'G2_16'!R1C1" display="'G2_16'!R1C1"/>
    <hyperlink ref="C39" location="'G2_17'!R1C1" display="'G2_17'!R1C1"/>
    <hyperlink ref="C40" location="'G2_18'!R1C1" display="'G2_18'!R1C1"/>
    <hyperlink ref="C41" location="'T2_7_4'!R1C1" display="'T2_7_4'!R1C1"/>
    <hyperlink ref="C42" location="'G2_19'!R1C1" display="'G2_19'!R1C1"/>
    <hyperlink ref="C43" location="'T2_8_1'!R1C1" display="'T2_8_1'!R1C1"/>
    <hyperlink ref="C44" location="'T2_8_2'!R1C1" display="'T2_8_2'!R1C1"/>
    <hyperlink ref="C45" location="'G2_20'!R1C1" display="'G2_20'!R1C1"/>
    <hyperlink ref="C46" location="'T2_9'!R1C1" display="'T2_9'!R1C1"/>
    <hyperlink ref="C47" location="'T2_10_1'!R1C1" display="'T2_10_1'!R1C1"/>
    <hyperlink ref="C48" location="'T2_10_2'!R1C1" display="'T2_10_2'!R1C1"/>
    <hyperlink ref="C49" location="'G2_21'!R1C1" display="'G2_21'!R1C1"/>
    <hyperlink ref="C50" location="'T2_11_1'!R1C1" display="'T2_11_1'!R1C1"/>
    <hyperlink ref="C51" location="'T2_11_2'!R1C1" display="'T2_11_2'!R1C1"/>
    <hyperlink ref="C52" location="'T2_11_3'!R1C1" display="'T2_11_3'!R1C1"/>
    <hyperlink ref="C53" location="'G2_22'!R1C1" display="'G2_22'!R1C1"/>
    <hyperlink ref="C54" location="'G2_23'!R1C1" display="'G2_23'!R1C1"/>
    <hyperlink ref="C55" location="'G2_24'!R1C1" display="'G2_24'!R1C1"/>
    <hyperlink ref="C56" location="'T2_11_4'!R1C1" display="'T2_11_4'!R1C1"/>
    <hyperlink ref="C57" location="'T2_11_5'!R1C1" display="'T2_11_5'!R1C1"/>
    <hyperlink ref="C58" location="'G2_25'!R1C1" display="'G2_25'!R1C1"/>
    <hyperlink ref="C59" location="'G2_26'!R1C1" display="'G2_26'!R1C1"/>
    <hyperlink ref="C60" location="'T2_12_1'!R1C1" display="'T2_12_1'!R1C1"/>
    <hyperlink ref="C61" location="'T2_12_2'!R1C1" display="'T2_12_2'!R1C1"/>
    <hyperlink ref="C62" location="'G2_27'!R1C1" display="'G2_27'!R1C1"/>
    <hyperlink ref="C63" location="'T2_13_1'!R1C1" display="'T2_13_1'!R1C1"/>
    <hyperlink ref="C64" location="'T2_13_2'!R1C1" display="'T2_13_2'!R1C1"/>
    <hyperlink ref="C65" location="'G2_28'!R1C1" display="'G2_28'!R1C1"/>
    <hyperlink ref="C66" location="'G2_29'!R1C1" display="'G2_29'!R1C1"/>
    <hyperlink ref="C67" location="'T2_14'!R1C1" display="'T2_14'!R1C1"/>
    <hyperlink ref="C68" location="'G2_30'!R1C1" display="'G2_30'!R1C1"/>
    <hyperlink ref="C69" location="'T2_15_1'!R1C1" display="'T2_15_1'!R1C1"/>
    <hyperlink ref="C70" location="'T2_15_2'!R1C1" display="'T2_15_2'!R1C1"/>
    <hyperlink ref="C71" location="'G2_31'!R1C1" display="'G2_31'!R1C1"/>
    <hyperlink ref="C72" location="'G2_32'!R1C1" display="'G2_32'!R1C1"/>
    <hyperlink ref="C73" location="'T2_16'!R1C1" display="'T2_16'!R1C1"/>
    <hyperlink ref="C74" location="'T2_17_1'!R1C1" display="'T2_17_1'!R1C1"/>
    <hyperlink ref="C75" location="'T2_17_2'!R1C1" display="'T2_17_2'!R1C1"/>
    <hyperlink ref="C76" location="'G2_33'!R1C1" display="'G2_33'!R1C1"/>
    <hyperlink ref="C77" location="'T2_17_3'!R1C1" display="'T2_17_3'!R1C1"/>
    <hyperlink ref="C78" location="'T2_17_4'!R1C1" display="'T2_17_4'!R1C1"/>
    <hyperlink ref="C79" location="'G2_34'!R1C1" display="'G2_34'!R1C1"/>
    <hyperlink ref="C80" location="'G2_35'!R1C1" display="'G2_35'!R1C1"/>
    <hyperlink ref="C81" location="'T2_18'!R1C1" display="'T2_18'!R1C1"/>
    <hyperlink ref="C82" location="'T2_19_1'!R1C1" display="'T2_19_1'!R1C1"/>
    <hyperlink ref="C83" location="'T2_19_2'!R1C1" display="'T2_19_2'!R1C1"/>
    <hyperlink ref="C84" location="'G2_36'!R1C1" display="'G2_36'!R1C1"/>
    <hyperlink ref="C85" location="'T2_19_3'!R1C1" display="'T2_19_3'!R1C1"/>
    <hyperlink ref="C86" location="'T2_19_4'!R1C1" display="'T2_19_4'!R1C1"/>
    <hyperlink ref="C87" location="'G2_37'!R1C1" display="'G2_37'!R1C1"/>
    <hyperlink ref="C88" location="'T2_20'!R1C1" display="'T2_20'!R1C1"/>
    <hyperlink ref="C89" location="'G2_38'!R1C1" display="'G2_38'!R1C1"/>
    <hyperlink ref="C90" location="'G2_39'!R1C1" display="'G2_39'!R1C1"/>
    <hyperlink ref="C91" location="'G2_40'!R1C1" display="'G2_40'!R1C1"/>
    <hyperlink ref="C92" location="'T2_21_1'!R1C1" display="'T2_21_1'!R1C1"/>
    <hyperlink ref="C93" location="'T2_21_2'!R1C1" display="'T2_21_2'!R1C1"/>
    <hyperlink ref="C94" location="'T2_21_3'!R1C1" display="'T2_21_3'!R1C1"/>
    <hyperlink ref="C95" location="'G2_41'!R1C1" display="'G2_41'!R1C1"/>
    <hyperlink ref="C96" location="'G2_42'!R1C1" display="'G2_42'!R1C1"/>
    <hyperlink ref="C97" location="'G2_43'!R1C1" display="'G2_43'!R1C1"/>
    <hyperlink ref="C98" location="'G2_44'!R1C1" display="'G2_44'!R1C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P36"/>
  <sheetViews>
    <sheetView showGridLines="0" zoomScaleNormal="100" workbookViewId="0"/>
  </sheetViews>
  <sheetFormatPr defaultColWidth="7.25" defaultRowHeight="13.5" customHeight="1"/>
  <cols>
    <col min="1" max="1" width="8.625" style="213" customWidth="1"/>
    <col min="2" max="4" width="7.875" style="213" customWidth="1"/>
    <col min="5" max="7" width="8.125" style="213" customWidth="1"/>
    <col min="8" max="8" width="9.125" style="213" customWidth="1"/>
    <col min="9" max="9" width="8.625" style="213" customWidth="1"/>
    <col min="10" max="10" width="10.5" style="213" customWidth="1"/>
    <col min="11" max="12" width="7.25" style="213"/>
    <col min="13" max="13" width="9.375" style="213" bestFit="1" customWidth="1"/>
    <col min="14" max="16" width="10.125" style="213" customWidth="1"/>
    <col min="17" max="16384" width="7.25" style="213"/>
  </cols>
  <sheetData>
    <row r="1" spans="1:16" s="2097" customFormat="1" ht="13.5" customHeight="1">
      <c r="A1" s="2096" t="s">
        <v>1290</v>
      </c>
      <c r="B1" s="2096"/>
      <c r="J1" s="2099" t="s">
        <v>1289</v>
      </c>
    </row>
    <row r="2" spans="1:16" ht="13.5" customHeight="1">
      <c r="A2" s="212" t="s">
        <v>696</v>
      </c>
    </row>
    <row r="4" spans="1:16" s="214" customFormat="1" ht="26.25" customHeight="1">
      <c r="A4" s="2146" t="s">
        <v>224</v>
      </c>
      <c r="B4" s="2146" t="s">
        <v>115</v>
      </c>
      <c r="C4" s="2146"/>
      <c r="D4" s="2146"/>
      <c r="E4" s="2147" t="s">
        <v>225</v>
      </c>
      <c r="F4" s="2148"/>
      <c r="G4" s="2149"/>
      <c r="H4" s="2146" t="s">
        <v>226</v>
      </c>
      <c r="I4" s="2146" t="s">
        <v>227</v>
      </c>
      <c r="J4" s="2146"/>
    </row>
    <row r="5" spans="1:16" s="214" customFormat="1" ht="24">
      <c r="A5" s="2146"/>
      <c r="B5" s="158" t="s">
        <v>0</v>
      </c>
      <c r="C5" s="187" t="s">
        <v>1</v>
      </c>
      <c r="D5" s="187" t="s">
        <v>2</v>
      </c>
      <c r="E5" s="158" t="s">
        <v>0</v>
      </c>
      <c r="F5" s="187" t="s">
        <v>1</v>
      </c>
      <c r="G5" s="187" t="s">
        <v>2</v>
      </c>
      <c r="H5" s="2146"/>
      <c r="I5" s="158" t="s">
        <v>3</v>
      </c>
      <c r="J5" s="158" t="s">
        <v>228</v>
      </c>
    </row>
    <row r="6" spans="1:16" s="214" customFormat="1" ht="13.5" customHeight="1">
      <c r="A6" s="906" t="s">
        <v>4</v>
      </c>
      <c r="B6" s="215">
        <v>942376</v>
      </c>
      <c r="C6" s="215">
        <v>425944</v>
      </c>
      <c r="D6" s="215">
        <v>516432</v>
      </c>
      <c r="E6" s="411">
        <v>17316.750431965065</v>
      </c>
      <c r="F6" s="411">
        <v>16003.068785235566</v>
      </c>
      <c r="G6" s="411">
        <v>18574.342129043755</v>
      </c>
      <c r="H6" s="907">
        <v>6.5</v>
      </c>
      <c r="I6" s="215">
        <v>42411</v>
      </c>
      <c r="J6" s="907">
        <v>45.0043294820751</v>
      </c>
      <c r="K6" s="1076"/>
      <c r="N6" s="512"/>
      <c r="O6" s="512"/>
      <c r="P6" s="512"/>
    </row>
    <row r="7" spans="1:16" s="214" customFormat="1" ht="13.5" customHeight="1">
      <c r="A7" s="908" t="s">
        <v>229</v>
      </c>
      <c r="B7" s="216">
        <v>22661</v>
      </c>
      <c r="C7" s="216">
        <v>11330</v>
      </c>
      <c r="D7" s="216">
        <v>11331</v>
      </c>
      <c r="E7" s="217">
        <v>416.41009696634922</v>
      </c>
      <c r="F7" s="217">
        <v>425.67748186784877</v>
      </c>
      <c r="G7" s="217">
        <v>407.53839937144642</v>
      </c>
      <c r="H7" s="447">
        <v>6.9</v>
      </c>
      <c r="I7" s="216">
        <v>1765</v>
      </c>
      <c r="J7" s="447">
        <v>77.887118838533169</v>
      </c>
      <c r="K7" s="1076"/>
      <c r="N7" s="1141"/>
      <c r="O7" s="1141"/>
      <c r="P7" s="1141"/>
    </row>
    <row r="8" spans="1:16" s="214" customFormat="1" ht="13.5" customHeight="1">
      <c r="A8" s="908" t="s">
        <v>230</v>
      </c>
      <c r="B8" s="216">
        <v>95664</v>
      </c>
      <c r="C8" s="216">
        <v>45646</v>
      </c>
      <c r="D8" s="216">
        <v>50018</v>
      </c>
      <c r="E8" s="217">
        <v>1757.8860384002842</v>
      </c>
      <c r="F8" s="217">
        <v>1714.9580174174603</v>
      </c>
      <c r="G8" s="217">
        <v>1798.9811719849092</v>
      </c>
      <c r="H8" s="447">
        <v>5.8</v>
      </c>
      <c r="I8" s="216">
        <v>4367</v>
      </c>
      <c r="J8" s="447">
        <v>45.64935607961197</v>
      </c>
      <c r="K8" s="1076"/>
    </row>
    <row r="9" spans="1:16" s="214" customFormat="1" ht="13.5" customHeight="1">
      <c r="A9" s="908" t="s">
        <v>231</v>
      </c>
      <c r="B9" s="216">
        <v>9563</v>
      </c>
      <c r="C9" s="216">
        <v>4156</v>
      </c>
      <c r="D9" s="216">
        <v>5407</v>
      </c>
      <c r="E9" s="217">
        <v>175.72612670619998</v>
      </c>
      <c r="F9" s="217">
        <v>156.14436139830357</v>
      </c>
      <c r="G9" s="217">
        <v>194.47181408537733</v>
      </c>
      <c r="H9" s="447">
        <v>6.2</v>
      </c>
      <c r="I9" s="216">
        <v>324</v>
      </c>
      <c r="J9" s="447">
        <v>33.880581407508103</v>
      </c>
      <c r="K9" s="1076"/>
    </row>
    <row r="10" spans="1:16" s="214" customFormat="1" ht="13.5" customHeight="1">
      <c r="A10" s="908" t="s">
        <v>232</v>
      </c>
      <c r="B10" s="216">
        <v>22329</v>
      </c>
      <c r="C10" s="216">
        <v>9822</v>
      </c>
      <c r="D10" s="216">
        <v>12507</v>
      </c>
      <c r="E10" s="217">
        <v>410.30938860428108</v>
      </c>
      <c r="F10" s="217">
        <v>369.02067316028337</v>
      </c>
      <c r="G10" s="217">
        <v>449.83520968481861</v>
      </c>
      <c r="H10" s="447">
        <v>6.5</v>
      </c>
      <c r="I10" s="216">
        <v>1318</v>
      </c>
      <c r="J10" s="447">
        <v>59.026378252496748</v>
      </c>
      <c r="K10" s="1076"/>
    </row>
    <row r="11" spans="1:16" s="214" customFormat="1" ht="13.5" customHeight="1">
      <c r="A11" s="908" t="s">
        <v>233</v>
      </c>
      <c r="B11" s="216">
        <v>39521</v>
      </c>
      <c r="C11" s="216">
        <v>21866</v>
      </c>
      <c r="D11" s="216">
        <v>17655</v>
      </c>
      <c r="E11" s="217">
        <v>726.22317824487391</v>
      </c>
      <c r="F11" s="217">
        <v>821.52372625969826</v>
      </c>
      <c r="G11" s="217">
        <v>634.99165483213187</v>
      </c>
      <c r="H11" s="447">
        <v>28.9</v>
      </c>
      <c r="I11" s="216">
        <v>181</v>
      </c>
      <c r="J11" s="447">
        <v>4.579843627438577</v>
      </c>
      <c r="K11" s="1076"/>
    </row>
    <row r="12" spans="1:16" s="214" customFormat="1" ht="13.5" customHeight="1">
      <c r="A12" s="908" t="s">
        <v>234</v>
      </c>
      <c r="B12" s="216">
        <v>26479</v>
      </c>
      <c r="C12" s="216">
        <v>13143</v>
      </c>
      <c r="D12" s="216">
        <v>13336</v>
      </c>
      <c r="E12" s="217">
        <v>486.56824313013379</v>
      </c>
      <c r="F12" s="217">
        <v>493.7933931323156</v>
      </c>
      <c r="G12" s="217">
        <v>479.65158362171115</v>
      </c>
      <c r="H12" s="447">
        <v>6.6</v>
      </c>
      <c r="I12" s="216">
        <v>437</v>
      </c>
      <c r="J12" s="447">
        <v>16.503644397447037</v>
      </c>
      <c r="K12" s="1076"/>
    </row>
    <row r="13" spans="1:16" s="214" customFormat="1" ht="13.5" customHeight="1">
      <c r="A13" s="908" t="s">
        <v>235</v>
      </c>
      <c r="B13" s="216">
        <v>8658</v>
      </c>
      <c r="C13" s="216">
        <v>4161</v>
      </c>
      <c r="D13" s="216">
        <v>4497</v>
      </c>
      <c r="E13" s="217">
        <v>159.09618373128512</v>
      </c>
      <c r="F13" s="217">
        <v>156.33221553858064</v>
      </c>
      <c r="G13" s="217">
        <v>161.74213943812501</v>
      </c>
      <c r="H13" s="447">
        <v>3.5</v>
      </c>
      <c r="I13" s="216">
        <v>1</v>
      </c>
      <c r="J13" s="447">
        <v>0.11550011550011549</v>
      </c>
      <c r="K13" s="1076"/>
    </row>
    <row r="14" spans="1:16" s="214" customFormat="1" ht="13.5" customHeight="1">
      <c r="A14" s="908" t="s">
        <v>236</v>
      </c>
      <c r="B14" s="216">
        <v>5629</v>
      </c>
      <c r="C14" s="216">
        <v>2413</v>
      </c>
      <c r="D14" s="216">
        <v>3216</v>
      </c>
      <c r="E14" s="217">
        <v>103.43640774121089</v>
      </c>
      <c r="F14" s="217">
        <v>90.658408097715721</v>
      </c>
      <c r="G14" s="217">
        <v>115.66882820391595</v>
      </c>
      <c r="H14" s="447">
        <v>4.5</v>
      </c>
      <c r="I14" s="216">
        <v>6</v>
      </c>
      <c r="J14" s="447">
        <v>1.0659086871558003</v>
      </c>
      <c r="K14" s="1076"/>
    </row>
    <row r="15" spans="1:16" s="214" customFormat="1" ht="13.5" customHeight="1">
      <c r="A15" s="908" t="s">
        <v>237</v>
      </c>
      <c r="B15" s="216">
        <v>137673</v>
      </c>
      <c r="C15" s="216">
        <v>78039</v>
      </c>
      <c r="D15" s="216">
        <v>59634</v>
      </c>
      <c r="E15" s="217">
        <v>2529.8277781054762</v>
      </c>
      <c r="F15" s="217">
        <v>2931.9898506165091</v>
      </c>
      <c r="G15" s="217">
        <v>2144.8367229826877</v>
      </c>
      <c r="H15" s="447">
        <v>5.4</v>
      </c>
      <c r="I15" s="216">
        <v>8870</v>
      </c>
      <c r="J15" s="447">
        <v>64.428028734755543</v>
      </c>
      <c r="K15" s="1076"/>
    </row>
    <row r="16" spans="1:16" s="214" customFormat="1" ht="13.5" customHeight="1">
      <c r="A16" s="908" t="s">
        <v>238</v>
      </c>
      <c r="B16" s="216">
        <v>91975</v>
      </c>
      <c r="C16" s="216">
        <v>50580</v>
      </c>
      <c r="D16" s="216">
        <v>41395</v>
      </c>
      <c r="E16" s="217">
        <v>1690.0983481964597</v>
      </c>
      <c r="F16" s="217">
        <v>1900.3324830428762</v>
      </c>
      <c r="G16" s="217">
        <v>1488.8405296956157</v>
      </c>
      <c r="H16" s="447">
        <v>7.7</v>
      </c>
      <c r="I16" s="216">
        <v>13795</v>
      </c>
      <c r="J16" s="447">
        <v>149.98640935036696</v>
      </c>
      <c r="K16" s="1076"/>
    </row>
    <row r="17" spans="1:11" s="214" customFormat="1" ht="13.5" customHeight="1">
      <c r="A17" s="908" t="s">
        <v>239</v>
      </c>
      <c r="B17" s="216">
        <v>83302</v>
      </c>
      <c r="C17" s="216">
        <v>44185</v>
      </c>
      <c r="D17" s="216">
        <v>39117</v>
      </c>
      <c r="E17" s="217">
        <v>1530.7265300512258</v>
      </c>
      <c r="F17" s="217">
        <v>1660.0670376284995</v>
      </c>
      <c r="G17" s="217">
        <v>1406.9084430511755</v>
      </c>
      <c r="H17" s="447">
        <v>4.5999999999999996</v>
      </c>
      <c r="I17" s="216">
        <v>2573</v>
      </c>
      <c r="J17" s="447">
        <v>30.887613742767279</v>
      </c>
      <c r="K17" s="1076"/>
    </row>
    <row r="18" spans="1:11" s="214" customFormat="1" ht="13.5" customHeight="1">
      <c r="A18" s="908" t="s">
        <v>240</v>
      </c>
      <c r="B18" s="216">
        <v>9230</v>
      </c>
      <c r="C18" s="216">
        <v>5041</v>
      </c>
      <c r="D18" s="216">
        <v>4189</v>
      </c>
      <c r="E18" s="217">
        <v>169.60704271653518</v>
      </c>
      <c r="F18" s="217">
        <v>189.39454422734559</v>
      </c>
      <c r="G18" s="217">
        <v>150.66440340367038</v>
      </c>
      <c r="H18" s="447">
        <v>6.8</v>
      </c>
      <c r="I18" s="216">
        <v>165</v>
      </c>
      <c r="J18" s="447">
        <v>17.876489707475621</v>
      </c>
      <c r="K18" s="1076"/>
    </row>
    <row r="19" spans="1:11" s="214" customFormat="1" ht="13.5" customHeight="1">
      <c r="A19" s="908" t="s">
        <v>241</v>
      </c>
      <c r="B19" s="216">
        <v>43003</v>
      </c>
      <c r="C19" s="216">
        <v>17528</v>
      </c>
      <c r="D19" s="216">
        <v>25475</v>
      </c>
      <c r="E19" s="217">
        <v>790.20711353620391</v>
      </c>
      <c r="F19" s="217">
        <v>658.54147415530917</v>
      </c>
      <c r="G19" s="217">
        <v>916.25105674588269</v>
      </c>
      <c r="H19" s="447">
        <v>6.4</v>
      </c>
      <c r="I19" s="216">
        <v>76</v>
      </c>
      <c r="J19" s="447">
        <v>1.7673185591702905</v>
      </c>
      <c r="K19" s="1076"/>
    </row>
    <row r="20" spans="1:11" s="214" customFormat="1" ht="13.5" customHeight="1">
      <c r="A20" s="908" t="s">
        <v>242</v>
      </c>
      <c r="B20" s="216">
        <v>41292</v>
      </c>
      <c r="C20" s="216">
        <v>15701</v>
      </c>
      <c r="D20" s="216">
        <v>25591</v>
      </c>
      <c r="E20" s="217">
        <v>758.76641471843675</v>
      </c>
      <c r="F20" s="217">
        <v>589.89957129806646</v>
      </c>
      <c r="G20" s="217">
        <v>920.42319109652146</v>
      </c>
      <c r="H20" s="447">
        <v>4.4000000000000004</v>
      </c>
      <c r="I20" s="216">
        <v>1038</v>
      </c>
      <c r="J20" s="447">
        <v>25.138041267073525</v>
      </c>
      <c r="K20" s="1076"/>
    </row>
    <row r="21" spans="1:11" s="214" customFormat="1" ht="13.5" customHeight="1">
      <c r="A21" s="908" t="s">
        <v>243</v>
      </c>
      <c r="B21" s="216">
        <v>78181</v>
      </c>
      <c r="C21" s="216" t="s">
        <v>5</v>
      </c>
      <c r="D21" s="216">
        <v>78181</v>
      </c>
      <c r="E21" s="217">
        <v>1436.624941129083</v>
      </c>
      <c r="F21" s="217" t="s">
        <v>5</v>
      </c>
      <c r="G21" s="217">
        <v>2811.9106523042142</v>
      </c>
      <c r="H21" s="447">
        <v>4.2</v>
      </c>
      <c r="I21" s="216">
        <v>3</v>
      </c>
      <c r="J21" s="447">
        <v>3.8372494595873677E-2</v>
      </c>
      <c r="K21" s="1076"/>
    </row>
    <row r="22" spans="1:11" s="214" customFormat="1" ht="13.5" customHeight="1">
      <c r="A22" s="908" t="s">
        <v>244</v>
      </c>
      <c r="B22" s="216">
        <v>17466</v>
      </c>
      <c r="C22" s="216">
        <v>9386</v>
      </c>
      <c r="D22" s="216">
        <v>8080</v>
      </c>
      <c r="E22" s="217">
        <v>320.94871160205889</v>
      </c>
      <c r="F22" s="217">
        <v>352.63979212812256</v>
      </c>
      <c r="G22" s="217">
        <v>290.6107375272515</v>
      </c>
      <c r="H22" s="447">
        <v>7.3</v>
      </c>
      <c r="I22" s="216">
        <v>134</v>
      </c>
      <c r="J22" s="447">
        <v>7.6720485514714296</v>
      </c>
      <c r="K22" s="1076"/>
    </row>
    <row r="23" spans="1:11" s="214" customFormat="1" ht="13.5" customHeight="1">
      <c r="A23" s="908" t="s">
        <v>245</v>
      </c>
      <c r="B23" s="216">
        <v>6770</v>
      </c>
      <c r="C23" s="216">
        <v>4153</v>
      </c>
      <c r="D23" s="216">
        <v>2617</v>
      </c>
      <c r="E23" s="217">
        <v>124.40299882892127</v>
      </c>
      <c r="F23" s="217">
        <v>156.03164891413732</v>
      </c>
      <c r="G23" s="217">
        <v>94.124789617427865</v>
      </c>
      <c r="H23" s="447">
        <v>4.7</v>
      </c>
      <c r="I23" s="216">
        <v>41</v>
      </c>
      <c r="J23" s="447">
        <v>6.0561299852289512</v>
      </c>
      <c r="K23" s="1076"/>
    </row>
    <row r="24" spans="1:11" s="214" customFormat="1" ht="13.5" customHeight="1">
      <c r="A24" s="908" t="s">
        <v>246</v>
      </c>
      <c r="B24" s="216">
        <v>31234</v>
      </c>
      <c r="C24" s="216">
        <v>15238</v>
      </c>
      <c r="D24" s="216">
        <v>15996</v>
      </c>
      <c r="E24" s="217">
        <v>573.94435235192418</v>
      </c>
      <c r="F24" s="217">
        <v>572.50427790840945</v>
      </c>
      <c r="G24" s="217">
        <v>575.32294028291028</v>
      </c>
      <c r="H24" s="447">
        <v>6.4</v>
      </c>
      <c r="I24" s="216">
        <v>2439</v>
      </c>
      <c r="J24" s="447">
        <v>78.08798104629571</v>
      </c>
      <c r="K24" s="1076"/>
    </row>
    <row r="25" spans="1:11" s="214" customFormat="1" ht="13.5" customHeight="1">
      <c r="A25" s="908" t="s">
        <v>247</v>
      </c>
      <c r="B25" s="216">
        <v>69729</v>
      </c>
      <c r="C25" s="216">
        <v>37506</v>
      </c>
      <c r="D25" s="216">
        <v>32223</v>
      </c>
      <c r="E25" s="217">
        <v>1281.3141366826958</v>
      </c>
      <c r="F25" s="217">
        <v>1409.1314770463844</v>
      </c>
      <c r="G25" s="217">
        <v>1158.9541825916615</v>
      </c>
      <c r="H25" s="447">
        <v>5.0999999999999996</v>
      </c>
      <c r="I25" s="216">
        <v>1044</v>
      </c>
      <c r="J25" s="447">
        <v>14.972249709589985</v>
      </c>
      <c r="K25" s="1076"/>
    </row>
    <row r="26" spans="1:11" s="214" customFormat="1" ht="13.5" customHeight="1">
      <c r="A26" s="908" t="s">
        <v>248</v>
      </c>
      <c r="B26" s="216">
        <v>587</v>
      </c>
      <c r="C26" s="216">
        <v>295</v>
      </c>
      <c r="D26" s="216">
        <v>292</v>
      </c>
      <c r="E26" s="217">
        <v>10.786493399198932</v>
      </c>
      <c r="F26" s="217">
        <v>11.083394276347342</v>
      </c>
      <c r="G26" s="217">
        <v>10.502269227469981</v>
      </c>
      <c r="H26" s="447">
        <v>3.7</v>
      </c>
      <c r="I26" s="216">
        <v>22</v>
      </c>
      <c r="J26" s="447">
        <v>37.478705281090292</v>
      </c>
      <c r="K26" s="1076"/>
    </row>
    <row r="27" spans="1:11" s="214" customFormat="1" ht="13.5" customHeight="1">
      <c r="A27" s="908" t="s">
        <v>249</v>
      </c>
      <c r="B27" s="216">
        <v>84505</v>
      </c>
      <c r="C27" s="216">
        <v>26775</v>
      </c>
      <c r="D27" s="216">
        <v>57730</v>
      </c>
      <c r="E27" s="217">
        <v>1552.8324100499246</v>
      </c>
      <c r="F27" s="217">
        <v>1005.958921183729</v>
      </c>
      <c r="G27" s="217">
        <v>2076.3561729515136</v>
      </c>
      <c r="H27" s="447">
        <v>3.9</v>
      </c>
      <c r="I27" s="216">
        <v>20</v>
      </c>
      <c r="J27" s="447">
        <v>0.23667238624933434</v>
      </c>
      <c r="K27" s="1076"/>
    </row>
    <row r="28" spans="1:11" s="214" customFormat="1" ht="13.5" customHeight="1">
      <c r="A28" s="903" t="s">
        <v>250</v>
      </c>
      <c r="B28" s="900">
        <v>16925</v>
      </c>
      <c r="C28" s="900">
        <v>8980</v>
      </c>
      <c r="D28" s="900">
        <v>7945</v>
      </c>
      <c r="E28" s="909">
        <v>311.00749707230312</v>
      </c>
      <c r="F28" s="909">
        <v>337.38603593762417</v>
      </c>
      <c r="G28" s="909">
        <v>285.75523634331847</v>
      </c>
      <c r="H28" s="910">
        <v>8.3000000000000007</v>
      </c>
      <c r="I28" s="900">
        <v>3792</v>
      </c>
      <c r="J28" s="910">
        <v>224.04726735598226</v>
      </c>
      <c r="K28" s="1076"/>
    </row>
    <row r="29" spans="1:11" s="214" customFormat="1" ht="13.5" customHeight="1">
      <c r="A29" s="219"/>
      <c r="B29" s="220"/>
      <c r="C29" s="220"/>
      <c r="D29" s="220"/>
      <c r="E29" s="220"/>
      <c r="F29" s="221"/>
      <c r="G29" s="221"/>
      <c r="H29" s="220"/>
      <c r="I29" s="220"/>
      <c r="J29" s="220"/>
    </row>
    <row r="30" spans="1:11" s="214" customFormat="1" ht="13.5" customHeight="1">
      <c r="A30" s="1022" t="s">
        <v>613</v>
      </c>
      <c r="B30" s="1023">
        <v>978498</v>
      </c>
      <c r="C30" s="1023">
        <v>438185</v>
      </c>
      <c r="D30" s="1023">
        <v>540313</v>
      </c>
      <c r="E30" s="1024">
        <v>17925.059724369356</v>
      </c>
      <c r="F30" s="1024">
        <v>16436.552061991406</v>
      </c>
      <c r="G30" s="1024">
        <v>19345.886314233652</v>
      </c>
      <c r="H30" s="1025">
        <v>6.5</v>
      </c>
      <c r="I30" s="1023">
        <v>31247</v>
      </c>
      <c r="J30" s="1025">
        <v>31.933637064153427</v>
      </c>
    </row>
    <row r="31" spans="1:11" s="214" customFormat="1" ht="13.5" customHeight="1">
      <c r="A31" s="245" t="s">
        <v>501</v>
      </c>
      <c r="B31" s="246">
        <v>1180474</v>
      </c>
      <c r="C31" s="246">
        <v>523067</v>
      </c>
      <c r="D31" s="246">
        <v>657407</v>
      </c>
      <c r="E31" s="248">
        <v>21643.604398634652</v>
      </c>
      <c r="F31" s="248">
        <v>19640.445649588364</v>
      </c>
      <c r="G31" s="248">
        <v>23555.093663105912</v>
      </c>
      <c r="H31" s="249">
        <v>6.4127189586555913</v>
      </c>
      <c r="I31" s="246">
        <v>29868</v>
      </c>
      <c r="J31" s="248">
        <v>25.301700842204063</v>
      </c>
    </row>
    <row r="32" spans="1:11" s="214" customFormat="1" ht="13.5" customHeight="1">
      <c r="A32" s="245" t="s">
        <v>106</v>
      </c>
      <c r="B32" s="246">
        <v>1189662</v>
      </c>
      <c r="C32" s="246">
        <v>524006</v>
      </c>
      <c r="D32" s="246">
        <v>665656</v>
      </c>
      <c r="E32" s="248">
        <v>21841.603203219227</v>
      </c>
      <c r="F32" s="248">
        <v>19708.398032116424</v>
      </c>
      <c r="G32" s="248">
        <v>23875.967323953766</v>
      </c>
      <c r="H32" s="249">
        <v>6.3984644377982987</v>
      </c>
      <c r="I32" s="246">
        <v>30463</v>
      </c>
      <c r="J32" s="248">
        <v>25.6064327514874</v>
      </c>
    </row>
    <row r="33" spans="1:10" s="214" customFormat="1" ht="13.5" customHeight="1">
      <c r="A33" s="1026" t="s">
        <v>6</v>
      </c>
      <c r="B33" s="1027">
        <v>1204737</v>
      </c>
      <c r="C33" s="1027">
        <v>528593</v>
      </c>
      <c r="D33" s="1027">
        <v>676144</v>
      </c>
      <c r="E33" s="1028">
        <v>22149.029692889519</v>
      </c>
      <c r="F33" s="251">
        <v>19916.099587845067</v>
      </c>
      <c r="G33" s="251">
        <v>24276.906035888776</v>
      </c>
      <c r="H33" s="1029">
        <v>6.5</v>
      </c>
      <c r="I33" s="1027">
        <v>29991</v>
      </c>
      <c r="J33" s="252">
        <v>24.894230026968543</v>
      </c>
    </row>
    <row r="34" spans="1:10" s="214" customFormat="1" ht="13.5" customHeight="1">
      <c r="A34" s="915" t="s">
        <v>583</v>
      </c>
      <c r="B34" s="213"/>
      <c r="C34" s="213"/>
      <c r="D34" s="213"/>
      <c r="E34" s="213"/>
      <c r="F34" s="213"/>
      <c r="G34" s="213"/>
      <c r="H34" s="213"/>
      <c r="I34" s="213"/>
      <c r="J34" s="213"/>
    </row>
    <row r="35" spans="1:10" s="214" customFormat="1" ht="13.5" customHeight="1">
      <c r="B35" s="213"/>
      <c r="C35" s="213"/>
      <c r="D35" s="213"/>
      <c r="E35" s="213"/>
      <c r="F35" s="213"/>
      <c r="G35" s="213"/>
      <c r="H35" s="213"/>
      <c r="I35" s="213"/>
      <c r="J35" s="213"/>
    </row>
    <row r="36" spans="1:10" s="214" customFormat="1" ht="13.5" customHeight="1">
      <c r="A36" s="213"/>
      <c r="B36" s="416"/>
      <c r="C36" s="416"/>
      <c r="D36" s="416"/>
      <c r="E36" s="213"/>
      <c r="F36" s="213"/>
      <c r="G36" s="213"/>
      <c r="H36" s="213"/>
      <c r="I36" s="213"/>
      <c r="J36" s="213"/>
    </row>
  </sheetData>
  <mergeCells count="5">
    <mergeCell ref="A4:A5"/>
    <mergeCell ref="B4:D4"/>
    <mergeCell ref="E4:G4"/>
    <mergeCell ref="H4:H5"/>
    <mergeCell ref="I4:J4"/>
  </mergeCells>
  <hyperlinks>
    <hyperlink ref="J1" location="Obsah!A1" display="Naspäť na obsah"/>
  </hyperlinks>
  <pageMargins left="0.7" right="0.7" top="0.75" bottom="0.75" header="0.3" footer="0.3"/>
  <pageSetup paperSize="9" scale="95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AG74"/>
  <sheetViews>
    <sheetView showGridLines="0" zoomScaleNormal="100" workbookViewId="0"/>
  </sheetViews>
  <sheetFormatPr defaultColWidth="9" defaultRowHeight="13.5" customHeight="1"/>
  <cols>
    <col min="1" max="1" width="8.875" style="20" customWidth="1"/>
    <col min="2" max="3" width="8" style="20" customWidth="1"/>
    <col min="4" max="4" width="7.5" style="20" customWidth="1"/>
    <col min="5" max="5" width="7.375" style="20" customWidth="1"/>
    <col min="6" max="7" width="7.75" style="20" customWidth="1"/>
    <col min="8" max="8" width="7.625" style="20" customWidth="1"/>
    <col min="9" max="9" width="7.375" style="20" customWidth="1"/>
    <col min="10" max="10" width="7.5" style="20" customWidth="1"/>
    <col min="11" max="11" width="8" style="20" customWidth="1"/>
    <col min="12" max="12" width="3" style="20" customWidth="1"/>
    <col min="13" max="13" width="10" style="20" customWidth="1"/>
    <col min="14" max="22" width="9" style="20"/>
    <col min="23" max="23" width="9.375" style="20" customWidth="1"/>
    <col min="24" max="24" width="9.25" style="20" customWidth="1"/>
    <col min="25" max="26" width="8" style="20" customWidth="1"/>
    <col min="27" max="16384" width="9" style="20"/>
  </cols>
  <sheetData>
    <row r="1" spans="1:32" s="2097" customFormat="1" ht="13.5" customHeight="1">
      <c r="A1" s="2096" t="s">
        <v>1290</v>
      </c>
      <c r="B1" s="2096"/>
      <c r="U1" s="2098" t="s">
        <v>1289</v>
      </c>
    </row>
    <row r="2" spans="1:32" ht="13.5" customHeight="1">
      <c r="A2" s="212" t="s">
        <v>754</v>
      </c>
      <c r="K2" s="1305"/>
      <c r="W2" s="1305"/>
      <c r="X2" s="222"/>
      <c r="Y2" s="223"/>
      <c r="Z2" s="223"/>
    </row>
    <row r="3" spans="1:32" ht="13.5" customHeight="1">
      <c r="X3" s="213"/>
      <c r="Y3" s="225"/>
      <c r="Z3" s="213"/>
    </row>
    <row r="4" spans="1:32" ht="13.5" customHeight="1">
      <c r="A4" s="1306" t="s">
        <v>7</v>
      </c>
      <c r="B4" s="1307"/>
      <c r="C4" s="1307"/>
      <c r="D4" s="1306"/>
      <c r="E4" s="1307"/>
      <c r="F4" s="1307"/>
      <c r="G4" s="1307"/>
      <c r="H4" s="1307"/>
      <c r="I4" s="1308"/>
      <c r="J4" s="470"/>
      <c r="K4" s="1048" t="s">
        <v>8</v>
      </c>
      <c r="M4" s="470" t="s">
        <v>251</v>
      </c>
      <c r="N4" s="1052"/>
      <c r="O4" s="1052"/>
      <c r="P4" s="1052"/>
      <c r="Q4" s="1052"/>
      <c r="R4" s="1052"/>
      <c r="S4" s="1052"/>
      <c r="T4" s="1052"/>
      <c r="U4" s="226" t="s">
        <v>9</v>
      </c>
      <c r="W4" s="228"/>
      <c r="X4" s="1516"/>
      <c r="Y4" s="1516"/>
      <c r="Z4" s="228"/>
      <c r="AA4" s="134"/>
      <c r="AB4" s="134"/>
    </row>
    <row r="5" spans="1:32" ht="21.75" customHeight="1">
      <c r="A5" s="2153" t="s">
        <v>224</v>
      </c>
      <c r="B5" s="2150" t="s">
        <v>252</v>
      </c>
      <c r="C5" s="2151"/>
      <c r="D5" s="2151"/>
      <c r="E5" s="2151"/>
      <c r="F5" s="2151"/>
      <c r="G5" s="2151"/>
      <c r="H5" s="2151"/>
      <c r="I5" s="2151"/>
      <c r="J5" s="2152"/>
      <c r="K5" s="2154" t="s">
        <v>1288</v>
      </c>
      <c r="M5" s="2156" t="s">
        <v>224</v>
      </c>
      <c r="N5" s="2150" t="s">
        <v>253</v>
      </c>
      <c r="O5" s="2151"/>
      <c r="P5" s="2151"/>
      <c r="Q5" s="2151"/>
      <c r="R5" s="2151"/>
      <c r="S5" s="2151"/>
      <c r="T5" s="2151"/>
      <c r="U5" s="2152"/>
      <c r="W5" s="1520"/>
      <c r="X5" s="1521"/>
      <c r="Y5" s="1521"/>
      <c r="Z5" s="1521"/>
      <c r="AA5" s="1142"/>
      <c r="AB5" s="1140"/>
      <c r="AC5" s="229"/>
      <c r="AD5" s="229"/>
      <c r="AE5" s="229"/>
      <c r="AF5" s="134"/>
    </row>
    <row r="6" spans="1:32" ht="27" customHeight="1">
      <c r="A6" s="2153"/>
      <c r="B6" s="1256" t="s">
        <v>0</v>
      </c>
      <c r="C6" s="1049" t="s">
        <v>254</v>
      </c>
      <c r="D6" s="1049" t="s">
        <v>255</v>
      </c>
      <c r="E6" s="1050" t="s">
        <v>132</v>
      </c>
      <c r="F6" s="1050" t="s">
        <v>133</v>
      </c>
      <c r="G6" s="1050" t="s">
        <v>134</v>
      </c>
      <c r="H6" s="1050" t="s">
        <v>135</v>
      </c>
      <c r="I6" s="1050" t="s">
        <v>136</v>
      </c>
      <c r="J6" s="1254" t="s">
        <v>10</v>
      </c>
      <c r="K6" s="2155"/>
      <c r="M6" s="2153"/>
      <c r="N6" s="1053" t="s">
        <v>0</v>
      </c>
      <c r="O6" s="1051" t="s">
        <v>254</v>
      </c>
      <c r="P6" s="1051" t="s">
        <v>255</v>
      </c>
      <c r="Q6" s="1257" t="s">
        <v>132</v>
      </c>
      <c r="R6" s="1257" t="s">
        <v>133</v>
      </c>
      <c r="S6" s="1257" t="s">
        <v>134</v>
      </c>
      <c r="T6" s="1257" t="s">
        <v>135</v>
      </c>
      <c r="U6" s="1257" t="s">
        <v>136</v>
      </c>
      <c r="W6" s="1520"/>
      <c r="X6" s="1183"/>
      <c r="Y6" s="1140"/>
      <c r="Z6" s="1140"/>
      <c r="AA6" s="926"/>
      <c r="AB6" s="926"/>
      <c r="AC6" s="926"/>
      <c r="AD6" s="926"/>
      <c r="AE6" s="926"/>
      <c r="AF6" s="134"/>
    </row>
    <row r="7" spans="1:32" ht="13.5" customHeight="1">
      <c r="A7" s="901" t="s">
        <v>4</v>
      </c>
      <c r="B7" s="215">
        <v>942376</v>
      </c>
      <c r="C7" s="215">
        <v>77232</v>
      </c>
      <c r="D7" s="215">
        <v>105048</v>
      </c>
      <c r="E7" s="215">
        <v>186439</v>
      </c>
      <c r="F7" s="215">
        <v>228012</v>
      </c>
      <c r="G7" s="215">
        <v>183653</v>
      </c>
      <c r="H7" s="215">
        <v>119732</v>
      </c>
      <c r="I7" s="215">
        <v>42217</v>
      </c>
      <c r="J7" s="215">
        <v>43</v>
      </c>
      <c r="K7" s="411">
        <v>49.286272146149734</v>
      </c>
      <c r="M7" s="901" t="s">
        <v>4</v>
      </c>
      <c r="N7" s="445">
        <v>173.16750431965067</v>
      </c>
      <c r="O7" s="445">
        <v>1356.3632212572775</v>
      </c>
      <c r="P7" s="445">
        <v>77.687479616354835</v>
      </c>
      <c r="Q7" s="445">
        <v>115.22927002323263</v>
      </c>
      <c r="R7" s="445">
        <v>154.29036595342708</v>
      </c>
      <c r="S7" s="445">
        <v>309.44138864714904</v>
      </c>
      <c r="T7" s="445">
        <v>453.91458298976596</v>
      </c>
      <c r="U7" s="445">
        <v>529.07155255061446</v>
      </c>
      <c r="W7" s="1180"/>
      <c r="X7" s="1514"/>
      <c r="Y7" s="1514"/>
      <c r="Z7" s="1514"/>
      <c r="AA7" s="134"/>
      <c r="AB7" s="134"/>
      <c r="AC7" s="134"/>
      <c r="AD7" s="134"/>
      <c r="AE7" s="134"/>
      <c r="AF7" s="134"/>
    </row>
    <row r="8" spans="1:32" ht="13.5" customHeight="1">
      <c r="A8" s="902" t="s">
        <v>229</v>
      </c>
      <c r="B8" s="216">
        <v>22661</v>
      </c>
      <c r="C8" s="216">
        <v>2634</v>
      </c>
      <c r="D8" s="216">
        <v>7385</v>
      </c>
      <c r="E8" s="216">
        <v>1460</v>
      </c>
      <c r="F8" s="216">
        <v>3287</v>
      </c>
      <c r="G8" s="216">
        <v>3646</v>
      </c>
      <c r="H8" s="216">
        <v>2987</v>
      </c>
      <c r="I8" s="216">
        <v>1262</v>
      </c>
      <c r="J8" s="216" t="s">
        <v>5</v>
      </c>
      <c r="K8" s="425">
        <v>39.146507215039051</v>
      </c>
      <c r="M8" s="902" t="s">
        <v>229</v>
      </c>
      <c r="N8" s="444">
        <v>4.1641009696634921</v>
      </c>
      <c r="O8" s="444">
        <v>46.258814025166622</v>
      </c>
      <c r="P8" s="444">
        <v>5.4615227035905534</v>
      </c>
      <c r="Q8" s="444">
        <v>0.90235805938628533</v>
      </c>
      <c r="R8" s="444">
        <v>2.2242357107911634</v>
      </c>
      <c r="S8" s="444">
        <v>6.1432337234213739</v>
      </c>
      <c r="T8" s="444">
        <v>11.323980718524963</v>
      </c>
      <c r="U8" s="444">
        <v>15.815626390290056</v>
      </c>
      <c r="W8" s="1174"/>
      <c r="X8" s="1171"/>
      <c r="Y8" s="1171"/>
      <c r="Z8" s="1171"/>
      <c r="AA8" s="134"/>
      <c r="AB8" s="134"/>
      <c r="AC8" s="134"/>
      <c r="AD8" s="134"/>
      <c r="AE8" s="134"/>
      <c r="AF8" s="134"/>
    </row>
    <row r="9" spans="1:32" ht="13.5" customHeight="1">
      <c r="A9" s="902" t="s">
        <v>230</v>
      </c>
      <c r="B9" s="216">
        <v>95664</v>
      </c>
      <c r="C9" s="216">
        <v>483</v>
      </c>
      <c r="D9" s="216">
        <v>4234</v>
      </c>
      <c r="E9" s="216">
        <v>10820</v>
      </c>
      <c r="F9" s="216">
        <v>34479</v>
      </c>
      <c r="G9" s="216">
        <v>30309</v>
      </c>
      <c r="H9" s="216">
        <v>13205</v>
      </c>
      <c r="I9" s="216">
        <v>2134</v>
      </c>
      <c r="J9" s="216" t="s">
        <v>5</v>
      </c>
      <c r="K9" s="425">
        <v>59.718337096504435</v>
      </c>
      <c r="M9" s="902" t="s">
        <v>230</v>
      </c>
      <c r="N9" s="444">
        <v>17.578860384002841</v>
      </c>
      <c r="O9" s="444">
        <v>8.4825387904918301</v>
      </c>
      <c r="P9" s="444">
        <v>3.1312237138798111</v>
      </c>
      <c r="Q9" s="444">
        <v>6.6873384949038401</v>
      </c>
      <c r="R9" s="444">
        <v>23.331129623476887</v>
      </c>
      <c r="S9" s="444">
        <v>51.068368327805373</v>
      </c>
      <c r="T9" s="444">
        <v>50.06132085307069</v>
      </c>
      <c r="U9" s="444">
        <v>26.743697873913614</v>
      </c>
      <c r="W9" s="1174"/>
      <c r="X9" s="1171"/>
      <c r="Y9" s="1171"/>
      <c r="Z9" s="1171"/>
      <c r="AA9" s="134"/>
      <c r="AB9" s="134"/>
      <c r="AC9" s="134"/>
      <c r="AD9" s="134"/>
      <c r="AE9" s="134"/>
      <c r="AF9" s="134"/>
    </row>
    <row r="10" spans="1:32" ht="13.5" customHeight="1">
      <c r="A10" s="902" t="s">
        <v>231</v>
      </c>
      <c r="B10" s="216">
        <v>9563</v>
      </c>
      <c r="C10" s="216">
        <v>233</v>
      </c>
      <c r="D10" s="216">
        <v>1114</v>
      </c>
      <c r="E10" s="216">
        <v>689</v>
      </c>
      <c r="F10" s="216">
        <v>2157</v>
      </c>
      <c r="G10" s="216">
        <v>2091</v>
      </c>
      <c r="H10" s="216">
        <v>2255</v>
      </c>
      <c r="I10" s="216">
        <v>1024</v>
      </c>
      <c r="J10" s="216" t="s">
        <v>5</v>
      </c>
      <c r="K10" s="425">
        <v>59.782181323852349</v>
      </c>
      <c r="M10" s="902" t="s">
        <v>231</v>
      </c>
      <c r="N10" s="444">
        <v>1.7572612670619998</v>
      </c>
      <c r="O10" s="444">
        <v>4.0919907622869491</v>
      </c>
      <c r="P10" s="444">
        <v>0.82385054729856155</v>
      </c>
      <c r="Q10" s="444">
        <v>0.42583883761448665</v>
      </c>
      <c r="R10" s="444">
        <v>1.459591246783249</v>
      </c>
      <c r="S10" s="444">
        <v>3.5231765539424278</v>
      </c>
      <c r="T10" s="444">
        <v>8.5489040911529273</v>
      </c>
      <c r="U10" s="444">
        <v>12.832964678016655</v>
      </c>
      <c r="W10" s="1174"/>
      <c r="X10" s="1171"/>
      <c r="Y10" s="1171"/>
      <c r="Z10" s="1171"/>
      <c r="AA10" s="134"/>
      <c r="AB10" s="134"/>
    </row>
    <row r="11" spans="1:32" ht="13.5" customHeight="1">
      <c r="A11" s="902" t="s">
        <v>232</v>
      </c>
      <c r="B11" s="216">
        <v>22329</v>
      </c>
      <c r="C11" s="216">
        <v>331</v>
      </c>
      <c r="D11" s="216">
        <v>3263</v>
      </c>
      <c r="E11" s="216">
        <v>2451</v>
      </c>
      <c r="F11" s="216">
        <v>5911</v>
      </c>
      <c r="G11" s="216">
        <v>4901</v>
      </c>
      <c r="H11" s="216">
        <v>3733</v>
      </c>
      <c r="I11" s="216">
        <v>1739</v>
      </c>
      <c r="J11" s="216" t="s">
        <v>5</v>
      </c>
      <c r="K11" s="425">
        <v>55.881320256169104</v>
      </c>
      <c r="M11" s="902" t="s">
        <v>232</v>
      </c>
      <c r="N11" s="444">
        <v>4.103093886042811</v>
      </c>
      <c r="O11" s="444">
        <v>5.8130855893432614</v>
      </c>
      <c r="P11" s="444">
        <v>2.4131277700495568</v>
      </c>
      <c r="Q11" s="444">
        <v>1.5148490435313597</v>
      </c>
      <c r="R11" s="444">
        <v>3.9998348909298955</v>
      </c>
      <c r="S11" s="444">
        <v>8.2578136254767287</v>
      </c>
      <c r="T11" s="444">
        <v>14.152132581939634</v>
      </c>
      <c r="U11" s="444">
        <v>21.793482006905236</v>
      </c>
      <c r="W11" s="1174"/>
      <c r="X11" s="1171"/>
      <c r="Y11" s="1171"/>
      <c r="Z11" s="1171"/>
      <c r="AA11" s="134"/>
      <c r="AB11" s="134"/>
    </row>
    <row r="12" spans="1:32" ht="13.5" customHeight="1">
      <c r="A12" s="902" t="s">
        <v>233</v>
      </c>
      <c r="B12" s="216">
        <v>39521</v>
      </c>
      <c r="C12" s="216">
        <v>11</v>
      </c>
      <c r="D12" s="216">
        <v>5636</v>
      </c>
      <c r="E12" s="216">
        <v>13683</v>
      </c>
      <c r="F12" s="216">
        <v>12983</v>
      </c>
      <c r="G12" s="216">
        <v>4097</v>
      </c>
      <c r="H12" s="216">
        <v>2334</v>
      </c>
      <c r="I12" s="216">
        <v>776</v>
      </c>
      <c r="J12" s="216">
        <v>1</v>
      </c>
      <c r="K12" s="425">
        <v>45.98206017054224</v>
      </c>
      <c r="M12" s="902" t="s">
        <v>233</v>
      </c>
      <c r="N12" s="444">
        <v>7.2622317824487395</v>
      </c>
      <c r="O12" s="444">
        <v>0.19318411324101473</v>
      </c>
      <c r="P12" s="444">
        <v>4.1680625534781797</v>
      </c>
      <c r="Q12" s="444">
        <v>8.4568255661524265</v>
      </c>
      <c r="R12" s="444">
        <v>8.7852912178891618</v>
      </c>
      <c r="S12" s="444">
        <v>6.9031345487815043</v>
      </c>
      <c r="T12" s="444">
        <v>8.8484000659649364</v>
      </c>
      <c r="U12" s="444">
        <v>9.7249810450594971</v>
      </c>
      <c r="W12" s="1174"/>
      <c r="X12" s="1171"/>
      <c r="Y12" s="1171"/>
      <c r="Z12" s="1171"/>
      <c r="AA12" s="134"/>
      <c r="AB12" s="134"/>
    </row>
    <row r="13" spans="1:32" ht="13.5" customHeight="1">
      <c r="A13" s="902" t="s">
        <v>256</v>
      </c>
      <c r="B13" s="216">
        <v>26479</v>
      </c>
      <c r="C13" s="216">
        <v>453</v>
      </c>
      <c r="D13" s="216">
        <v>4303</v>
      </c>
      <c r="E13" s="216">
        <v>4317</v>
      </c>
      <c r="F13" s="216">
        <v>8155</v>
      </c>
      <c r="G13" s="216">
        <v>5331</v>
      </c>
      <c r="H13" s="216">
        <v>3157</v>
      </c>
      <c r="I13" s="216">
        <v>763</v>
      </c>
      <c r="J13" s="216" t="s">
        <v>5</v>
      </c>
      <c r="K13" s="425">
        <v>50.498583783375508</v>
      </c>
      <c r="M13" s="902" t="s">
        <v>256</v>
      </c>
      <c r="N13" s="444">
        <v>4.8656824313013383</v>
      </c>
      <c r="O13" s="444">
        <v>7.9556730271072436</v>
      </c>
      <c r="P13" s="444">
        <v>3.1822521589099733</v>
      </c>
      <c r="Q13" s="444">
        <v>2.6681368098428724</v>
      </c>
      <c r="R13" s="444">
        <v>5.5182969946765859</v>
      </c>
      <c r="S13" s="444">
        <v>8.9823310421172096</v>
      </c>
      <c r="T13" s="444">
        <v>11.968465727614097</v>
      </c>
      <c r="U13" s="444">
        <v>9.5620625481706121</v>
      </c>
      <c r="W13" s="1174"/>
      <c r="X13" s="1171"/>
      <c r="Y13" s="1171"/>
      <c r="Z13" s="1171"/>
      <c r="AA13" s="134"/>
      <c r="AB13" s="134"/>
    </row>
    <row r="14" spans="1:32" ht="13.5" customHeight="1">
      <c r="A14" s="902" t="s">
        <v>235</v>
      </c>
      <c r="B14" s="216">
        <v>8658</v>
      </c>
      <c r="C14" s="216">
        <v>149</v>
      </c>
      <c r="D14" s="216">
        <v>971</v>
      </c>
      <c r="E14" s="216">
        <v>794</v>
      </c>
      <c r="F14" s="216">
        <v>2465</v>
      </c>
      <c r="G14" s="216">
        <v>2615</v>
      </c>
      <c r="H14" s="216">
        <v>1422</v>
      </c>
      <c r="I14" s="216">
        <v>242</v>
      </c>
      <c r="J14" s="216" t="s">
        <v>5</v>
      </c>
      <c r="K14" s="425">
        <v>56.810117810117809</v>
      </c>
      <c r="M14" s="902" t="s">
        <v>235</v>
      </c>
      <c r="N14" s="444">
        <v>1.5909618373128511</v>
      </c>
      <c r="O14" s="444">
        <v>2.6167666248101091</v>
      </c>
      <c r="P14" s="444">
        <v>0.71809594383025432</v>
      </c>
      <c r="Q14" s="444">
        <v>0.49073445147445921</v>
      </c>
      <c r="R14" s="444">
        <v>1.6680076139641673</v>
      </c>
      <c r="S14" s="444">
        <v>4.4060768477089667</v>
      </c>
      <c r="T14" s="444">
        <v>5.3909275466161688</v>
      </c>
      <c r="U14" s="444">
        <v>3.0327904805469048</v>
      </c>
      <c r="W14" s="1174"/>
      <c r="X14" s="1171"/>
      <c r="Y14" s="1171"/>
      <c r="Z14" s="1171"/>
      <c r="AA14" s="134"/>
      <c r="AB14" s="134"/>
    </row>
    <row r="15" spans="1:32" ht="13.5" customHeight="1">
      <c r="A15" s="902" t="s">
        <v>257</v>
      </c>
      <c r="B15" s="216">
        <v>5629</v>
      </c>
      <c r="C15" s="216">
        <v>249</v>
      </c>
      <c r="D15" s="216">
        <v>863</v>
      </c>
      <c r="E15" s="216">
        <v>757</v>
      </c>
      <c r="F15" s="216">
        <v>1709</v>
      </c>
      <c r="G15" s="216">
        <v>1207</v>
      </c>
      <c r="H15" s="216">
        <v>706</v>
      </c>
      <c r="I15" s="216">
        <v>138</v>
      </c>
      <c r="J15" s="216" t="s">
        <v>5</v>
      </c>
      <c r="K15" s="425">
        <v>50.001954165926449</v>
      </c>
      <c r="M15" s="902" t="s">
        <v>257</v>
      </c>
      <c r="N15" s="444">
        <v>1.034364077412109</v>
      </c>
      <c r="O15" s="444">
        <v>4.3729858360920613</v>
      </c>
      <c r="P15" s="444">
        <v>0.63822533421782635</v>
      </c>
      <c r="Q15" s="444">
        <v>0.4678664732571356</v>
      </c>
      <c r="R15" s="444">
        <v>1.1564401672473681</v>
      </c>
      <c r="S15" s="444">
        <v>2.0337035392675804</v>
      </c>
      <c r="T15" s="444">
        <v>2.6765083318642868</v>
      </c>
      <c r="U15" s="444">
        <v>1.7294425054358382</v>
      </c>
      <c r="W15" s="1174"/>
      <c r="X15" s="1171"/>
      <c r="Y15" s="1171"/>
      <c r="Z15" s="1171"/>
      <c r="AA15" s="134"/>
      <c r="AB15" s="134"/>
    </row>
    <row r="16" spans="1:32" ht="13.5" customHeight="1">
      <c r="A16" s="902" t="s">
        <v>258</v>
      </c>
      <c r="B16" s="216">
        <v>137673</v>
      </c>
      <c r="C16" s="216">
        <v>140</v>
      </c>
      <c r="D16" s="216">
        <v>1596</v>
      </c>
      <c r="E16" s="216">
        <v>6025</v>
      </c>
      <c r="F16" s="216">
        <v>38469</v>
      </c>
      <c r="G16" s="216">
        <v>45133</v>
      </c>
      <c r="H16" s="216">
        <v>33804</v>
      </c>
      <c r="I16" s="216">
        <v>12504</v>
      </c>
      <c r="J16" s="216">
        <v>2</v>
      </c>
      <c r="K16" s="425">
        <v>68.069367268818141</v>
      </c>
      <c r="M16" s="902" t="s">
        <v>258</v>
      </c>
      <c r="N16" s="444">
        <v>25.298277781054765</v>
      </c>
      <c r="O16" s="444">
        <v>2.4587068957947333</v>
      </c>
      <c r="P16" s="444">
        <v>1.1803101198281007</v>
      </c>
      <c r="Q16" s="444">
        <v>3.7237721286317593</v>
      </c>
      <c r="R16" s="444">
        <v>26.031068925593324</v>
      </c>
      <c r="S16" s="444">
        <v>76.045685035429742</v>
      </c>
      <c r="T16" s="444">
        <v>128.15394851322995</v>
      </c>
      <c r="U16" s="444">
        <v>156.702529622969</v>
      </c>
      <c r="W16" s="1174"/>
      <c r="X16" s="1171"/>
      <c r="Y16" s="1171"/>
      <c r="Z16" s="1171"/>
      <c r="AA16" s="134"/>
      <c r="AB16" s="134"/>
    </row>
    <row r="17" spans="1:30" ht="13.5" customHeight="1">
      <c r="A17" s="902" t="s">
        <v>259</v>
      </c>
      <c r="B17" s="216">
        <v>91975</v>
      </c>
      <c r="C17" s="216">
        <v>5310</v>
      </c>
      <c r="D17" s="216">
        <v>11639</v>
      </c>
      <c r="E17" s="216">
        <v>7680</v>
      </c>
      <c r="F17" s="216">
        <v>26830</v>
      </c>
      <c r="G17" s="216">
        <v>21484</v>
      </c>
      <c r="H17" s="216">
        <v>13687</v>
      </c>
      <c r="I17" s="216">
        <v>5345</v>
      </c>
      <c r="J17" s="216" t="s">
        <v>5</v>
      </c>
      <c r="K17" s="425">
        <v>53.52159826039685</v>
      </c>
      <c r="M17" s="902" t="s">
        <v>259</v>
      </c>
      <c r="N17" s="444">
        <v>16.900983481964598</v>
      </c>
      <c r="O17" s="444">
        <v>93.255240119071658</v>
      </c>
      <c r="P17" s="444">
        <v>8.6075372711022951</v>
      </c>
      <c r="Q17" s="444">
        <v>4.7466506137579936</v>
      </c>
      <c r="R17" s="444">
        <v>18.155230946311807</v>
      </c>
      <c r="S17" s="444">
        <v>36.198912044428077</v>
      </c>
      <c r="T17" s="444">
        <v>51.888625408252821</v>
      </c>
      <c r="U17" s="444">
        <v>66.984566605467791</v>
      </c>
      <c r="W17" s="1174"/>
      <c r="X17" s="1171"/>
      <c r="Y17" s="1171"/>
      <c r="Z17" s="1171"/>
      <c r="AA17" s="134"/>
      <c r="AB17" s="134"/>
    </row>
    <row r="18" spans="1:30" ht="13.5" customHeight="1">
      <c r="A18" s="902" t="s">
        <v>239</v>
      </c>
      <c r="B18" s="216">
        <v>83302</v>
      </c>
      <c r="C18" s="216">
        <v>1664</v>
      </c>
      <c r="D18" s="216">
        <v>11373</v>
      </c>
      <c r="E18" s="216">
        <v>14051</v>
      </c>
      <c r="F18" s="216">
        <v>25155</v>
      </c>
      <c r="G18" s="216">
        <v>16699</v>
      </c>
      <c r="H18" s="216">
        <v>10537</v>
      </c>
      <c r="I18" s="216">
        <v>3821</v>
      </c>
      <c r="J18" s="216">
        <v>2</v>
      </c>
      <c r="K18" s="425">
        <v>52.244471921442461</v>
      </c>
      <c r="M18" s="902" t="s">
        <v>239</v>
      </c>
      <c r="N18" s="444">
        <v>15.307265300512258</v>
      </c>
      <c r="O18" s="444">
        <v>29.223487675731686</v>
      </c>
      <c r="P18" s="444">
        <v>8.4108189177976129</v>
      </c>
      <c r="Q18" s="444">
        <v>8.6842692413949951</v>
      </c>
      <c r="R18" s="444">
        <v>17.021797780636359</v>
      </c>
      <c r="S18" s="444">
        <v>28.136549629021808</v>
      </c>
      <c r="T18" s="444">
        <v>39.946697298660034</v>
      </c>
      <c r="U18" s="444">
        <v>47.885505893263321</v>
      </c>
      <c r="W18" s="1174"/>
      <c r="X18" s="1171"/>
      <c r="Y18" s="1171"/>
      <c r="Z18" s="1171"/>
      <c r="AA18" s="134"/>
      <c r="AB18" s="134"/>
    </row>
    <row r="19" spans="1:30" ht="13.5" customHeight="1">
      <c r="A19" s="902" t="s">
        <v>260</v>
      </c>
      <c r="B19" s="216">
        <v>9230</v>
      </c>
      <c r="C19" s="216">
        <v>346</v>
      </c>
      <c r="D19" s="216">
        <v>2133</v>
      </c>
      <c r="E19" s="216">
        <v>1212</v>
      </c>
      <c r="F19" s="216">
        <v>2343</v>
      </c>
      <c r="G19" s="216">
        <v>1722</v>
      </c>
      <c r="H19" s="216">
        <v>1110</v>
      </c>
      <c r="I19" s="216">
        <v>364</v>
      </c>
      <c r="J19" s="216" t="s">
        <v>5</v>
      </c>
      <c r="K19" s="425">
        <v>47.319284940411698</v>
      </c>
      <c r="M19" s="902" t="s">
        <v>260</v>
      </c>
      <c r="N19" s="444">
        <v>1.6960704271653517</v>
      </c>
      <c r="O19" s="444">
        <v>6.0765184710355546</v>
      </c>
      <c r="P19" s="444">
        <v>1.5774445398454504</v>
      </c>
      <c r="Q19" s="444">
        <v>0.74908079998368338</v>
      </c>
      <c r="R19" s="444">
        <v>1.5854530789119854</v>
      </c>
      <c r="S19" s="444">
        <v>2.9014395150114112</v>
      </c>
      <c r="T19" s="444">
        <v>4.2081080005231701</v>
      </c>
      <c r="U19" s="444">
        <v>4.5617179128887333</v>
      </c>
      <c r="W19" s="1174"/>
      <c r="X19" s="1171"/>
      <c r="Y19" s="1171"/>
      <c r="Z19" s="1171"/>
      <c r="AA19" s="134"/>
      <c r="AB19" s="134"/>
    </row>
    <row r="20" spans="1:30" ht="13.5" customHeight="1">
      <c r="A20" s="902" t="s">
        <v>241</v>
      </c>
      <c r="B20" s="216">
        <v>43003</v>
      </c>
      <c r="C20" s="216">
        <v>32</v>
      </c>
      <c r="D20" s="216">
        <v>2861</v>
      </c>
      <c r="E20" s="216">
        <v>4928</v>
      </c>
      <c r="F20" s="216">
        <v>17055</v>
      </c>
      <c r="G20" s="216">
        <v>11557</v>
      </c>
      <c r="H20" s="216">
        <v>5761</v>
      </c>
      <c r="I20" s="216">
        <v>809</v>
      </c>
      <c r="J20" s="216" t="s">
        <v>5</v>
      </c>
      <c r="K20" s="425">
        <v>58.071669418412668</v>
      </c>
      <c r="M20" s="902" t="s">
        <v>241</v>
      </c>
      <c r="N20" s="444">
        <v>7.9020711353620392</v>
      </c>
      <c r="O20" s="444">
        <v>0.5619901476102247</v>
      </c>
      <c r="P20" s="444">
        <v>2.1158316120477418</v>
      </c>
      <c r="Q20" s="444">
        <v>3.0457674771613794</v>
      </c>
      <c r="R20" s="444">
        <v>11.540717994384938</v>
      </c>
      <c r="S20" s="444">
        <v>19.472669265381462</v>
      </c>
      <c r="T20" s="444">
        <v>21.840459631544128</v>
      </c>
      <c r="U20" s="444">
        <v>10.138543383315893</v>
      </c>
      <c r="W20" s="1174"/>
      <c r="X20" s="1171"/>
      <c r="Y20" s="1171"/>
      <c r="Z20" s="1171"/>
      <c r="AA20" s="134"/>
      <c r="AB20" s="134"/>
    </row>
    <row r="21" spans="1:30" ht="13.5" customHeight="1">
      <c r="A21" s="902" t="s">
        <v>261</v>
      </c>
      <c r="B21" s="216">
        <v>41292</v>
      </c>
      <c r="C21" s="216">
        <v>859</v>
      </c>
      <c r="D21" s="216">
        <v>4351</v>
      </c>
      <c r="E21" s="216">
        <v>8194</v>
      </c>
      <c r="F21" s="216">
        <v>12529</v>
      </c>
      <c r="G21" s="216">
        <v>8444</v>
      </c>
      <c r="H21" s="216">
        <v>5193</v>
      </c>
      <c r="I21" s="216">
        <v>1722</v>
      </c>
      <c r="J21" s="216" t="s">
        <v>5</v>
      </c>
      <c r="K21" s="425">
        <v>52.79560205366657</v>
      </c>
      <c r="M21" s="902" t="s">
        <v>261</v>
      </c>
      <c r="N21" s="444">
        <v>7.5876641471843671</v>
      </c>
      <c r="O21" s="444">
        <v>15.085923024911969</v>
      </c>
      <c r="P21" s="444">
        <v>3.217750207626608</v>
      </c>
      <c r="Q21" s="444">
        <v>5.0643300949391925</v>
      </c>
      <c r="R21" s="444">
        <v>8.4780800792523543</v>
      </c>
      <c r="S21" s="444">
        <v>14.227500153749334</v>
      </c>
      <c r="T21" s="444">
        <v>19.687121483528671</v>
      </c>
      <c r="U21" s="444">
        <v>21.580434741742852</v>
      </c>
      <c r="W21" s="1174"/>
      <c r="X21" s="1171"/>
      <c r="Y21" s="1171"/>
      <c r="Z21" s="1171"/>
      <c r="AA21" s="134"/>
      <c r="AB21" s="134"/>
    </row>
    <row r="22" spans="1:30" ht="13.5" customHeight="1">
      <c r="A22" s="902" t="s">
        <v>262</v>
      </c>
      <c r="B22" s="216">
        <v>78181</v>
      </c>
      <c r="C22" s="216" t="s">
        <v>5</v>
      </c>
      <c r="D22" s="216">
        <v>16611</v>
      </c>
      <c r="E22" s="216">
        <v>61358</v>
      </c>
      <c r="F22" s="216">
        <v>176</v>
      </c>
      <c r="G22" s="216" t="s">
        <v>5</v>
      </c>
      <c r="H22" s="216" t="s">
        <v>5</v>
      </c>
      <c r="I22" s="216" t="s">
        <v>5</v>
      </c>
      <c r="J22" s="216">
        <v>36</v>
      </c>
      <c r="K22" s="425">
        <v>29.840894846573974</v>
      </c>
      <c r="M22" s="902" t="s">
        <v>262</v>
      </c>
      <c r="N22" s="444">
        <v>14.366249411290831</v>
      </c>
      <c r="O22" s="444" t="s">
        <v>5</v>
      </c>
      <c r="P22" s="444">
        <v>12.284543484000364</v>
      </c>
      <c r="Q22" s="444">
        <v>37.922524525906638</v>
      </c>
      <c r="R22" s="444">
        <v>0.11909506696052473</v>
      </c>
      <c r="S22" s="444" t="s">
        <v>5</v>
      </c>
      <c r="T22" s="444" t="s">
        <v>5</v>
      </c>
      <c r="U22" s="444" t="s">
        <v>5</v>
      </c>
      <c r="W22" s="1174"/>
      <c r="X22" s="1171"/>
      <c r="Y22" s="1171"/>
      <c r="Z22" s="1171"/>
      <c r="AA22" s="134"/>
      <c r="AB22" s="134"/>
    </row>
    <row r="23" spans="1:30" ht="13.5" customHeight="1">
      <c r="A23" s="902" t="s">
        <v>244</v>
      </c>
      <c r="B23" s="216">
        <v>17466</v>
      </c>
      <c r="C23" s="216">
        <v>17442</v>
      </c>
      <c r="D23" s="216">
        <v>24</v>
      </c>
      <c r="E23" s="216" t="s">
        <v>5</v>
      </c>
      <c r="F23" s="216" t="s">
        <v>5</v>
      </c>
      <c r="G23" s="216" t="s">
        <v>5</v>
      </c>
      <c r="H23" s="216" t="s">
        <v>5</v>
      </c>
      <c r="I23" s="216" t="s">
        <v>5</v>
      </c>
      <c r="J23" s="216" t="s">
        <v>5</v>
      </c>
      <c r="K23" s="425">
        <v>6.927745333791366E-3</v>
      </c>
      <c r="M23" s="902" t="s">
        <v>244</v>
      </c>
      <c r="N23" s="444">
        <v>3.2094871160205889</v>
      </c>
      <c r="O23" s="444">
        <v>306.31975483179815</v>
      </c>
      <c r="P23" s="444">
        <v>1.7749024358317302E-2</v>
      </c>
      <c r="Q23" s="444" t="s">
        <v>5</v>
      </c>
      <c r="R23" s="444" t="s">
        <v>5</v>
      </c>
      <c r="S23" s="444" t="s">
        <v>5</v>
      </c>
      <c r="T23" s="444" t="s">
        <v>5</v>
      </c>
      <c r="U23" s="444" t="s">
        <v>5</v>
      </c>
      <c r="W23" s="1174"/>
      <c r="X23" s="1171"/>
      <c r="Y23" s="1171"/>
      <c r="Z23" s="1171"/>
      <c r="AA23" s="134"/>
      <c r="AB23" s="134"/>
    </row>
    <row r="24" spans="1:30" ht="13.5" customHeight="1">
      <c r="A24" s="902" t="s">
        <v>263</v>
      </c>
      <c r="B24" s="216">
        <v>6770</v>
      </c>
      <c r="C24" s="216">
        <v>2863</v>
      </c>
      <c r="D24" s="216">
        <v>3128</v>
      </c>
      <c r="E24" s="216">
        <v>343</v>
      </c>
      <c r="F24" s="216">
        <v>340</v>
      </c>
      <c r="G24" s="216">
        <v>76</v>
      </c>
      <c r="H24" s="216">
        <v>15</v>
      </c>
      <c r="I24" s="216">
        <v>5</v>
      </c>
      <c r="J24" s="216" t="s">
        <v>5</v>
      </c>
      <c r="K24" s="425">
        <v>8.3714918759231907</v>
      </c>
      <c r="M24" s="902" t="s">
        <v>263</v>
      </c>
      <c r="N24" s="444">
        <v>1.2440299882892127</v>
      </c>
      <c r="O24" s="444">
        <v>50.28055601900229</v>
      </c>
      <c r="P24" s="444">
        <v>2.3132895080340221</v>
      </c>
      <c r="Q24" s="444">
        <v>0.21199233860924374</v>
      </c>
      <c r="R24" s="444">
        <v>0.23007001571919547</v>
      </c>
      <c r="S24" s="444">
        <v>0.12805424108064301</v>
      </c>
      <c r="T24" s="444">
        <v>5.6866324331394193E-2</v>
      </c>
      <c r="U24" s="444">
        <v>6.2660960341878208E-2</v>
      </c>
      <c r="W24" s="1174"/>
      <c r="X24" s="1171"/>
      <c r="Y24" s="1171"/>
      <c r="Z24" s="1171"/>
      <c r="AA24" s="134"/>
      <c r="AB24" s="1515"/>
      <c r="AC24" s="1178"/>
      <c r="AD24" s="1178"/>
    </row>
    <row r="25" spans="1:30" ht="13.5" customHeight="1">
      <c r="A25" s="902" t="s">
        <v>264</v>
      </c>
      <c r="B25" s="216">
        <v>31234</v>
      </c>
      <c r="C25" s="216">
        <v>973</v>
      </c>
      <c r="D25" s="216">
        <v>5919</v>
      </c>
      <c r="E25" s="216">
        <v>2680</v>
      </c>
      <c r="F25" s="216">
        <v>6502</v>
      </c>
      <c r="G25" s="216">
        <v>6575</v>
      </c>
      <c r="H25" s="216">
        <v>5886</v>
      </c>
      <c r="I25" s="216">
        <v>2699</v>
      </c>
      <c r="J25" s="216" t="s">
        <v>5</v>
      </c>
      <c r="K25" s="425">
        <v>54.143945700198501</v>
      </c>
      <c r="M25" s="902" t="s">
        <v>264</v>
      </c>
      <c r="N25" s="444">
        <v>5.7394435235192409</v>
      </c>
      <c r="O25" s="444">
        <v>17.088012925773395</v>
      </c>
      <c r="P25" s="444">
        <v>4.377353132370005</v>
      </c>
      <c r="Q25" s="444">
        <v>1.6563832870926334</v>
      </c>
      <c r="R25" s="444">
        <v>4.399750712371203</v>
      </c>
      <c r="S25" s="444">
        <v>11.078376777700365</v>
      </c>
      <c r="T25" s="444">
        <v>22.314345667639081</v>
      </c>
      <c r="U25" s="444">
        <v>33.824386392545854</v>
      </c>
      <c r="W25" s="1174"/>
      <c r="X25" s="1171"/>
      <c r="Y25" s="1171"/>
      <c r="Z25" s="1171"/>
      <c r="AA25" s="134"/>
      <c r="AB25" s="134"/>
    </row>
    <row r="26" spans="1:30" ht="13.5" customHeight="1">
      <c r="A26" s="902" t="s">
        <v>265</v>
      </c>
      <c r="B26" s="216">
        <v>69729</v>
      </c>
      <c r="C26" s="216">
        <v>556</v>
      </c>
      <c r="D26" s="216">
        <v>12293</v>
      </c>
      <c r="E26" s="216">
        <v>11553</v>
      </c>
      <c r="F26" s="216">
        <v>17990</v>
      </c>
      <c r="G26" s="216">
        <v>11931</v>
      </c>
      <c r="H26" s="216">
        <v>10034</v>
      </c>
      <c r="I26" s="216">
        <v>5370</v>
      </c>
      <c r="J26" s="216">
        <v>2</v>
      </c>
      <c r="K26" s="425">
        <v>52.430997146094164</v>
      </c>
      <c r="M26" s="902" t="s">
        <v>265</v>
      </c>
      <c r="N26" s="444">
        <v>12.813141366826958</v>
      </c>
      <c r="O26" s="444">
        <v>9.7645788147276544</v>
      </c>
      <c r="P26" s="444">
        <v>9.0911981848664407</v>
      </c>
      <c r="Q26" s="444">
        <v>7.1403716849929824</v>
      </c>
      <c r="R26" s="444">
        <v>12.173410537612726</v>
      </c>
      <c r="S26" s="444">
        <v>20.102830925436205</v>
      </c>
      <c r="T26" s="444">
        <v>38.039779889413957</v>
      </c>
      <c r="U26" s="444">
        <v>67.297871407177183</v>
      </c>
      <c r="W26" s="1174"/>
      <c r="X26" s="1171"/>
      <c r="Y26" s="1171"/>
      <c r="Z26" s="1171"/>
      <c r="AA26" s="134"/>
      <c r="AB26" s="134"/>
    </row>
    <row r="27" spans="1:30" ht="13.5" customHeight="1">
      <c r="A27" s="902" t="s">
        <v>248</v>
      </c>
      <c r="B27" s="216">
        <v>587</v>
      </c>
      <c r="C27" s="216">
        <v>20</v>
      </c>
      <c r="D27" s="216">
        <v>148</v>
      </c>
      <c r="E27" s="216">
        <v>152</v>
      </c>
      <c r="F27" s="216">
        <v>159</v>
      </c>
      <c r="G27" s="216">
        <v>61</v>
      </c>
      <c r="H27" s="216">
        <v>34</v>
      </c>
      <c r="I27" s="216">
        <v>13</v>
      </c>
      <c r="J27" s="216" t="s">
        <v>5</v>
      </c>
      <c r="K27" s="425">
        <v>40.773424190800682</v>
      </c>
      <c r="M27" s="902" t="s">
        <v>248</v>
      </c>
      <c r="N27" s="444">
        <v>0.10786493399198932</v>
      </c>
      <c r="O27" s="444">
        <v>0.35124384225639044</v>
      </c>
      <c r="P27" s="444">
        <v>0.10945231687629003</v>
      </c>
      <c r="Q27" s="444">
        <v>9.3944126730626965E-2</v>
      </c>
      <c r="R27" s="444">
        <v>0.10759156617456495</v>
      </c>
      <c r="S27" s="444">
        <v>0.10278037770946347</v>
      </c>
      <c r="T27" s="444">
        <v>0.12889700181782685</v>
      </c>
      <c r="U27" s="444">
        <v>0.16291849688888332</v>
      </c>
      <c r="W27" s="1174"/>
      <c r="X27" s="1171"/>
      <c r="Y27" s="1171"/>
      <c r="Z27" s="1171"/>
      <c r="AA27" s="134"/>
      <c r="AB27" s="1184"/>
      <c r="AC27" s="469"/>
      <c r="AD27" s="469"/>
    </row>
    <row r="28" spans="1:30" ht="13.5" customHeight="1">
      <c r="A28" s="902" t="s">
        <v>266</v>
      </c>
      <c r="B28" s="216">
        <v>84505</v>
      </c>
      <c r="C28" s="216">
        <v>42383</v>
      </c>
      <c r="D28" s="216">
        <v>4904</v>
      </c>
      <c r="E28" s="216">
        <v>31898</v>
      </c>
      <c r="F28" s="216">
        <v>3893</v>
      </c>
      <c r="G28" s="216">
        <v>909</v>
      </c>
      <c r="H28" s="216">
        <v>422</v>
      </c>
      <c r="I28" s="216">
        <v>96</v>
      </c>
      <c r="J28" s="216" t="s">
        <v>5</v>
      </c>
      <c r="K28" s="425">
        <v>17.548334418081769</v>
      </c>
      <c r="M28" s="902" t="s">
        <v>266</v>
      </c>
      <c r="N28" s="444">
        <v>15.528324100499248</v>
      </c>
      <c r="O28" s="444">
        <v>744.33838831762978</v>
      </c>
      <c r="P28" s="444">
        <v>3.6267173105495027</v>
      </c>
      <c r="Q28" s="444">
        <v>19.714669437194335</v>
      </c>
      <c r="R28" s="444">
        <v>2.6343016799847883</v>
      </c>
      <c r="S28" s="444">
        <v>1.53159612029348</v>
      </c>
      <c r="T28" s="444">
        <v>1.5998392578565566</v>
      </c>
      <c r="U28" s="444">
        <v>1.2030904385640613</v>
      </c>
      <c r="W28" s="1174"/>
      <c r="X28" s="1171"/>
      <c r="Y28" s="1171"/>
      <c r="Z28" s="1171"/>
      <c r="AA28" s="134"/>
      <c r="AB28" s="1184"/>
      <c r="AC28" s="469"/>
      <c r="AD28" s="469"/>
    </row>
    <row r="29" spans="1:30" ht="13.5" customHeight="1">
      <c r="A29" s="903" t="s">
        <v>267</v>
      </c>
      <c r="B29" s="900">
        <v>16925</v>
      </c>
      <c r="C29" s="900">
        <v>101</v>
      </c>
      <c r="D29" s="900">
        <v>299</v>
      </c>
      <c r="E29" s="900">
        <v>1394</v>
      </c>
      <c r="F29" s="900">
        <v>5425</v>
      </c>
      <c r="G29" s="900">
        <v>4865</v>
      </c>
      <c r="H29" s="900">
        <v>3450</v>
      </c>
      <c r="I29" s="900">
        <v>1391</v>
      </c>
      <c r="J29" s="900" t="s">
        <v>5</v>
      </c>
      <c r="K29" s="904">
        <v>64.708183161004428</v>
      </c>
      <c r="M29" s="903" t="s">
        <v>267</v>
      </c>
      <c r="N29" s="905">
        <v>3.1100749707230313</v>
      </c>
      <c r="O29" s="905">
        <v>1.7737814033947716</v>
      </c>
      <c r="P29" s="905">
        <v>0.22112326179736974</v>
      </c>
      <c r="Q29" s="905">
        <v>0.86156653067430244</v>
      </c>
      <c r="R29" s="905">
        <v>3.6709701037548101</v>
      </c>
      <c r="S29" s="905">
        <v>8.197156353385898</v>
      </c>
      <c r="T29" s="905">
        <v>13.079254596220663</v>
      </c>
      <c r="U29" s="905">
        <v>17.432279167110515</v>
      </c>
      <c r="W29" s="1174"/>
      <c r="X29" s="1171"/>
      <c r="Y29" s="1171"/>
      <c r="Z29" s="1171"/>
      <c r="AA29" s="134"/>
      <c r="AB29" s="1184"/>
      <c r="AC29" s="469"/>
      <c r="AD29" s="469"/>
    </row>
    <row r="30" spans="1:30" ht="13.5" customHeight="1">
      <c r="A30" s="213"/>
      <c r="B30" s="213"/>
      <c r="C30" s="225"/>
      <c r="D30" s="213"/>
      <c r="E30" s="213"/>
      <c r="F30" s="213"/>
      <c r="G30" s="213"/>
      <c r="I30" s="338"/>
      <c r="J30" s="214"/>
      <c r="K30" s="2"/>
      <c r="M30" s="213"/>
      <c r="N30" s="213"/>
      <c r="O30" s="681"/>
      <c r="P30" s="681"/>
      <c r="Q30" s="681"/>
      <c r="R30" s="681"/>
      <c r="S30" s="681"/>
      <c r="W30" s="214"/>
      <c r="X30" s="214"/>
      <c r="Y30" s="1516"/>
      <c r="Z30" s="214"/>
      <c r="AA30" s="134"/>
      <c r="AB30" s="1184"/>
      <c r="AC30" s="469"/>
      <c r="AD30" s="469"/>
    </row>
    <row r="31" spans="1:30" ht="13.5" customHeight="1">
      <c r="A31" s="1022" t="s">
        <v>613</v>
      </c>
      <c r="B31" s="1023">
        <v>978498</v>
      </c>
      <c r="C31" s="1023">
        <v>76641</v>
      </c>
      <c r="D31" s="1023">
        <v>106270</v>
      </c>
      <c r="E31" s="1023">
        <v>192877</v>
      </c>
      <c r="F31" s="1023">
        <v>236733</v>
      </c>
      <c r="G31" s="1023">
        <v>190078</v>
      </c>
      <c r="H31" s="1023">
        <v>129454</v>
      </c>
      <c r="I31" s="1023">
        <v>46381</v>
      </c>
      <c r="J31" s="1023">
        <v>64</v>
      </c>
      <c r="K31" s="1024">
        <v>49.875721769487519</v>
      </c>
      <c r="M31" s="1022" t="s">
        <v>613</v>
      </c>
      <c r="N31" s="1030">
        <v>179.25059724369356</v>
      </c>
      <c r="O31" s="1030">
        <v>1333.1999686883007</v>
      </c>
      <c r="P31" s="1030">
        <v>78.12772821225569</v>
      </c>
      <c r="Q31" s="1030">
        <v>116.46996555302506</v>
      </c>
      <c r="R31" s="1030">
        <v>161.42621695468625</v>
      </c>
      <c r="S31" s="1030">
        <v>332.52103207161315</v>
      </c>
      <c r="T31" s="1030">
        <v>492.8877111222796</v>
      </c>
      <c r="U31" s="1030">
        <v>550.00385397582079</v>
      </c>
      <c r="W31" s="1517"/>
      <c r="X31" s="1514"/>
      <c r="Y31" s="1514"/>
      <c r="Z31" s="1514"/>
      <c r="AA31" s="134"/>
      <c r="AB31" s="134"/>
    </row>
    <row r="32" spans="1:30" ht="13.5" customHeight="1">
      <c r="A32" s="245" t="s">
        <v>501</v>
      </c>
      <c r="B32" s="260">
        <v>1180474</v>
      </c>
      <c r="C32" s="412">
        <v>82465</v>
      </c>
      <c r="D32" s="412">
        <v>146842</v>
      </c>
      <c r="E32" s="412">
        <v>234147</v>
      </c>
      <c r="F32" s="412">
        <v>290457</v>
      </c>
      <c r="G32" s="412">
        <v>219500</v>
      </c>
      <c r="H32" s="412">
        <v>152303</v>
      </c>
      <c r="I32" s="412">
        <v>54706</v>
      </c>
      <c r="J32" s="261">
        <v>54</v>
      </c>
      <c r="K32" s="413">
        <v>49.329043248728901</v>
      </c>
      <c r="M32" s="245" t="s">
        <v>501</v>
      </c>
      <c r="N32" s="414">
        <v>216.43604398634653</v>
      </c>
      <c r="O32" s="415">
        <v>1418.0451903566393</v>
      </c>
      <c r="P32" s="415">
        <v>107.67662109440165</v>
      </c>
      <c r="Q32" s="415">
        <v>139.1134530344232</v>
      </c>
      <c r="R32" s="415">
        <v>199.02801023038933</v>
      </c>
      <c r="S32" s="415">
        <v>398.8345672372393</v>
      </c>
      <c r="T32" s="415">
        <v>592.61406526019255</v>
      </c>
      <c r="U32" s="415">
        <v>663.9762596869823</v>
      </c>
      <c r="W32" s="1517"/>
      <c r="X32" s="342"/>
      <c r="Y32" s="1518"/>
      <c r="Z32" s="1518"/>
      <c r="AA32" s="134"/>
      <c r="AB32" s="134"/>
    </row>
    <row r="33" spans="1:33" ht="13.5" customHeight="1">
      <c r="A33" s="245" t="s">
        <v>106</v>
      </c>
      <c r="B33" s="260">
        <v>1189662</v>
      </c>
      <c r="C33" s="412">
        <v>84010</v>
      </c>
      <c r="D33" s="412">
        <v>150976</v>
      </c>
      <c r="E33" s="412">
        <v>237297</v>
      </c>
      <c r="F33" s="412">
        <v>296019</v>
      </c>
      <c r="G33" s="412">
        <v>214853</v>
      </c>
      <c r="H33" s="412">
        <v>151920</v>
      </c>
      <c r="I33" s="412">
        <v>54525</v>
      </c>
      <c r="J33" s="261">
        <v>62</v>
      </c>
      <c r="K33" s="413">
        <v>49.047336134128855</v>
      </c>
      <c r="M33" s="245" t="s">
        <v>106</v>
      </c>
      <c r="N33" s="414">
        <v>218.41603203219228</v>
      </c>
      <c r="O33" s="415">
        <v>1433.862433862434</v>
      </c>
      <c r="P33" s="415">
        <v>109.98702529593763</v>
      </c>
      <c r="Q33" s="415">
        <v>139.37687236811232</v>
      </c>
      <c r="R33" s="415">
        <v>203.67822007670469</v>
      </c>
      <c r="S33" s="415">
        <v>406.29104101525007</v>
      </c>
      <c r="T33" s="415">
        <v>606.13919416842384</v>
      </c>
      <c r="U33" s="415">
        <v>680.40581012279119</v>
      </c>
      <c r="W33" s="1517"/>
      <c r="X33" s="342"/>
      <c r="Y33" s="1518"/>
      <c r="Z33" s="1518"/>
      <c r="AA33" s="134"/>
      <c r="AB33" s="134"/>
    </row>
    <row r="34" spans="1:33" ht="13.5" customHeight="1">
      <c r="A34" s="1026" t="s">
        <v>6</v>
      </c>
      <c r="B34" s="1027">
        <v>1204737</v>
      </c>
      <c r="C34" s="250">
        <v>84777</v>
      </c>
      <c r="D34" s="250">
        <v>155616</v>
      </c>
      <c r="E34" s="250">
        <v>241979</v>
      </c>
      <c r="F34" s="250">
        <v>303485</v>
      </c>
      <c r="G34" s="250">
        <v>211955</v>
      </c>
      <c r="H34" s="250">
        <v>152449</v>
      </c>
      <c r="I34" s="250">
        <v>54360</v>
      </c>
      <c r="J34" s="250">
        <v>116</v>
      </c>
      <c r="K34" s="406">
        <v>48.9</v>
      </c>
      <c r="M34" s="1026" t="s">
        <v>6</v>
      </c>
      <c r="N34" s="252">
        <v>221.49029692889519</v>
      </c>
      <c r="O34" s="251">
        <v>1449.0308686288586</v>
      </c>
      <c r="P34" s="251">
        <v>112.30987409740942</v>
      </c>
      <c r="Q34" s="251">
        <v>141.23010423336038</v>
      </c>
      <c r="R34" s="251">
        <v>209.01077233469684</v>
      </c>
      <c r="S34" s="251">
        <v>418.90864963204302</v>
      </c>
      <c r="T34" s="251">
        <v>619.63203898687766</v>
      </c>
      <c r="U34" s="251">
        <v>699.11003652451257</v>
      </c>
      <c r="W34" s="1517"/>
      <c r="X34" s="1514"/>
      <c r="Y34" s="1519"/>
      <c r="Z34" s="1519"/>
      <c r="AA34" s="134"/>
      <c r="AB34" s="134"/>
    </row>
    <row r="35" spans="1:33" ht="13.5" customHeight="1">
      <c r="M35" s="915" t="s">
        <v>583</v>
      </c>
      <c r="W35" s="134"/>
      <c r="X35" s="134"/>
      <c r="Y35" s="134"/>
      <c r="Z35" s="134"/>
      <c r="AA35" s="1140"/>
      <c r="AB35" s="1140"/>
      <c r="AC35" s="229"/>
      <c r="AD35" s="229"/>
      <c r="AE35" s="229"/>
      <c r="AF35" s="229"/>
      <c r="AG35" s="134"/>
    </row>
    <row r="36" spans="1:33" ht="13.5" customHeight="1">
      <c r="W36" s="134"/>
      <c r="X36" s="134"/>
      <c r="Y36" s="134"/>
      <c r="Z36" s="134"/>
      <c r="AA36" s="1140"/>
      <c r="AB36" s="1140"/>
      <c r="AC36" s="229"/>
      <c r="AD36" s="229"/>
      <c r="AE36" s="229"/>
      <c r="AF36" s="229"/>
      <c r="AG36" s="134"/>
    </row>
    <row r="37" spans="1:33" ht="13.5" customHeight="1">
      <c r="A37" s="81"/>
      <c r="D37" s="1174"/>
      <c r="E37" s="1174"/>
      <c r="F37" s="1174"/>
      <c r="G37" s="1174"/>
      <c r="W37" s="134"/>
      <c r="X37" s="134"/>
      <c r="Y37" s="134"/>
      <c r="Z37" s="134"/>
      <c r="AA37" s="134"/>
      <c r="AB37" s="134"/>
    </row>
    <row r="38" spans="1:33" ht="13.5" customHeight="1">
      <c r="M38" s="1174"/>
      <c r="N38" s="1167"/>
      <c r="O38" s="134"/>
      <c r="P38" s="1174"/>
      <c r="Q38" s="1167"/>
      <c r="R38" s="134"/>
      <c r="S38" s="1174"/>
      <c r="T38" s="1167"/>
      <c r="U38" s="134"/>
      <c r="V38" s="1174"/>
      <c r="W38" s="1167"/>
      <c r="X38" s="134"/>
    </row>
    <row r="39" spans="1:33" ht="13.5" customHeight="1">
      <c r="A39" s="1305"/>
      <c r="M39" s="1174"/>
      <c r="N39" s="1167"/>
      <c r="O39" s="134"/>
      <c r="P39" s="1174"/>
      <c r="Q39" s="1167"/>
      <c r="R39" s="134"/>
      <c r="S39" s="1174"/>
      <c r="T39" s="1167"/>
      <c r="U39" s="134"/>
      <c r="V39" s="1174"/>
      <c r="W39" s="1167"/>
      <c r="X39" s="134"/>
    </row>
    <row r="40" spans="1:33" ht="13.5" customHeight="1">
      <c r="M40" s="1174"/>
      <c r="N40" s="1167"/>
      <c r="O40" s="134"/>
      <c r="P40" s="1174"/>
      <c r="Q40" s="1167"/>
      <c r="R40" s="134"/>
      <c r="S40" s="1174"/>
      <c r="T40" s="1167"/>
      <c r="U40" s="134"/>
      <c r="V40" s="1174"/>
      <c r="W40" s="1167"/>
      <c r="X40" s="134"/>
    </row>
    <row r="41" spans="1:33" ht="13.5" customHeight="1">
      <c r="M41" s="1174"/>
      <c r="N41" s="1167"/>
      <c r="O41" s="134"/>
      <c r="P41" s="1174"/>
      <c r="Q41" s="1167"/>
      <c r="R41" s="134"/>
      <c r="S41" s="1174"/>
      <c r="T41" s="1167"/>
      <c r="U41" s="134"/>
      <c r="V41" s="1174"/>
      <c r="W41" s="1167"/>
      <c r="X41" s="134"/>
    </row>
    <row r="42" spans="1:33" ht="13.5" customHeight="1">
      <c r="I42" s="134"/>
      <c r="J42" s="134"/>
      <c r="K42" s="1174"/>
      <c r="L42" s="1171"/>
      <c r="M42" s="1313"/>
      <c r="N42" s="1167"/>
      <c r="O42" s="134"/>
      <c r="P42" s="1174"/>
      <c r="Q42" s="1167"/>
      <c r="R42" s="134"/>
      <c r="S42" s="1174"/>
      <c r="T42" s="1167"/>
      <c r="U42" s="134"/>
      <c r="V42" s="1174"/>
      <c r="W42" s="1167"/>
      <c r="X42" s="134"/>
    </row>
    <row r="43" spans="1:33" ht="13.5" customHeight="1">
      <c r="I43" s="1314"/>
      <c r="J43" s="134"/>
      <c r="K43" s="1174"/>
      <c r="L43" s="1171"/>
      <c r="M43" s="1313"/>
      <c r="N43" s="134"/>
    </row>
    <row r="44" spans="1:33" ht="13.5" customHeight="1">
      <c r="I44" s="1314"/>
      <c r="J44" s="134"/>
      <c r="K44" s="1174"/>
      <c r="L44" s="1171"/>
      <c r="M44" s="1313"/>
      <c r="N44" s="134"/>
    </row>
    <row r="45" spans="1:33" ht="13.5" customHeight="1">
      <c r="I45" s="1314"/>
      <c r="J45" s="134"/>
      <c r="K45" s="1174"/>
      <c r="L45" s="1171"/>
      <c r="M45" s="1313"/>
      <c r="N45" s="1311"/>
      <c r="O45" s="1309"/>
      <c r="P45" s="1311"/>
      <c r="Q45" s="1311"/>
      <c r="R45" s="1309"/>
      <c r="S45" s="1311"/>
      <c r="T45" s="1311"/>
      <c r="U45" s="1309"/>
      <c r="V45" s="646"/>
      <c r="W45" s="646"/>
      <c r="X45" s="646"/>
      <c r="Y45" s="646"/>
    </row>
    <row r="46" spans="1:33" ht="13.5" customHeight="1">
      <c r="I46" s="1314"/>
      <c r="J46" s="134"/>
      <c r="K46" s="1174"/>
      <c r="L46" s="1171"/>
      <c r="M46" s="1313"/>
      <c r="N46" s="1311"/>
      <c r="O46" s="1309"/>
      <c r="P46" s="1311"/>
      <c r="Q46" s="1311"/>
      <c r="R46" s="1309"/>
      <c r="S46" s="1311"/>
      <c r="T46" s="1311"/>
      <c r="U46" s="1309"/>
      <c r="V46" s="646"/>
      <c r="W46" s="646"/>
      <c r="X46" s="646"/>
      <c r="Y46" s="646"/>
    </row>
    <row r="47" spans="1:33" ht="13.5" customHeight="1">
      <c r="I47" s="1314"/>
      <c r="J47" s="134"/>
      <c r="K47" s="1174"/>
      <c r="L47" s="1171"/>
      <c r="M47" s="1313"/>
      <c r="N47" s="1311"/>
      <c r="O47" s="1309"/>
      <c r="P47" s="1311"/>
      <c r="Q47" s="1311"/>
      <c r="R47" s="1309"/>
      <c r="S47" s="1311"/>
      <c r="T47" s="1311"/>
      <c r="U47" s="1309"/>
      <c r="V47" s="646"/>
      <c r="W47" s="646"/>
      <c r="X47" s="646"/>
      <c r="Y47" s="646"/>
    </row>
    <row r="48" spans="1:33" ht="13.5" customHeight="1">
      <c r="I48" s="1314"/>
      <c r="J48" s="134"/>
      <c r="K48" s="1174"/>
      <c r="L48" s="1171"/>
      <c r="M48" s="1313"/>
      <c r="N48" s="1311"/>
      <c r="O48" s="1309"/>
      <c r="P48" s="1311"/>
      <c r="Q48" s="1311"/>
      <c r="R48" s="1309"/>
      <c r="S48" s="1311"/>
      <c r="T48" s="1311"/>
      <c r="U48" s="1309"/>
      <c r="V48" s="646"/>
      <c r="W48" s="646"/>
      <c r="X48" s="646"/>
      <c r="Y48" s="646"/>
    </row>
    <row r="49" spans="9:26" ht="13.5" customHeight="1">
      <c r="I49" s="1314"/>
      <c r="J49" s="1174"/>
      <c r="K49" s="1174"/>
      <c r="L49" s="1171"/>
      <c r="M49" s="1313"/>
      <c r="N49" s="1311"/>
      <c r="O49" s="1309"/>
      <c r="P49" s="1311"/>
      <c r="Q49" s="1311"/>
      <c r="R49" s="1309"/>
      <c r="S49" s="1311"/>
      <c r="T49" s="1311"/>
      <c r="U49" s="1309"/>
      <c r="V49" s="646"/>
      <c r="W49" s="646"/>
      <c r="X49" s="646"/>
      <c r="Y49" s="646"/>
    </row>
    <row r="50" spans="9:26" ht="13.5" customHeight="1">
      <c r="I50" s="1314"/>
      <c r="J50" s="1174"/>
      <c r="K50" s="1174"/>
      <c r="L50" s="1171"/>
      <c r="M50" s="1313"/>
      <c r="N50" s="646"/>
      <c r="O50" s="646"/>
      <c r="P50" s="646"/>
      <c r="Q50" s="646"/>
      <c r="R50" s="646"/>
      <c r="S50" s="646"/>
      <c r="T50" s="1310"/>
      <c r="U50" s="646"/>
      <c r="V50" s="646"/>
      <c r="W50" s="646"/>
      <c r="X50" s="646"/>
      <c r="Y50" s="646"/>
    </row>
    <row r="51" spans="9:26" ht="13.5" customHeight="1">
      <c r="I51" s="1314"/>
      <c r="J51" s="1174"/>
      <c r="K51" s="1174"/>
      <c r="L51" s="1171"/>
      <c r="M51" s="1313"/>
      <c r="N51" s="646"/>
      <c r="O51" s="646"/>
      <c r="P51" s="646"/>
      <c r="Q51" s="646"/>
      <c r="R51" s="646"/>
      <c r="S51" s="646"/>
      <c r="T51" s="1310"/>
      <c r="U51" s="646"/>
      <c r="V51" s="646"/>
      <c r="W51" s="646"/>
      <c r="X51" s="646"/>
      <c r="Y51" s="646"/>
    </row>
    <row r="52" spans="9:26" ht="13.5" customHeight="1">
      <c r="I52" s="1314"/>
      <c r="J52" s="1174"/>
      <c r="K52" s="1174"/>
      <c r="L52" s="1171"/>
      <c r="M52" s="1313"/>
      <c r="N52" s="646"/>
      <c r="O52" s="646"/>
      <c r="P52" s="646"/>
      <c r="Q52" s="646"/>
      <c r="R52" s="646"/>
      <c r="S52" s="646"/>
      <c r="T52" s="1310"/>
      <c r="U52" s="646"/>
      <c r="V52" s="646"/>
      <c r="W52" s="646"/>
      <c r="X52" s="646"/>
      <c r="Y52" s="646"/>
    </row>
    <row r="53" spans="9:26" ht="13.5" customHeight="1">
      <c r="I53" s="1314"/>
      <c r="J53" s="1174"/>
      <c r="K53" s="1174"/>
      <c r="L53" s="1171"/>
      <c r="M53" s="1313"/>
      <c r="N53" s="134"/>
      <c r="V53" s="646"/>
      <c r="W53" s="646"/>
      <c r="X53" s="646"/>
      <c r="Y53" s="646"/>
      <c r="Z53" s="646"/>
    </row>
    <row r="54" spans="9:26" ht="13.5" customHeight="1">
      <c r="I54" s="1314"/>
      <c r="J54" s="1174"/>
      <c r="K54" s="1174"/>
      <c r="L54" s="1171"/>
      <c r="M54" s="1313"/>
      <c r="N54" s="134"/>
      <c r="V54" s="646"/>
      <c r="W54" s="646"/>
      <c r="X54" s="646"/>
      <c r="Y54" s="646"/>
      <c r="Z54" s="646"/>
    </row>
    <row r="55" spans="9:26" ht="13.5" customHeight="1">
      <c r="I55" s="1314"/>
      <c r="J55" s="1174"/>
      <c r="K55" s="1174"/>
      <c r="L55" s="1171"/>
      <c r="M55" s="1313"/>
      <c r="N55" s="134"/>
      <c r="V55" s="646"/>
      <c r="W55" s="646"/>
      <c r="X55" s="646"/>
      <c r="Y55" s="646"/>
      <c r="Z55" s="646"/>
    </row>
    <row r="56" spans="9:26" ht="13.5" customHeight="1">
      <c r="I56" s="1314"/>
      <c r="J56" s="1174"/>
      <c r="K56" s="1174"/>
      <c r="L56" s="1171"/>
      <c r="M56" s="1313"/>
      <c r="N56" s="134"/>
      <c r="V56" s="646"/>
      <c r="W56" s="646"/>
      <c r="X56" s="646"/>
      <c r="Y56" s="646"/>
      <c r="Z56" s="646"/>
    </row>
    <row r="57" spans="9:26" ht="13.5" customHeight="1">
      <c r="I57" s="1314"/>
      <c r="J57" s="1174"/>
      <c r="K57" s="1174"/>
      <c r="L57" s="1171"/>
      <c r="M57" s="1313"/>
      <c r="N57" s="134"/>
      <c r="V57" s="646"/>
      <c r="W57" s="646"/>
      <c r="X57" s="646"/>
      <c r="Y57" s="646"/>
      <c r="Z57" s="646"/>
    </row>
    <row r="58" spans="9:26" ht="13.5" customHeight="1">
      <c r="I58" s="1314"/>
      <c r="J58" s="1174"/>
      <c r="K58" s="1174"/>
      <c r="L58" s="1171"/>
      <c r="M58" s="1313"/>
      <c r="N58" s="134"/>
      <c r="V58" s="646"/>
      <c r="W58" s="646"/>
      <c r="X58" s="646"/>
      <c r="Y58" s="646"/>
      <c r="Z58" s="646"/>
    </row>
    <row r="59" spans="9:26" ht="13.5" customHeight="1">
      <c r="I59" s="1314"/>
      <c r="J59" s="1174"/>
      <c r="K59" s="1174"/>
      <c r="L59" s="1171"/>
      <c r="M59" s="1313"/>
      <c r="N59" s="134"/>
      <c r="V59" s="646"/>
      <c r="W59" s="646"/>
      <c r="X59" s="646"/>
      <c r="Y59" s="646"/>
      <c r="Z59" s="646"/>
    </row>
    <row r="60" spans="9:26" ht="13.5" customHeight="1">
      <c r="I60" s="1314"/>
      <c r="J60" s="1174"/>
      <c r="K60" s="1174"/>
      <c r="L60" s="1171"/>
      <c r="M60" s="1313"/>
      <c r="N60" s="134"/>
    </row>
    <row r="61" spans="9:26" ht="13.5" customHeight="1">
      <c r="I61" s="1314"/>
      <c r="J61" s="1174"/>
      <c r="K61" s="1174"/>
      <c r="L61" s="1171"/>
      <c r="M61" s="1313"/>
      <c r="N61" s="134"/>
    </row>
    <row r="62" spans="9:26" ht="13.5" customHeight="1">
      <c r="I62" s="1314"/>
      <c r="J62" s="1174"/>
      <c r="K62" s="1174"/>
      <c r="L62" s="1171"/>
      <c r="M62" s="1313"/>
      <c r="N62" s="134"/>
    </row>
    <row r="63" spans="9:26" ht="13.5" customHeight="1">
      <c r="I63" s="1314"/>
      <c r="J63" s="1174"/>
      <c r="K63" s="1174"/>
      <c r="L63" s="1171"/>
      <c r="M63" s="1313"/>
      <c r="N63" s="134"/>
    </row>
    <row r="64" spans="9:26" ht="13.5" customHeight="1">
      <c r="I64" s="134"/>
      <c r="J64" s="1174"/>
      <c r="K64" s="1167"/>
      <c r="L64" s="134"/>
      <c r="M64" s="1313"/>
      <c r="N64" s="134"/>
    </row>
    <row r="65" spans="10:12" ht="13.5" customHeight="1">
      <c r="J65" s="1174"/>
      <c r="K65" s="1167"/>
      <c r="L65" s="134"/>
    </row>
    <row r="66" spans="10:12" ht="13.5" customHeight="1">
      <c r="J66" s="1174"/>
      <c r="K66" s="1167"/>
      <c r="L66" s="134"/>
    </row>
    <row r="67" spans="10:12" ht="13.5" customHeight="1">
      <c r="J67" s="1174"/>
      <c r="K67" s="1167"/>
      <c r="L67" s="134"/>
    </row>
    <row r="68" spans="10:12" ht="13.5" customHeight="1">
      <c r="J68" s="1174"/>
      <c r="K68" s="1167"/>
      <c r="L68" s="134"/>
    </row>
    <row r="69" spans="10:12" ht="13.5" customHeight="1">
      <c r="J69" s="1174"/>
      <c r="K69" s="1167"/>
      <c r="L69" s="134"/>
    </row>
    <row r="70" spans="10:12" ht="13.5" customHeight="1">
      <c r="J70" s="1174"/>
      <c r="K70" s="1167"/>
      <c r="L70" s="134"/>
    </row>
    <row r="71" spans="10:12" ht="13.5" customHeight="1">
      <c r="J71" s="134"/>
      <c r="K71" s="134"/>
      <c r="L71" s="134"/>
    </row>
    <row r="72" spans="10:12" ht="13.5" customHeight="1">
      <c r="J72" s="134"/>
      <c r="K72" s="134"/>
      <c r="L72" s="134"/>
    </row>
    <row r="73" spans="10:12" ht="13.5" customHeight="1">
      <c r="J73" s="134"/>
      <c r="K73" s="134"/>
      <c r="L73" s="134"/>
    </row>
    <row r="74" spans="10:12" ht="13.5" customHeight="1">
      <c r="J74" s="134"/>
      <c r="K74" s="134"/>
      <c r="L74" s="134"/>
    </row>
  </sheetData>
  <sortState ref="K60:L81">
    <sortCondition descending="1" ref="L60:L81"/>
  </sortState>
  <mergeCells count="5">
    <mergeCell ref="N5:U5"/>
    <mergeCell ref="A5:A6"/>
    <mergeCell ref="K5:K6"/>
    <mergeCell ref="B5:J5"/>
    <mergeCell ref="M5:M6"/>
  </mergeCells>
  <hyperlinks>
    <hyperlink ref="U1" location="Obsah!A1" display="Naspäť na obsah"/>
  </hyperlinks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M46"/>
  <sheetViews>
    <sheetView showGridLines="0" zoomScaleNormal="100" workbookViewId="0"/>
  </sheetViews>
  <sheetFormatPr defaultColWidth="9" defaultRowHeight="13.5" customHeight="1"/>
  <cols>
    <col min="1" max="1" width="6.875" style="2" customWidth="1"/>
    <col min="2" max="5" width="8.25" style="2" customWidth="1"/>
    <col min="6" max="6" width="10.25" style="2" customWidth="1"/>
    <col min="7" max="7" width="9.125" style="2" customWidth="1"/>
    <col min="8" max="8" width="9.875" style="2" customWidth="1"/>
    <col min="9" max="9" width="11.125" style="2" customWidth="1"/>
    <col min="10" max="16384" width="9" style="2"/>
  </cols>
  <sheetData>
    <row r="1" spans="1:13" s="2097" customFormat="1" ht="13.5" customHeight="1">
      <c r="A1" s="2096" t="s">
        <v>1290</v>
      </c>
      <c r="B1" s="2096"/>
      <c r="I1" s="2098" t="s">
        <v>1289</v>
      </c>
    </row>
    <row r="2" spans="1:13" ht="13.5" customHeight="1">
      <c r="A2" s="255" t="s">
        <v>268</v>
      </c>
      <c r="B2" s="254"/>
      <c r="C2" s="254"/>
      <c r="D2" s="254"/>
      <c r="E2" s="254"/>
      <c r="F2" s="254"/>
      <c r="G2" s="254"/>
      <c r="H2" s="254"/>
    </row>
    <row r="3" spans="1:13" ht="13.5" customHeight="1">
      <c r="A3" s="225"/>
      <c r="B3" s="225"/>
      <c r="C3" s="225"/>
      <c r="D3" s="225"/>
      <c r="E3" s="225"/>
      <c r="F3" s="225"/>
      <c r="G3" s="225"/>
      <c r="H3" s="225"/>
    </row>
    <row r="4" spans="1:13" ht="28.5" customHeight="1">
      <c r="A4" s="2146" t="s">
        <v>269</v>
      </c>
      <c r="B4" s="2146" t="s">
        <v>270</v>
      </c>
      <c r="C4" s="2147" t="s">
        <v>115</v>
      </c>
      <c r="D4" s="2148"/>
      <c r="E4" s="2149"/>
      <c r="F4" s="2157" t="s">
        <v>271</v>
      </c>
      <c r="G4" s="2146" t="s">
        <v>226</v>
      </c>
      <c r="H4" s="2146" t="s">
        <v>227</v>
      </c>
      <c r="I4" s="2146"/>
      <c r="L4" s="10"/>
      <c r="M4" s="10"/>
    </row>
    <row r="5" spans="1:13" ht="29.25" customHeight="1">
      <c r="A5" s="2146"/>
      <c r="B5" s="2146"/>
      <c r="C5" s="158" t="s">
        <v>0</v>
      </c>
      <c r="D5" s="158" t="s">
        <v>1</v>
      </c>
      <c r="E5" s="158" t="s">
        <v>2</v>
      </c>
      <c r="F5" s="2158"/>
      <c r="G5" s="2147"/>
      <c r="H5" s="131" t="s">
        <v>3</v>
      </c>
      <c r="I5" s="157" t="s">
        <v>228</v>
      </c>
      <c r="L5" s="512"/>
      <c r="M5" s="10"/>
    </row>
    <row r="6" spans="1:13" ht="13.5" customHeight="1">
      <c r="A6" s="417" t="s">
        <v>272</v>
      </c>
      <c r="B6" s="418" t="s">
        <v>275</v>
      </c>
      <c r="C6" s="419">
        <v>42139</v>
      </c>
      <c r="D6" s="419">
        <v>21082</v>
      </c>
      <c r="E6" s="419">
        <v>21057</v>
      </c>
      <c r="F6" s="420">
        <v>774.33057129274926</v>
      </c>
      <c r="G6" s="446">
        <v>3.8</v>
      </c>
      <c r="H6" s="421">
        <v>2</v>
      </c>
      <c r="I6" s="446">
        <v>4.7461971095659597E-2</v>
      </c>
      <c r="L6" s="1141"/>
      <c r="M6" s="10"/>
    </row>
    <row r="7" spans="1:13" ht="13.5" customHeight="1">
      <c r="A7" s="422" t="s">
        <v>274</v>
      </c>
      <c r="B7" s="423" t="s">
        <v>273</v>
      </c>
      <c r="C7" s="424">
        <v>37866</v>
      </c>
      <c r="D7" s="424">
        <v>3641</v>
      </c>
      <c r="E7" s="424">
        <v>34225</v>
      </c>
      <c r="F7" s="425">
        <v>695.81151457251588</v>
      </c>
      <c r="G7" s="447">
        <v>3.7</v>
      </c>
      <c r="H7" s="427" t="s">
        <v>5</v>
      </c>
      <c r="I7" s="447" t="s">
        <v>5</v>
      </c>
      <c r="L7" s="10"/>
      <c r="M7" s="10"/>
    </row>
    <row r="8" spans="1:13" ht="13.5" customHeight="1">
      <c r="A8" s="422" t="s">
        <v>276</v>
      </c>
      <c r="B8" s="423" t="s">
        <v>638</v>
      </c>
      <c r="C8" s="424">
        <v>34632</v>
      </c>
      <c r="D8" s="424">
        <v>18262</v>
      </c>
      <c r="E8" s="424">
        <v>16370</v>
      </c>
      <c r="F8" s="425">
        <v>636.38473492514049</v>
      </c>
      <c r="G8" s="447">
        <v>8.6999999999999993</v>
      </c>
      <c r="H8" s="427">
        <v>6765</v>
      </c>
      <c r="I8" s="447">
        <v>195.33957033957034</v>
      </c>
    </row>
    <row r="9" spans="1:13" ht="13.5" customHeight="1">
      <c r="A9" s="422" t="s">
        <v>278</v>
      </c>
      <c r="B9" s="423" t="s">
        <v>279</v>
      </c>
      <c r="C9" s="424">
        <v>29423</v>
      </c>
      <c r="D9" s="424" t="s">
        <v>5</v>
      </c>
      <c r="E9" s="424">
        <v>29423</v>
      </c>
      <c r="F9" s="425">
        <v>540.66609077449777</v>
      </c>
      <c r="G9" s="447">
        <v>4.0999999999999996</v>
      </c>
      <c r="H9" s="427" t="s">
        <v>5</v>
      </c>
      <c r="I9" s="447" t="s">
        <v>5</v>
      </c>
    </row>
    <row r="10" spans="1:13" ht="13.5" customHeight="1">
      <c r="A10" s="422" t="s">
        <v>280</v>
      </c>
      <c r="B10" s="423" t="s">
        <v>277</v>
      </c>
      <c r="C10" s="424">
        <v>22077</v>
      </c>
      <c r="D10" s="424">
        <v>11436</v>
      </c>
      <c r="E10" s="424">
        <v>10641</v>
      </c>
      <c r="F10" s="425">
        <v>405.67873044994013</v>
      </c>
      <c r="G10" s="447">
        <v>7</v>
      </c>
      <c r="H10" s="427">
        <v>3559</v>
      </c>
      <c r="I10" s="447">
        <v>161.20849753136747</v>
      </c>
    </row>
    <row r="11" spans="1:13" ht="13.5" customHeight="1">
      <c r="A11" s="422" t="s">
        <v>282</v>
      </c>
      <c r="B11" s="423" t="s">
        <v>281</v>
      </c>
      <c r="C11" s="424">
        <v>19543</v>
      </c>
      <c r="D11" s="424">
        <v>10520</v>
      </c>
      <c r="E11" s="424">
        <v>9023</v>
      </c>
      <c r="F11" s="425">
        <v>359.11489012017842</v>
      </c>
      <c r="G11" s="447">
        <v>6.9</v>
      </c>
      <c r="H11" s="427">
        <v>1325</v>
      </c>
      <c r="I11" s="447">
        <v>67.799211994064365</v>
      </c>
    </row>
    <row r="12" spans="1:13" ht="13.5" customHeight="1">
      <c r="A12" s="422" t="s">
        <v>284</v>
      </c>
      <c r="B12" s="423" t="s">
        <v>504</v>
      </c>
      <c r="C12" s="424">
        <v>16539</v>
      </c>
      <c r="D12" s="424">
        <v>8776</v>
      </c>
      <c r="E12" s="424">
        <v>7763</v>
      </c>
      <c r="F12" s="425">
        <v>303.91450482001898</v>
      </c>
      <c r="G12" s="447">
        <v>8.3000000000000007</v>
      </c>
      <c r="H12" s="427">
        <v>3772</v>
      </c>
      <c r="I12" s="447">
        <v>228.06699316766429</v>
      </c>
    </row>
    <row r="13" spans="1:13" ht="13.5" customHeight="1">
      <c r="A13" s="422" t="s">
        <v>286</v>
      </c>
      <c r="B13" s="423" t="s">
        <v>291</v>
      </c>
      <c r="C13" s="424">
        <v>13676</v>
      </c>
      <c r="D13" s="424">
        <v>9009</v>
      </c>
      <c r="E13" s="424">
        <v>4667</v>
      </c>
      <c r="F13" s="425">
        <v>251.30508301097888</v>
      </c>
      <c r="G13" s="447">
        <v>3.6</v>
      </c>
      <c r="H13" s="427">
        <v>639</v>
      </c>
      <c r="I13" s="447">
        <v>46.724188359169347</v>
      </c>
    </row>
    <row r="14" spans="1:13" ht="13.5" customHeight="1">
      <c r="A14" s="422" t="s">
        <v>288</v>
      </c>
      <c r="B14" s="423" t="s">
        <v>295</v>
      </c>
      <c r="C14" s="424">
        <v>12738</v>
      </c>
      <c r="D14" s="424">
        <v>4592</v>
      </c>
      <c r="E14" s="424">
        <v>8146</v>
      </c>
      <c r="F14" s="425">
        <v>234.06874432537651</v>
      </c>
      <c r="G14" s="447">
        <v>7.5</v>
      </c>
      <c r="H14" s="427">
        <v>375</v>
      </c>
      <c r="I14" s="447">
        <v>29.439472444653791</v>
      </c>
    </row>
    <row r="15" spans="1:13" ht="13.5" customHeight="1">
      <c r="A15" s="422" t="s">
        <v>290</v>
      </c>
      <c r="B15" s="423" t="s">
        <v>293</v>
      </c>
      <c r="C15" s="424">
        <v>12318</v>
      </c>
      <c r="D15" s="424">
        <v>7067</v>
      </c>
      <c r="E15" s="424">
        <v>5251</v>
      </c>
      <c r="F15" s="425">
        <v>226.35098073480827</v>
      </c>
      <c r="G15" s="447">
        <v>7.9</v>
      </c>
      <c r="H15" s="427">
        <v>2288</v>
      </c>
      <c r="I15" s="447">
        <v>185.74443903231045</v>
      </c>
    </row>
    <row r="16" spans="1:13" ht="13.5" customHeight="1">
      <c r="A16" s="422" t="s">
        <v>292</v>
      </c>
      <c r="B16" s="423" t="s">
        <v>285</v>
      </c>
      <c r="C16" s="424">
        <v>11741</v>
      </c>
      <c r="D16" s="424">
        <v>6162</v>
      </c>
      <c r="E16" s="424">
        <v>5579</v>
      </c>
      <c r="F16" s="425">
        <v>215.74824361157525</v>
      </c>
      <c r="G16" s="447">
        <v>3.7</v>
      </c>
      <c r="H16" s="427">
        <v>189</v>
      </c>
      <c r="I16" s="447">
        <v>16.097436334213441</v>
      </c>
    </row>
    <row r="17" spans="1:9" ht="13.5" customHeight="1">
      <c r="A17" s="422" t="s">
        <v>294</v>
      </c>
      <c r="B17" s="423" t="s">
        <v>283</v>
      </c>
      <c r="C17" s="424">
        <v>11651</v>
      </c>
      <c r="D17" s="424">
        <v>7872</v>
      </c>
      <c r="E17" s="424">
        <v>3779</v>
      </c>
      <c r="F17" s="425">
        <v>214.09443712788206</v>
      </c>
      <c r="G17" s="447">
        <v>4.3</v>
      </c>
      <c r="H17" s="427">
        <v>243</v>
      </c>
      <c r="I17" s="447">
        <v>20.856578834434814</v>
      </c>
    </row>
    <row r="18" spans="1:9" ht="13.5" customHeight="1">
      <c r="A18" s="422" t="s">
        <v>296</v>
      </c>
      <c r="B18" s="423" t="s">
        <v>289</v>
      </c>
      <c r="C18" s="424">
        <v>11625</v>
      </c>
      <c r="D18" s="424">
        <v>4389</v>
      </c>
      <c r="E18" s="424">
        <v>7236</v>
      </c>
      <c r="F18" s="425">
        <v>213.61667081037069</v>
      </c>
      <c r="G18" s="447">
        <v>3.8</v>
      </c>
      <c r="H18" s="427">
        <v>69</v>
      </c>
      <c r="I18" s="447">
        <v>5.935483870967742</v>
      </c>
    </row>
    <row r="19" spans="1:9" ht="13.5" customHeight="1">
      <c r="A19" s="422" t="s">
        <v>298</v>
      </c>
      <c r="B19" s="423" t="s">
        <v>328</v>
      </c>
      <c r="C19" s="424">
        <v>11440</v>
      </c>
      <c r="D19" s="424">
        <v>6589</v>
      </c>
      <c r="E19" s="424">
        <v>4851</v>
      </c>
      <c r="F19" s="425">
        <v>210.21717970500134</v>
      </c>
      <c r="G19" s="447">
        <v>9.1999999999999993</v>
      </c>
      <c r="H19" s="427">
        <v>3589</v>
      </c>
      <c r="I19" s="447">
        <v>313.72377622377621</v>
      </c>
    </row>
    <row r="20" spans="1:9" ht="13.5" customHeight="1">
      <c r="A20" s="422" t="s">
        <v>300</v>
      </c>
      <c r="B20" s="423" t="s">
        <v>119</v>
      </c>
      <c r="C20" s="424">
        <v>10020</v>
      </c>
      <c r="D20" s="424">
        <v>7510</v>
      </c>
      <c r="E20" s="424">
        <v>2510</v>
      </c>
      <c r="F20" s="425">
        <v>184.12378851784209</v>
      </c>
      <c r="G20" s="447">
        <v>26.9</v>
      </c>
      <c r="H20" s="427">
        <v>24</v>
      </c>
      <c r="I20" s="447">
        <v>2.3952095808383231</v>
      </c>
    </row>
    <row r="21" spans="1:9" ht="13.5" customHeight="1">
      <c r="A21" s="422" t="s">
        <v>302</v>
      </c>
      <c r="B21" s="423" t="s">
        <v>304</v>
      </c>
      <c r="C21" s="424">
        <v>9837</v>
      </c>
      <c r="D21" s="424">
        <v>6573</v>
      </c>
      <c r="E21" s="424">
        <v>3264</v>
      </c>
      <c r="F21" s="425">
        <v>180.76104866766593</v>
      </c>
      <c r="G21" s="447">
        <v>5.4</v>
      </c>
      <c r="H21" s="427">
        <v>227</v>
      </c>
      <c r="I21" s="447">
        <v>23.07614109992884</v>
      </c>
    </row>
    <row r="22" spans="1:9" ht="13.5" customHeight="1">
      <c r="A22" s="422" t="s">
        <v>303</v>
      </c>
      <c r="B22" s="423" t="s">
        <v>297</v>
      </c>
      <c r="C22" s="424">
        <v>8919</v>
      </c>
      <c r="D22" s="424">
        <v>5737</v>
      </c>
      <c r="E22" s="424">
        <v>3182</v>
      </c>
      <c r="F22" s="425">
        <v>163.89222253399535</v>
      </c>
      <c r="G22" s="447">
        <v>4.5</v>
      </c>
      <c r="H22" s="427">
        <v>345</v>
      </c>
      <c r="I22" s="447">
        <v>38.681466532122435</v>
      </c>
    </row>
    <row r="23" spans="1:9" ht="13.5" customHeight="1">
      <c r="A23" s="422" t="s">
        <v>305</v>
      </c>
      <c r="B23" s="423" t="s">
        <v>308</v>
      </c>
      <c r="C23" s="424">
        <v>7424</v>
      </c>
      <c r="D23" s="424" t="s">
        <v>5</v>
      </c>
      <c r="E23" s="424">
        <v>7424</v>
      </c>
      <c r="F23" s="425">
        <v>136.42065927709177</v>
      </c>
      <c r="G23" s="447">
        <v>5.0999999999999996</v>
      </c>
      <c r="H23" s="427">
        <v>1</v>
      </c>
      <c r="I23" s="447">
        <v>0.13469827586206895</v>
      </c>
    </row>
    <row r="24" spans="1:9" ht="13.5" customHeight="1">
      <c r="A24" s="422" t="s">
        <v>307</v>
      </c>
      <c r="B24" s="423" t="s">
        <v>322</v>
      </c>
      <c r="C24" s="424">
        <v>7232</v>
      </c>
      <c r="D24" s="424">
        <v>4076</v>
      </c>
      <c r="E24" s="424">
        <v>3156</v>
      </c>
      <c r="F24" s="425">
        <v>132.89253877854631</v>
      </c>
      <c r="G24" s="447">
        <v>5.0999999999999996</v>
      </c>
      <c r="H24" s="427">
        <v>355</v>
      </c>
      <c r="I24" s="447">
        <v>49.087389380530979</v>
      </c>
    </row>
    <row r="25" spans="1:9" ht="13.5" customHeight="1">
      <c r="A25" s="422" t="s">
        <v>309</v>
      </c>
      <c r="B25" s="423" t="s">
        <v>287</v>
      </c>
      <c r="C25" s="424">
        <v>7054</v>
      </c>
      <c r="D25" s="424">
        <v>2533</v>
      </c>
      <c r="E25" s="424">
        <v>4521</v>
      </c>
      <c r="F25" s="425">
        <v>129.6216770663531</v>
      </c>
      <c r="G25" s="447">
        <v>7.1</v>
      </c>
      <c r="H25" s="427">
        <v>21</v>
      </c>
      <c r="I25" s="447">
        <v>2.977034306776297</v>
      </c>
    </row>
    <row r="26" spans="1:9" ht="13.5" customHeight="1">
      <c r="A26" s="422" t="s">
        <v>310</v>
      </c>
      <c r="B26" s="423" t="s">
        <v>301</v>
      </c>
      <c r="C26" s="424">
        <v>6811</v>
      </c>
      <c r="D26" s="424">
        <v>3068</v>
      </c>
      <c r="E26" s="424">
        <v>3743</v>
      </c>
      <c r="F26" s="425">
        <v>125.15639956038149</v>
      </c>
      <c r="G26" s="447">
        <v>7</v>
      </c>
      <c r="H26" s="427">
        <v>6</v>
      </c>
      <c r="I26" s="447">
        <v>0.88092791073263843</v>
      </c>
    </row>
    <row r="27" spans="1:9" ht="13.5" customHeight="1">
      <c r="A27" s="422" t="s">
        <v>311</v>
      </c>
      <c r="B27" s="423" t="s">
        <v>318</v>
      </c>
      <c r="C27" s="424">
        <v>6725</v>
      </c>
      <c r="D27" s="424">
        <v>3313</v>
      </c>
      <c r="E27" s="424">
        <v>3412</v>
      </c>
      <c r="F27" s="425">
        <v>123.57609558707465</v>
      </c>
      <c r="G27" s="447">
        <v>4.5999999999999996</v>
      </c>
      <c r="H27" s="427">
        <v>12</v>
      </c>
      <c r="I27" s="447">
        <v>1.7843866171003717</v>
      </c>
    </row>
    <row r="28" spans="1:9" ht="13.5" customHeight="1">
      <c r="A28" s="422" t="s">
        <v>313</v>
      </c>
      <c r="B28" s="423" t="s">
        <v>316</v>
      </c>
      <c r="C28" s="424">
        <v>6682</v>
      </c>
      <c r="D28" s="424">
        <v>3676</v>
      </c>
      <c r="E28" s="424">
        <v>3006</v>
      </c>
      <c r="F28" s="425">
        <v>122.78594360042125</v>
      </c>
      <c r="G28" s="447">
        <v>8.1999999999999993</v>
      </c>
      <c r="H28" s="427">
        <v>254</v>
      </c>
      <c r="I28" s="447">
        <v>38.012571086501048</v>
      </c>
    </row>
    <row r="29" spans="1:9" ht="13.5" customHeight="1">
      <c r="A29" s="422" t="s">
        <v>315</v>
      </c>
      <c r="B29" s="423" t="s">
        <v>324</v>
      </c>
      <c r="C29" s="424">
        <v>6509</v>
      </c>
      <c r="D29" s="424">
        <v>4258</v>
      </c>
      <c r="E29" s="424">
        <v>2251</v>
      </c>
      <c r="F29" s="425">
        <v>119.60696002621098</v>
      </c>
      <c r="G29" s="447">
        <v>6.9</v>
      </c>
      <c r="H29" s="427">
        <v>636</v>
      </c>
      <c r="I29" s="447">
        <v>97.71086188354586</v>
      </c>
    </row>
    <row r="30" spans="1:9" ht="13.5" customHeight="1">
      <c r="A30" s="422" t="s">
        <v>317</v>
      </c>
      <c r="B30" s="423" t="s">
        <v>306</v>
      </c>
      <c r="C30" s="424">
        <v>5834</v>
      </c>
      <c r="D30" s="424">
        <v>2561</v>
      </c>
      <c r="E30" s="424">
        <v>3273</v>
      </c>
      <c r="F30" s="425">
        <v>107.20341139851205</v>
      </c>
      <c r="G30" s="447">
        <v>6.5</v>
      </c>
      <c r="H30" s="427">
        <v>2</v>
      </c>
      <c r="I30" s="447">
        <v>0.34281796366129585</v>
      </c>
    </row>
    <row r="31" spans="1:9" ht="13.5" customHeight="1">
      <c r="A31" s="422" t="s">
        <v>319</v>
      </c>
      <c r="B31" s="423" t="s">
        <v>314</v>
      </c>
      <c r="C31" s="424">
        <v>5809</v>
      </c>
      <c r="D31" s="424">
        <v>5120</v>
      </c>
      <c r="E31" s="424">
        <v>689</v>
      </c>
      <c r="F31" s="425">
        <v>106.74402070859728</v>
      </c>
      <c r="G31" s="447">
        <v>2.4</v>
      </c>
      <c r="H31" s="427">
        <v>19</v>
      </c>
      <c r="I31" s="447">
        <v>3.270786710277156</v>
      </c>
    </row>
    <row r="32" spans="1:9" ht="13.5" customHeight="1">
      <c r="A32" s="422" t="s">
        <v>321</v>
      </c>
      <c r="B32" s="423" t="s">
        <v>320</v>
      </c>
      <c r="C32" s="424">
        <v>5727</v>
      </c>
      <c r="D32" s="424">
        <v>2405</v>
      </c>
      <c r="E32" s="424">
        <v>3322</v>
      </c>
      <c r="F32" s="425">
        <v>105.23721924567681</v>
      </c>
      <c r="G32" s="447">
        <v>5</v>
      </c>
      <c r="H32" s="427">
        <v>163</v>
      </c>
      <c r="I32" s="447">
        <v>28.461672778068799</v>
      </c>
    </row>
    <row r="33" spans="1:9" ht="13.5" customHeight="1">
      <c r="A33" s="428" t="s">
        <v>323</v>
      </c>
      <c r="B33" s="423" t="s">
        <v>312</v>
      </c>
      <c r="C33" s="424">
        <v>5710</v>
      </c>
      <c r="D33" s="424">
        <v>3362</v>
      </c>
      <c r="E33" s="424">
        <v>2348</v>
      </c>
      <c r="F33" s="425">
        <v>104.92483357653477</v>
      </c>
      <c r="G33" s="447">
        <v>5.3</v>
      </c>
      <c r="H33" s="427">
        <v>41</v>
      </c>
      <c r="I33" s="447">
        <v>7.1803852889667246</v>
      </c>
    </row>
    <row r="34" spans="1:9" ht="13.5" customHeight="1">
      <c r="A34" s="428" t="s">
        <v>325</v>
      </c>
      <c r="B34" s="423" t="s">
        <v>340</v>
      </c>
      <c r="C34" s="424">
        <v>5661</v>
      </c>
      <c r="D34" s="424">
        <v>68</v>
      </c>
      <c r="E34" s="424">
        <v>5593</v>
      </c>
      <c r="F34" s="425">
        <v>104.02442782430181</v>
      </c>
      <c r="G34" s="447">
        <v>5.8</v>
      </c>
      <c r="H34" s="427">
        <v>273</v>
      </c>
      <c r="I34" s="447">
        <v>48.224695283518813</v>
      </c>
    </row>
    <row r="35" spans="1:9" ht="13.5" customHeight="1">
      <c r="A35" s="428" t="s">
        <v>327</v>
      </c>
      <c r="B35" s="423" t="s">
        <v>330</v>
      </c>
      <c r="C35" s="424">
        <v>5630</v>
      </c>
      <c r="D35" s="424">
        <v>3167</v>
      </c>
      <c r="E35" s="424">
        <v>2463</v>
      </c>
      <c r="F35" s="425">
        <v>103.45478336880748</v>
      </c>
      <c r="G35" s="447">
        <v>4.2</v>
      </c>
      <c r="H35" s="427">
        <v>378</v>
      </c>
      <c r="I35" s="447">
        <v>67.140319715808161</v>
      </c>
    </row>
    <row r="36" spans="1:9" ht="13.5" customHeight="1">
      <c r="A36" s="429" t="s">
        <v>329</v>
      </c>
      <c r="B36" s="423" t="s">
        <v>502</v>
      </c>
      <c r="C36" s="216">
        <v>5628</v>
      </c>
      <c r="D36" s="216">
        <v>3062</v>
      </c>
      <c r="E36" s="216">
        <v>2566</v>
      </c>
      <c r="F36" s="425">
        <v>103.4180321136143</v>
      </c>
      <c r="G36" s="217">
        <v>3.4</v>
      </c>
      <c r="H36" s="216">
        <v>8</v>
      </c>
      <c r="I36" s="217">
        <v>1.4214641080312722</v>
      </c>
    </row>
    <row r="37" spans="1:9" ht="13.5" customHeight="1">
      <c r="A37" s="429" t="s">
        <v>331</v>
      </c>
      <c r="B37" s="423" t="s">
        <v>326</v>
      </c>
      <c r="C37" s="216">
        <v>5324</v>
      </c>
      <c r="D37" s="216">
        <v>2594</v>
      </c>
      <c r="E37" s="216">
        <v>2730</v>
      </c>
      <c r="F37" s="425">
        <v>97.831841324250632</v>
      </c>
      <c r="G37" s="217">
        <v>4.9000000000000004</v>
      </c>
      <c r="H37" s="216">
        <v>318</v>
      </c>
      <c r="I37" s="217">
        <v>59.72952667167543</v>
      </c>
    </row>
    <row r="38" spans="1:9" ht="13.5" customHeight="1">
      <c r="A38" s="422" t="s">
        <v>333</v>
      </c>
      <c r="B38" s="423" t="s">
        <v>503</v>
      </c>
      <c r="C38" s="216">
        <v>5213</v>
      </c>
      <c r="D38" s="216">
        <v>2590</v>
      </c>
      <c r="E38" s="216">
        <v>2623</v>
      </c>
      <c r="F38" s="425">
        <v>95.792146661029022</v>
      </c>
      <c r="G38" s="217">
        <v>12.1</v>
      </c>
      <c r="H38" s="216">
        <v>80</v>
      </c>
      <c r="I38" s="217">
        <v>15.346249760214848</v>
      </c>
    </row>
    <row r="39" spans="1:9" ht="13.5" customHeight="1">
      <c r="A39" s="422" t="s">
        <v>334</v>
      </c>
      <c r="B39" s="423" t="s">
        <v>637</v>
      </c>
      <c r="C39" s="216">
        <v>5127</v>
      </c>
      <c r="D39" s="216">
        <v>2484</v>
      </c>
      <c r="E39" s="216">
        <v>2643</v>
      </c>
      <c r="F39" s="425">
        <v>94.211842687722196</v>
      </c>
      <c r="G39" s="217">
        <v>6.1</v>
      </c>
      <c r="H39" s="216">
        <v>334</v>
      </c>
      <c r="I39" s="217">
        <v>65.145309147649698</v>
      </c>
    </row>
    <row r="40" spans="1:9" ht="13.5" customHeight="1">
      <c r="A40" s="422" t="s">
        <v>335</v>
      </c>
      <c r="B40" s="423" t="s">
        <v>332</v>
      </c>
      <c r="C40" s="216">
        <v>5079</v>
      </c>
      <c r="D40" s="216">
        <v>3039</v>
      </c>
      <c r="E40" s="216">
        <v>2040</v>
      </c>
      <c r="F40" s="425">
        <v>93.329812563085824</v>
      </c>
      <c r="G40" s="217">
        <v>3.8</v>
      </c>
      <c r="H40" s="216">
        <v>84</v>
      </c>
      <c r="I40" s="217">
        <v>16.538688718251624</v>
      </c>
    </row>
    <row r="41" spans="1:9" ht="13.5" customHeight="1">
      <c r="A41" s="422" t="s">
        <v>336</v>
      </c>
      <c r="B41" s="423" t="s">
        <v>639</v>
      </c>
      <c r="C41" s="216">
        <v>4991</v>
      </c>
      <c r="D41" s="216">
        <v>3071</v>
      </c>
      <c r="E41" s="216">
        <v>1920</v>
      </c>
      <c r="F41" s="425">
        <v>91.712757334585817</v>
      </c>
      <c r="G41" s="217">
        <v>6</v>
      </c>
      <c r="H41" s="216">
        <v>141</v>
      </c>
      <c r="I41" s="217">
        <v>28.250851532758965</v>
      </c>
    </row>
    <row r="42" spans="1:9" ht="13.5" customHeight="1">
      <c r="A42" s="422" t="s">
        <v>337</v>
      </c>
      <c r="B42" s="423" t="s">
        <v>456</v>
      </c>
      <c r="C42" s="216">
        <v>4974</v>
      </c>
      <c r="D42" s="216">
        <v>2186</v>
      </c>
      <c r="E42" s="216">
        <v>2788</v>
      </c>
      <c r="F42" s="425">
        <v>91.400371665443771</v>
      </c>
      <c r="G42" s="217">
        <v>2.5</v>
      </c>
      <c r="H42" s="216">
        <v>2</v>
      </c>
      <c r="I42" s="217">
        <v>0.40209087253719339</v>
      </c>
    </row>
    <row r="43" spans="1:9" ht="13.5" customHeight="1">
      <c r="A43" s="422" t="s">
        <v>338</v>
      </c>
      <c r="B43" s="423" t="s">
        <v>299</v>
      </c>
      <c r="C43" s="216">
        <v>4971</v>
      </c>
      <c r="D43" s="216">
        <v>1751</v>
      </c>
      <c r="E43" s="216">
        <v>3220</v>
      </c>
      <c r="F43" s="425">
        <v>91.345244782653992</v>
      </c>
      <c r="G43" s="217">
        <v>6.5</v>
      </c>
      <c r="H43" s="216">
        <v>2</v>
      </c>
      <c r="I43" s="217">
        <v>0.40233353450010056</v>
      </c>
    </row>
    <row r="44" spans="1:9" ht="13.5" customHeight="1">
      <c r="A44" s="422" t="s">
        <v>339</v>
      </c>
      <c r="B44" s="423" t="s">
        <v>636</v>
      </c>
      <c r="C44" s="216">
        <v>4895</v>
      </c>
      <c r="D44" s="216">
        <v>3153</v>
      </c>
      <c r="E44" s="216">
        <v>1742</v>
      </c>
      <c r="F44" s="425">
        <v>89.948697085313071</v>
      </c>
      <c r="G44" s="217">
        <v>5.3</v>
      </c>
      <c r="H44" s="216">
        <v>155</v>
      </c>
      <c r="I44" s="217">
        <v>31.664964249233915</v>
      </c>
    </row>
    <row r="45" spans="1:9" ht="13.5" customHeight="1">
      <c r="A45" s="431" t="s">
        <v>341</v>
      </c>
      <c r="B45" s="432" t="s">
        <v>640</v>
      </c>
      <c r="C45" s="218">
        <v>4817</v>
      </c>
      <c r="D45" s="218" t="s">
        <v>5</v>
      </c>
      <c r="E45" s="218">
        <v>4817</v>
      </c>
      <c r="F45" s="433">
        <v>88.515398132778984</v>
      </c>
      <c r="G45" s="237">
        <v>4.5</v>
      </c>
      <c r="H45" s="218" t="s">
        <v>5</v>
      </c>
      <c r="I45" s="237" t="s">
        <v>5</v>
      </c>
    </row>
    <row r="46" spans="1:9" ht="13.5" customHeight="1">
      <c r="A46" s="915" t="s">
        <v>583</v>
      </c>
    </row>
  </sheetData>
  <sortState ref="A53:G1675">
    <sortCondition descending="1" ref="C53:C1675"/>
  </sortState>
  <mergeCells count="6">
    <mergeCell ref="H4:I4"/>
    <mergeCell ref="A4:A5"/>
    <mergeCell ref="B4:B5"/>
    <mergeCell ref="C4:E4"/>
    <mergeCell ref="F4:F5"/>
    <mergeCell ref="G4:G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I140"/>
  <sheetViews>
    <sheetView showGridLines="0" zoomScaleNormal="100" workbookViewId="0"/>
  </sheetViews>
  <sheetFormatPr defaultColWidth="9" defaultRowHeight="13.5" customHeight="1"/>
  <cols>
    <col min="1" max="1" width="16.25" style="232" customWidth="1"/>
    <col min="2" max="4" width="7.625" style="232" customWidth="1"/>
    <col min="5" max="7" width="8.25" style="232" customWidth="1"/>
    <col min="8" max="8" width="9.625" style="232" customWidth="1"/>
    <col min="9" max="9" width="10.5" style="232" customWidth="1"/>
    <col min="10" max="11" width="9" style="232"/>
    <col min="12" max="12" width="21.875" style="232" customWidth="1"/>
    <col min="13" max="16384" width="9" style="232"/>
  </cols>
  <sheetData>
    <row r="1" spans="1:9" s="2097" customFormat="1" ht="13.5" customHeight="1">
      <c r="A1" s="2096" t="s">
        <v>1290</v>
      </c>
      <c r="B1" s="2096"/>
      <c r="I1" s="2098" t="s">
        <v>1289</v>
      </c>
    </row>
    <row r="2" spans="1:9" ht="13.5" customHeight="1">
      <c r="A2" s="231" t="s">
        <v>1304</v>
      </c>
    </row>
    <row r="3" spans="1:9" ht="13.5" customHeight="1">
      <c r="A3" s="213"/>
      <c r="B3" s="213"/>
      <c r="C3" s="213"/>
      <c r="D3" s="213"/>
      <c r="E3" s="213"/>
      <c r="F3" s="213"/>
      <c r="G3" s="213"/>
      <c r="H3" s="213"/>
      <c r="I3" s="213"/>
    </row>
    <row r="4" spans="1:9" ht="13.5" customHeight="1">
      <c r="A4" s="2157" t="s">
        <v>536</v>
      </c>
      <c r="B4" s="2146" t="s">
        <v>115</v>
      </c>
      <c r="C4" s="2146"/>
      <c r="D4" s="2146"/>
      <c r="E4" s="2146" t="s">
        <v>342</v>
      </c>
      <c r="F4" s="2146"/>
      <c r="G4" s="2146"/>
      <c r="H4" s="2157" t="s">
        <v>226</v>
      </c>
      <c r="I4" s="2157" t="s">
        <v>227</v>
      </c>
    </row>
    <row r="5" spans="1:9" ht="36.75" customHeight="1">
      <c r="A5" s="2159"/>
      <c r="B5" s="408" t="s">
        <v>0</v>
      </c>
      <c r="C5" s="187" t="s">
        <v>1</v>
      </c>
      <c r="D5" s="187" t="s">
        <v>2</v>
      </c>
      <c r="E5" s="1075" t="s">
        <v>0</v>
      </c>
      <c r="F5" s="1075" t="s">
        <v>1</v>
      </c>
      <c r="G5" s="1075" t="s">
        <v>2</v>
      </c>
      <c r="H5" s="2159"/>
      <c r="I5" s="2159"/>
    </row>
    <row r="6" spans="1:9" ht="12">
      <c r="A6" s="436" t="s">
        <v>4</v>
      </c>
      <c r="B6" s="448">
        <v>942376</v>
      </c>
      <c r="C6" s="448">
        <v>425944</v>
      </c>
      <c r="D6" s="448">
        <v>516432</v>
      </c>
      <c r="E6" s="1078">
        <v>173.16750431965065</v>
      </c>
      <c r="F6" s="1078">
        <v>160.03068785235567</v>
      </c>
      <c r="G6" s="1078">
        <v>185.74342129043754</v>
      </c>
      <c r="H6" s="1077">
        <v>6.5297577612333084</v>
      </c>
      <c r="I6" s="448">
        <v>42411</v>
      </c>
    </row>
    <row r="7" spans="1:9" ht="13.5" customHeight="1">
      <c r="A7" s="437" t="s">
        <v>343</v>
      </c>
      <c r="B7" s="430">
        <v>103598</v>
      </c>
      <c r="C7" s="430">
        <v>43972</v>
      </c>
      <c r="D7" s="430">
        <v>59626</v>
      </c>
      <c r="E7" s="438">
        <v>143.56199995704145</v>
      </c>
      <c r="F7" s="438">
        <v>126.61045230153051</v>
      </c>
      <c r="G7" s="438">
        <v>159.28981310308714</v>
      </c>
      <c r="H7" s="426">
        <v>6.4755014575570957</v>
      </c>
      <c r="I7" s="430">
        <v>4379</v>
      </c>
    </row>
    <row r="8" spans="1:9" ht="13.5" customHeight="1">
      <c r="A8" s="439" t="s">
        <v>344</v>
      </c>
      <c r="B8" s="430">
        <v>85819</v>
      </c>
      <c r="C8" s="430">
        <v>38778</v>
      </c>
      <c r="D8" s="430">
        <v>47041</v>
      </c>
      <c r="E8" s="438">
        <v>151.71695671543634</v>
      </c>
      <c r="F8" s="438">
        <v>139.85948410179469</v>
      </c>
      <c r="G8" s="438">
        <v>163.11705064010985</v>
      </c>
      <c r="H8" s="426">
        <v>6.2021463778417365</v>
      </c>
      <c r="I8" s="430">
        <v>4252</v>
      </c>
    </row>
    <row r="9" spans="1:9" ht="13.5" customHeight="1">
      <c r="A9" s="439" t="s">
        <v>345</v>
      </c>
      <c r="B9" s="430">
        <v>105914</v>
      </c>
      <c r="C9" s="430">
        <v>50253</v>
      </c>
      <c r="D9" s="430">
        <v>55661</v>
      </c>
      <c r="E9" s="438">
        <v>184.01216856344411</v>
      </c>
      <c r="F9" s="438">
        <v>177.76779428983795</v>
      </c>
      <c r="G9" s="438">
        <v>190.03900748568162</v>
      </c>
      <c r="H9" s="426">
        <v>6.3921955548841511</v>
      </c>
      <c r="I9" s="430">
        <v>5000</v>
      </c>
    </row>
    <row r="10" spans="1:9" ht="13.5" customHeight="1">
      <c r="A10" s="439" t="s">
        <v>346</v>
      </c>
      <c r="B10" s="430">
        <v>109994</v>
      </c>
      <c r="C10" s="430">
        <v>49376</v>
      </c>
      <c r="D10" s="430">
        <v>60618</v>
      </c>
      <c r="E10" s="438">
        <v>162.77959846002099</v>
      </c>
      <c r="F10" s="438">
        <v>149.83560143171655</v>
      </c>
      <c r="G10" s="438">
        <v>175.10088419909357</v>
      </c>
      <c r="H10" s="426">
        <v>6.5503572922159394</v>
      </c>
      <c r="I10" s="430">
        <v>5659</v>
      </c>
    </row>
    <row r="11" spans="1:9" ht="13.5" customHeight="1">
      <c r="A11" s="439" t="s">
        <v>347</v>
      </c>
      <c r="B11" s="430">
        <v>137347</v>
      </c>
      <c r="C11" s="430">
        <v>61689</v>
      </c>
      <c r="D11" s="430">
        <v>75658</v>
      </c>
      <c r="E11" s="438">
        <v>198.88961132051975</v>
      </c>
      <c r="F11" s="438">
        <v>181.36062361548218</v>
      </c>
      <c r="G11" s="438">
        <v>215.90446987716291</v>
      </c>
      <c r="H11" s="426">
        <v>6.1180950439398023</v>
      </c>
      <c r="I11" s="430">
        <v>5205</v>
      </c>
    </row>
    <row r="12" spans="1:9" ht="13.5" customHeight="1">
      <c r="A12" s="439" t="s">
        <v>348</v>
      </c>
      <c r="B12" s="430">
        <v>106732</v>
      </c>
      <c r="C12" s="430">
        <v>49168</v>
      </c>
      <c r="D12" s="430">
        <v>57564</v>
      </c>
      <c r="E12" s="438">
        <v>171.23875028377483</v>
      </c>
      <c r="F12" s="438">
        <v>162.22886517662118</v>
      </c>
      <c r="G12" s="438">
        <v>179.76643853904636</v>
      </c>
      <c r="H12" s="426">
        <v>7.0934490124798559</v>
      </c>
      <c r="I12" s="430">
        <v>5487</v>
      </c>
    </row>
    <row r="13" spans="1:9" ht="13.5" customHeight="1">
      <c r="A13" s="439" t="s">
        <v>349</v>
      </c>
      <c r="B13" s="430">
        <v>150938</v>
      </c>
      <c r="C13" s="430">
        <v>68066</v>
      </c>
      <c r="D13" s="430">
        <v>82872</v>
      </c>
      <c r="E13" s="438">
        <v>186.73650924044964</v>
      </c>
      <c r="F13" s="438">
        <v>170.20691345243765</v>
      </c>
      <c r="G13" s="438">
        <v>202.92243368817989</v>
      </c>
      <c r="H13" s="426">
        <v>6.450019213186871</v>
      </c>
      <c r="I13" s="430">
        <v>6116</v>
      </c>
    </row>
    <row r="14" spans="1:9" ht="13.5" customHeight="1">
      <c r="A14" s="439" t="s">
        <v>350</v>
      </c>
      <c r="B14" s="430">
        <v>139564</v>
      </c>
      <c r="C14" s="430">
        <v>63328</v>
      </c>
      <c r="D14" s="430">
        <v>76236</v>
      </c>
      <c r="E14" s="438">
        <v>178.64146267785557</v>
      </c>
      <c r="F14" s="438">
        <v>165.89931770342824</v>
      </c>
      <c r="G14" s="438">
        <v>190.81587829593281</v>
      </c>
      <c r="H14" s="426">
        <v>6.9352125189877043</v>
      </c>
      <c r="I14" s="430">
        <v>6267</v>
      </c>
    </row>
    <row r="15" spans="1:9" ht="24">
      <c r="A15" s="2095" t="s">
        <v>543</v>
      </c>
      <c r="B15" s="430">
        <v>173</v>
      </c>
      <c r="C15" s="430">
        <v>100</v>
      </c>
      <c r="D15" s="430">
        <v>73</v>
      </c>
      <c r="E15" s="217" t="s">
        <v>130</v>
      </c>
      <c r="F15" s="217" t="s">
        <v>130</v>
      </c>
      <c r="G15" s="217" t="s">
        <v>130</v>
      </c>
      <c r="H15" s="426">
        <v>12.699421965317919</v>
      </c>
      <c r="I15" s="430">
        <v>2</v>
      </c>
    </row>
    <row r="16" spans="1:9" s="213" customFormat="1" ht="13.5" customHeight="1">
      <c r="A16" s="440" t="s">
        <v>351</v>
      </c>
      <c r="B16" s="442">
        <v>2297</v>
      </c>
      <c r="C16" s="442">
        <v>1214</v>
      </c>
      <c r="D16" s="442">
        <v>1083</v>
      </c>
      <c r="E16" s="237" t="s">
        <v>130</v>
      </c>
      <c r="F16" s="237" t="s">
        <v>130</v>
      </c>
      <c r="G16" s="237" t="s">
        <v>130</v>
      </c>
      <c r="H16" s="441">
        <v>5.1358293426208101</v>
      </c>
      <c r="I16" s="442">
        <v>44</v>
      </c>
    </row>
    <row r="17" spans="1:8" s="213" customFormat="1" ht="13.5" customHeight="1">
      <c r="A17" s="915" t="s">
        <v>583</v>
      </c>
      <c r="E17" s="434"/>
      <c r="F17" s="256"/>
      <c r="G17" s="435"/>
      <c r="H17" s="214"/>
    </row>
    <row r="18" spans="1:8" s="213" customFormat="1" ht="13.5" customHeight="1"/>
    <row r="19" spans="1:8" s="213" customFormat="1" ht="13.5" customHeight="1"/>
    <row r="20" spans="1:8" s="213" customFormat="1" ht="13.5" customHeight="1"/>
    <row r="21" spans="1:8" s="213" customFormat="1" ht="13.5" customHeight="1"/>
    <row r="22" spans="1:8" s="213" customFormat="1" ht="13.5" customHeight="1"/>
    <row r="23" spans="1:8" s="213" customFormat="1" ht="13.5" customHeight="1"/>
    <row r="24" spans="1:8" s="213" customFormat="1" ht="13.5" customHeight="1"/>
    <row r="25" spans="1:8" s="213" customFormat="1" ht="13.5" customHeight="1"/>
    <row r="26" spans="1:8" s="213" customFormat="1" ht="13.5" customHeight="1"/>
    <row r="27" spans="1:8" s="213" customFormat="1" ht="13.5" customHeight="1"/>
    <row r="28" spans="1:8" s="213" customFormat="1" ht="13.5" customHeight="1"/>
    <row r="29" spans="1:8" s="213" customFormat="1" ht="13.5" customHeight="1"/>
    <row r="30" spans="1:8" s="213" customFormat="1" ht="13.5" customHeight="1"/>
    <row r="31" spans="1:8" s="213" customFormat="1" ht="13.5" customHeight="1"/>
    <row r="32" spans="1:8" s="213" customFormat="1" ht="13.5" customHeight="1"/>
    <row r="33" s="213" customFormat="1" ht="13.5" customHeight="1"/>
    <row r="34" s="213" customFormat="1" ht="13.5" customHeight="1"/>
    <row r="35" s="213" customFormat="1" ht="13.5" customHeight="1"/>
    <row r="36" s="213" customFormat="1" ht="13.5" customHeight="1"/>
    <row r="37" s="213" customFormat="1" ht="13.5" customHeight="1"/>
    <row r="38" s="213" customFormat="1" ht="13.5" customHeight="1"/>
    <row r="39" s="213" customFormat="1" ht="13.5" customHeight="1"/>
    <row r="40" s="213" customFormat="1" ht="13.5" customHeight="1"/>
    <row r="41" s="213" customFormat="1" ht="13.5" customHeight="1"/>
    <row r="42" s="213" customFormat="1" ht="13.5" customHeight="1"/>
    <row r="43" s="213" customFormat="1" ht="13.5" customHeight="1"/>
    <row r="44" s="213" customFormat="1" ht="13.5" customHeight="1"/>
    <row r="45" s="213" customFormat="1" ht="13.5" customHeight="1"/>
    <row r="46" s="213" customFormat="1" ht="13.5" customHeight="1"/>
    <row r="47" s="213" customFormat="1" ht="13.5" customHeight="1"/>
    <row r="48" s="213" customFormat="1" ht="13.5" customHeight="1"/>
    <row r="49" s="213" customFormat="1" ht="13.5" customHeight="1"/>
    <row r="50" s="213" customFormat="1" ht="13.5" customHeight="1"/>
    <row r="51" s="213" customFormat="1" ht="13.5" customHeight="1"/>
    <row r="52" s="213" customFormat="1" ht="13.5" customHeight="1"/>
    <row r="53" s="213" customFormat="1" ht="13.5" customHeight="1"/>
    <row r="54" s="213" customFormat="1" ht="13.5" customHeight="1"/>
    <row r="55" s="213" customFormat="1" ht="13.5" customHeight="1"/>
    <row r="56" s="213" customFormat="1" ht="13.5" customHeight="1"/>
    <row r="57" s="213" customFormat="1" ht="13.5" customHeight="1"/>
    <row r="58" s="213" customFormat="1" ht="13.5" customHeight="1"/>
    <row r="59" s="213" customFormat="1" ht="13.5" customHeight="1"/>
    <row r="60" s="213" customFormat="1" ht="13.5" customHeight="1"/>
    <row r="61" s="213" customFormat="1" ht="13.5" customHeight="1"/>
    <row r="62" s="213" customFormat="1" ht="13.5" customHeight="1"/>
    <row r="63" s="213" customFormat="1" ht="13.5" customHeight="1"/>
    <row r="64" s="213" customFormat="1" ht="13.5" customHeight="1"/>
    <row r="65" s="213" customFormat="1" ht="13.5" customHeight="1"/>
    <row r="66" s="213" customFormat="1" ht="13.5" customHeight="1"/>
    <row r="67" s="213" customFormat="1" ht="13.5" customHeight="1"/>
    <row r="68" s="213" customFormat="1" ht="13.5" customHeight="1"/>
    <row r="69" s="213" customFormat="1" ht="13.5" customHeight="1"/>
    <row r="70" s="213" customFormat="1" ht="13.5" customHeight="1"/>
    <row r="71" s="213" customFormat="1" ht="13.5" customHeight="1"/>
    <row r="72" s="213" customFormat="1" ht="13.5" customHeight="1"/>
    <row r="73" s="213" customFormat="1" ht="13.5" customHeight="1"/>
    <row r="74" s="213" customFormat="1" ht="13.5" customHeight="1"/>
    <row r="75" s="213" customFormat="1" ht="13.5" customHeight="1"/>
    <row r="76" s="213" customFormat="1" ht="13.5" customHeight="1"/>
    <row r="77" s="213" customFormat="1" ht="13.5" customHeight="1"/>
    <row r="78" s="213" customFormat="1" ht="13.5" customHeight="1"/>
    <row r="79" s="213" customFormat="1" ht="13.5" customHeight="1"/>
    <row r="80" s="213" customFormat="1" ht="13.5" customHeight="1"/>
    <row r="81" s="213" customFormat="1" ht="13.5" customHeight="1"/>
    <row r="82" s="213" customFormat="1" ht="13.5" customHeight="1"/>
    <row r="83" s="213" customFormat="1" ht="13.5" customHeight="1"/>
    <row r="84" s="213" customFormat="1" ht="13.5" customHeight="1"/>
    <row r="85" s="213" customFormat="1" ht="13.5" customHeight="1"/>
    <row r="86" s="213" customFormat="1" ht="13.5" customHeight="1"/>
    <row r="87" s="213" customFormat="1" ht="13.5" customHeight="1"/>
    <row r="88" s="213" customFormat="1" ht="13.5" customHeight="1"/>
    <row r="89" s="213" customFormat="1" ht="13.5" customHeight="1"/>
    <row r="90" s="213" customFormat="1" ht="13.5" customHeight="1"/>
    <row r="91" s="213" customFormat="1" ht="13.5" customHeight="1"/>
    <row r="92" s="213" customFormat="1" ht="13.5" customHeight="1"/>
    <row r="93" s="213" customFormat="1" ht="13.5" customHeight="1"/>
    <row r="94" s="213" customFormat="1" ht="13.5" customHeight="1"/>
    <row r="95" s="213" customFormat="1" ht="13.5" customHeight="1"/>
    <row r="96" s="213" customFormat="1" ht="13.5" customHeight="1"/>
    <row r="97" s="213" customFormat="1" ht="13.5" customHeight="1"/>
    <row r="98" s="213" customFormat="1" ht="13.5" customHeight="1"/>
    <row r="99" s="213" customFormat="1" ht="13.5" customHeight="1"/>
    <row r="100" s="213" customFormat="1" ht="13.5" customHeight="1"/>
    <row r="101" s="213" customFormat="1" ht="13.5" customHeight="1"/>
    <row r="102" s="213" customFormat="1" ht="13.5" customHeight="1"/>
    <row r="103" s="213" customFormat="1" ht="13.5" customHeight="1"/>
    <row r="104" s="213" customFormat="1" ht="13.5" customHeight="1"/>
    <row r="105" s="213" customFormat="1" ht="13.5" customHeight="1"/>
    <row r="106" s="213" customFormat="1" ht="13.5" customHeight="1"/>
    <row r="107" s="213" customFormat="1" ht="13.5" customHeight="1"/>
    <row r="108" s="213" customFormat="1" ht="13.5" customHeight="1"/>
    <row r="109" s="213" customFormat="1" ht="13.5" customHeight="1"/>
    <row r="110" s="213" customFormat="1" ht="13.5" customHeight="1"/>
    <row r="111" s="213" customFormat="1" ht="13.5" customHeight="1"/>
    <row r="112" s="213" customFormat="1" ht="13.5" customHeight="1"/>
    <row r="113" s="213" customFormat="1" ht="13.5" customHeight="1"/>
    <row r="114" s="213" customFormat="1" ht="13.5" customHeight="1"/>
    <row r="115" s="213" customFormat="1" ht="13.5" customHeight="1"/>
    <row r="116" s="213" customFormat="1" ht="13.5" customHeight="1"/>
    <row r="117" s="213" customFormat="1" ht="13.5" customHeight="1"/>
    <row r="118" s="213" customFormat="1" ht="13.5" customHeight="1"/>
    <row r="119" s="213" customFormat="1" ht="13.5" customHeight="1"/>
    <row r="120" s="213" customFormat="1" ht="13.5" customHeight="1"/>
    <row r="121" s="213" customFormat="1" ht="13.5" customHeight="1"/>
    <row r="122" s="213" customFormat="1" ht="13.5" customHeight="1"/>
    <row r="123" s="213" customFormat="1" ht="13.5" customHeight="1"/>
    <row r="124" s="213" customFormat="1" ht="13.5" customHeight="1"/>
    <row r="125" s="213" customFormat="1" ht="13.5" customHeight="1"/>
    <row r="126" s="213" customFormat="1" ht="13.5" customHeight="1"/>
    <row r="127" s="213" customFormat="1" ht="13.5" customHeight="1"/>
    <row r="128" s="213" customFormat="1" ht="13.5" customHeight="1"/>
    <row r="129" s="213" customFormat="1" ht="13.5" customHeight="1"/>
    <row r="130" s="213" customFormat="1" ht="13.5" customHeight="1"/>
    <row r="131" s="213" customFormat="1" ht="13.5" customHeight="1"/>
    <row r="132" s="213" customFormat="1" ht="13.5" customHeight="1"/>
    <row r="133" s="213" customFormat="1" ht="13.5" customHeight="1"/>
    <row r="134" s="213" customFormat="1" ht="13.5" customHeight="1"/>
    <row r="135" s="213" customFormat="1" ht="13.5" customHeight="1"/>
    <row r="136" s="213" customFormat="1" ht="13.5" customHeight="1"/>
    <row r="137" s="213" customFormat="1" ht="13.5" customHeight="1"/>
    <row r="138" s="213" customFormat="1" ht="13.5" customHeight="1"/>
    <row r="139" s="213" customFormat="1" ht="13.5" customHeight="1"/>
    <row r="140" s="213" customFormat="1" ht="13.5" customHeight="1"/>
  </sheetData>
  <mergeCells count="5">
    <mergeCell ref="A4:A5"/>
    <mergeCell ref="B4:D4"/>
    <mergeCell ref="E4:G4"/>
    <mergeCell ref="H4:H5"/>
    <mergeCell ref="I4:I5"/>
  </mergeCells>
  <hyperlinks>
    <hyperlink ref="I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R29"/>
  <sheetViews>
    <sheetView showGridLines="0" zoomScaleNormal="100" workbookViewId="0"/>
  </sheetViews>
  <sheetFormatPr defaultColWidth="8" defaultRowHeight="13.5" customHeight="1"/>
  <cols>
    <col min="1" max="11" width="8" style="213"/>
    <col min="12" max="12" width="8.875" style="213" bestFit="1" customWidth="1"/>
    <col min="13" max="13" width="10.625" style="213" customWidth="1"/>
    <col min="14" max="14" width="11.125" style="213" customWidth="1"/>
    <col min="15" max="15" width="10.375" style="213" customWidth="1"/>
    <col min="16" max="16" width="10.25" style="213" customWidth="1"/>
    <col min="17" max="17" width="12" style="213" customWidth="1"/>
    <col min="18" max="16384" width="8" style="213"/>
  </cols>
  <sheetData>
    <row r="1" spans="1:17" s="2097" customFormat="1" ht="13.5" customHeight="1">
      <c r="A1" s="2096" t="s">
        <v>1290</v>
      </c>
      <c r="B1" s="2096"/>
      <c r="L1" s="2139" t="s">
        <v>1289</v>
      </c>
    </row>
    <row r="2" spans="1:17" s="2121" customFormat="1" ht="12.75">
      <c r="A2" s="2120"/>
      <c r="B2" s="2120"/>
      <c r="C2" s="2120"/>
      <c r="D2" s="2120"/>
      <c r="E2" s="2120"/>
      <c r="F2" s="2120"/>
      <c r="G2" s="2120"/>
      <c r="H2" s="2120"/>
      <c r="I2" s="2120"/>
      <c r="J2" s="2120"/>
    </row>
    <row r="3" spans="1:17" ht="13.5" customHeight="1">
      <c r="A3" s="239"/>
      <c r="M3" s="233"/>
      <c r="N3" s="443"/>
    </row>
    <row r="4" spans="1:17" ht="13.5" customHeight="1">
      <c r="L4" s="213" t="s">
        <v>1227</v>
      </c>
      <c r="M4" s="233"/>
    </row>
    <row r="5" spans="1:17" ht="14.25" customHeight="1">
      <c r="L5" s="2160" t="s">
        <v>12</v>
      </c>
      <c r="M5" s="2161" t="s">
        <v>1228</v>
      </c>
      <c r="N5" s="2161" t="s">
        <v>648</v>
      </c>
      <c r="O5" s="2146" t="s">
        <v>1226</v>
      </c>
      <c r="P5" s="2146" t="s">
        <v>756</v>
      </c>
      <c r="Q5" s="2146" t="s">
        <v>647</v>
      </c>
    </row>
    <row r="6" spans="1:17" ht="34.5" customHeight="1">
      <c r="L6" s="2160"/>
      <c r="M6" s="2158"/>
      <c r="N6" s="2158"/>
      <c r="O6" s="2146"/>
      <c r="P6" s="2146"/>
      <c r="Q6" s="2146"/>
    </row>
    <row r="7" spans="1:17" ht="13.5" customHeight="1">
      <c r="L7" s="2004">
        <v>2012</v>
      </c>
      <c r="M7" s="2005">
        <v>1160749</v>
      </c>
      <c r="N7" s="2006">
        <v>21465.225011044684</v>
      </c>
      <c r="O7" s="1181">
        <v>28420</v>
      </c>
      <c r="P7" s="2007">
        <f t="shared" ref="P7:P16" si="0">O7/M7*100</f>
        <v>2.4484190811277893</v>
      </c>
      <c r="Q7" s="2007">
        <v>6.9</v>
      </c>
    </row>
    <row r="8" spans="1:17" ht="13.5" customHeight="1">
      <c r="L8" s="2008">
        <v>2013</v>
      </c>
      <c r="M8" s="2009">
        <v>1165115</v>
      </c>
      <c r="N8" s="1977">
        <v>21522.825104590142</v>
      </c>
      <c r="O8" s="2009">
        <v>27788</v>
      </c>
      <c r="P8" s="1978">
        <f t="shared" si="0"/>
        <v>2.3850006222561722</v>
      </c>
      <c r="Q8" s="1978">
        <v>6.7</v>
      </c>
    </row>
    <row r="9" spans="1:17" ht="13.5" customHeight="1">
      <c r="L9" s="2008">
        <v>2014</v>
      </c>
      <c r="M9" s="2009">
        <v>1184486</v>
      </c>
      <c r="N9" s="1977">
        <v>21859.433965920289</v>
      </c>
      <c r="O9" s="2009">
        <v>27660</v>
      </c>
      <c r="P9" s="1978">
        <f t="shared" si="0"/>
        <v>2.335190116219187</v>
      </c>
      <c r="Q9" s="1978">
        <v>6.7</v>
      </c>
    </row>
    <row r="10" spans="1:17" ht="13.5" customHeight="1">
      <c r="L10" s="2008">
        <v>2015</v>
      </c>
      <c r="M10" s="2009">
        <v>1203154</v>
      </c>
      <c r="N10" s="1977">
        <v>22182.858679997542</v>
      </c>
      <c r="O10" s="2009">
        <v>28891</v>
      </c>
      <c r="P10" s="1978">
        <f t="shared" si="0"/>
        <v>2.4012719901193034</v>
      </c>
      <c r="Q10" s="1978">
        <v>6.6</v>
      </c>
    </row>
    <row r="11" spans="1:17" ht="13.5" customHeight="1">
      <c r="L11" s="2008">
        <v>2016</v>
      </c>
      <c r="M11" s="2009">
        <v>1213445</v>
      </c>
      <c r="N11" s="1977">
        <v>22343.771794105745</v>
      </c>
      <c r="O11" s="2009">
        <v>28885</v>
      </c>
      <c r="P11" s="1978">
        <f t="shared" si="0"/>
        <v>2.3804127916798867</v>
      </c>
      <c r="Q11" s="1978">
        <v>6.6</v>
      </c>
    </row>
    <row r="12" spans="1:17" ht="13.5" customHeight="1">
      <c r="L12" s="2010">
        <v>2017</v>
      </c>
      <c r="M12" s="2009">
        <v>1204737</v>
      </c>
      <c r="N12" s="1977">
        <v>22149.029692889519</v>
      </c>
      <c r="O12" s="2009">
        <v>29991</v>
      </c>
      <c r="P12" s="1978">
        <f t="shared" si="0"/>
        <v>2.4894230026968542</v>
      </c>
      <c r="Q12" s="1978">
        <v>6.5</v>
      </c>
    </row>
    <row r="13" spans="1:17" ht="13.5" customHeight="1">
      <c r="L13" s="2010">
        <v>2018</v>
      </c>
      <c r="M13" s="2009">
        <v>1189662</v>
      </c>
      <c r="N13" s="1977">
        <v>21841.603203219227</v>
      </c>
      <c r="O13" s="2009">
        <v>30463</v>
      </c>
      <c r="P13" s="1978">
        <f t="shared" si="0"/>
        <v>2.56064327514874</v>
      </c>
      <c r="Q13" s="1978">
        <v>6.3984644377982987</v>
      </c>
    </row>
    <row r="14" spans="1:17" ht="13.5" customHeight="1">
      <c r="L14" s="2010">
        <v>2019</v>
      </c>
      <c r="M14" s="2009">
        <v>1180474</v>
      </c>
      <c r="N14" s="1977">
        <v>21643.604398634652</v>
      </c>
      <c r="O14" s="2009">
        <v>29868</v>
      </c>
      <c r="P14" s="1978">
        <f t="shared" si="0"/>
        <v>2.5301700842204062</v>
      </c>
      <c r="Q14" s="1978">
        <v>6.4127189586555913</v>
      </c>
    </row>
    <row r="15" spans="1:17" ht="13.5" customHeight="1">
      <c r="L15" s="2010">
        <v>2020</v>
      </c>
      <c r="M15" s="2011">
        <v>978498</v>
      </c>
      <c r="N15" s="1977">
        <v>17925.059724369356</v>
      </c>
      <c r="O15" s="2009">
        <v>31247</v>
      </c>
      <c r="P15" s="1978">
        <f t="shared" si="0"/>
        <v>3.1933637064153428</v>
      </c>
      <c r="Q15" s="1978">
        <v>6.5</v>
      </c>
    </row>
    <row r="16" spans="1:17" ht="13.5" customHeight="1">
      <c r="L16" s="1138">
        <v>2021</v>
      </c>
      <c r="M16" s="900">
        <v>942376</v>
      </c>
      <c r="N16" s="1145">
        <v>17316.750431965065</v>
      </c>
      <c r="O16" s="1144">
        <v>42411</v>
      </c>
      <c r="P16" s="1163">
        <f t="shared" si="0"/>
        <v>4.5004329482075098</v>
      </c>
      <c r="Q16" s="1163">
        <v>6.5</v>
      </c>
    </row>
    <row r="17" spans="1:18" ht="13.5" customHeight="1">
      <c r="L17" s="244"/>
      <c r="M17" s="244"/>
      <c r="N17" s="214"/>
      <c r="O17" s="214"/>
      <c r="P17" s="214"/>
      <c r="Q17" s="214"/>
      <c r="R17" s="214"/>
    </row>
    <row r="18" spans="1:18" ht="13.5" customHeight="1">
      <c r="L18" s="2002"/>
      <c r="M18" s="214"/>
      <c r="N18" s="214"/>
      <c r="O18" s="214"/>
      <c r="P18" s="214"/>
      <c r="Q18" s="214"/>
      <c r="R18" s="214"/>
    </row>
    <row r="19" spans="1:18" ht="13.5" customHeight="1">
      <c r="L19" s="2002"/>
      <c r="M19" s="214"/>
      <c r="N19" s="1076"/>
      <c r="O19" s="214"/>
      <c r="P19" s="214"/>
      <c r="Q19" s="214"/>
      <c r="R19" s="214"/>
    </row>
    <row r="20" spans="1:18" ht="13.5" customHeight="1">
      <c r="L20" s="2002"/>
      <c r="M20" s="214"/>
      <c r="N20" s="1076"/>
      <c r="O20" s="214"/>
      <c r="P20" s="214"/>
      <c r="Q20" s="214"/>
      <c r="R20" s="214"/>
    </row>
    <row r="21" spans="1:18" ht="13.5" customHeight="1">
      <c r="L21" s="2002"/>
      <c r="M21" s="214"/>
      <c r="N21" s="1076"/>
      <c r="O21" s="214"/>
      <c r="P21" s="214"/>
      <c r="Q21" s="214"/>
      <c r="R21" s="214"/>
    </row>
    <row r="22" spans="1:18" ht="13.5" customHeight="1">
      <c r="L22" s="2002"/>
      <c r="M22" s="214"/>
      <c r="N22" s="1076"/>
      <c r="O22" s="214"/>
      <c r="P22" s="214"/>
      <c r="Q22" s="214"/>
      <c r="R22" s="214"/>
    </row>
    <row r="23" spans="1:18" ht="13.5" customHeight="1">
      <c r="L23" s="2003"/>
      <c r="M23" s="214"/>
      <c r="N23" s="1076"/>
      <c r="O23" s="214"/>
      <c r="P23" s="214"/>
      <c r="Q23" s="214"/>
      <c r="R23" s="214"/>
    </row>
    <row r="24" spans="1:18" ht="13.5" customHeight="1">
      <c r="A24" s="747"/>
      <c r="L24" s="2003"/>
      <c r="M24" s="214"/>
      <c r="N24" s="1076"/>
      <c r="O24" s="214"/>
      <c r="P24" s="214"/>
      <c r="Q24" s="214"/>
      <c r="R24" s="214"/>
    </row>
    <row r="25" spans="1:18" ht="13.5" customHeight="1">
      <c r="L25" s="2003"/>
      <c r="M25" s="214"/>
      <c r="N25" s="1076"/>
      <c r="O25" s="214"/>
      <c r="P25" s="214"/>
      <c r="Q25" s="214"/>
      <c r="R25" s="214"/>
    </row>
    <row r="26" spans="1:18" ht="13.5" customHeight="1">
      <c r="L26" s="2003"/>
      <c r="M26" s="214"/>
      <c r="N26" s="1076"/>
      <c r="O26" s="214"/>
      <c r="P26" s="214"/>
      <c r="Q26" s="214"/>
      <c r="R26" s="214"/>
    </row>
    <row r="27" spans="1:18" ht="13.5" customHeight="1">
      <c r="L27" s="2003"/>
      <c r="M27" s="214"/>
      <c r="N27" s="1076"/>
      <c r="O27" s="214"/>
      <c r="P27" s="214"/>
      <c r="Q27" s="214"/>
      <c r="R27" s="214"/>
    </row>
    <row r="28" spans="1:18" ht="13.5" customHeight="1">
      <c r="L28" s="214"/>
      <c r="M28" s="214"/>
      <c r="N28" s="214"/>
      <c r="O28" s="214"/>
      <c r="P28" s="214"/>
      <c r="Q28" s="214"/>
      <c r="R28" s="214"/>
    </row>
    <row r="29" spans="1:18" ht="13.5" customHeight="1">
      <c r="M29" s="1139"/>
    </row>
  </sheetData>
  <mergeCells count="6">
    <mergeCell ref="P5:P6"/>
    <mergeCell ref="Q5:Q6"/>
    <mergeCell ref="L5:L6"/>
    <mergeCell ref="M5:M6"/>
    <mergeCell ref="O5:O6"/>
    <mergeCell ref="N5:N6"/>
  </mergeCells>
  <hyperlinks>
    <hyperlink ref="L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X42"/>
  <sheetViews>
    <sheetView showGridLines="0" zoomScaleNormal="100" workbookViewId="0"/>
  </sheetViews>
  <sheetFormatPr defaultColWidth="8" defaultRowHeight="13.5" customHeight="1"/>
  <cols>
    <col min="1" max="10" width="8" style="213"/>
    <col min="11" max="11" width="5.5" style="236" customWidth="1"/>
    <col min="12" max="12" width="8.625" style="213" customWidth="1"/>
    <col min="13" max="13" width="38.5" style="213" customWidth="1"/>
    <col min="14" max="14" width="12.875" style="213" customWidth="1"/>
    <col min="15" max="17" width="12.375" style="213" customWidth="1"/>
    <col min="18" max="18" width="16.625" style="213" customWidth="1"/>
    <col min="19" max="19" width="15.25" style="213" customWidth="1"/>
    <col min="20" max="20" width="11.125" style="213" customWidth="1"/>
    <col min="21" max="21" width="9.125" style="213" customWidth="1"/>
    <col min="22" max="22" width="10.375" style="213" customWidth="1"/>
    <col min="23" max="23" width="10.25" style="213" customWidth="1"/>
    <col min="24" max="16384" width="8" style="213"/>
  </cols>
  <sheetData>
    <row r="1" spans="1:24" s="2097" customFormat="1" ht="13.5" customHeight="1">
      <c r="A1" s="2096" t="s">
        <v>1290</v>
      </c>
      <c r="B1" s="2096"/>
      <c r="L1" s="2139" t="s">
        <v>1289</v>
      </c>
    </row>
    <row r="2" spans="1:24" ht="13.5" customHeight="1">
      <c r="A2" s="1539"/>
      <c r="L2" s="214"/>
      <c r="M2" s="1146"/>
      <c r="N2" s="1146"/>
      <c r="O2" s="1146"/>
      <c r="P2" s="1146"/>
      <c r="Q2" s="1146"/>
      <c r="R2" s="1146"/>
      <c r="S2" s="1146"/>
    </row>
    <row r="3" spans="1:24" ht="13.5" customHeight="1">
      <c r="R3" s="214"/>
      <c r="S3" s="214"/>
    </row>
    <row r="4" spans="1:24" ht="13.5" customHeight="1">
      <c r="L4" s="213" t="s">
        <v>578</v>
      </c>
      <c r="R4" s="214"/>
      <c r="S4" s="214"/>
    </row>
    <row r="5" spans="1:24" ht="34.5" customHeight="1">
      <c r="L5" s="1544" t="s">
        <v>646</v>
      </c>
      <c r="M5" s="1543" t="s">
        <v>224</v>
      </c>
      <c r="N5" s="1994" t="s">
        <v>648</v>
      </c>
      <c r="O5" s="1994" t="s">
        <v>649</v>
      </c>
      <c r="R5" s="214"/>
      <c r="S5" s="214"/>
    </row>
    <row r="6" spans="1:24" ht="13.5" customHeight="1">
      <c r="L6" s="1160" t="s">
        <v>237</v>
      </c>
      <c r="M6" s="1159" t="s">
        <v>1229</v>
      </c>
      <c r="N6" s="1156">
        <v>2529.8277781054762</v>
      </c>
      <c r="O6" s="1161">
        <v>64.428028734755543</v>
      </c>
      <c r="P6" s="1164"/>
      <c r="R6" s="243"/>
      <c r="S6" s="243"/>
    </row>
    <row r="7" spans="1:24" ht="13.5" customHeight="1">
      <c r="L7" s="1975" t="s">
        <v>230</v>
      </c>
      <c r="M7" s="1976" t="s">
        <v>1230</v>
      </c>
      <c r="N7" s="1977">
        <v>1757.8860384002842</v>
      </c>
      <c r="O7" s="1978">
        <v>45.64935607961197</v>
      </c>
      <c r="P7" s="1164"/>
    </row>
    <row r="8" spans="1:24" ht="13.5" customHeight="1">
      <c r="L8" s="1975" t="s">
        <v>238</v>
      </c>
      <c r="M8" s="1976" t="s">
        <v>1231</v>
      </c>
      <c r="N8" s="1977">
        <v>1690.0983481964597</v>
      </c>
      <c r="O8" s="1978">
        <v>149.98640935036696</v>
      </c>
      <c r="P8" s="1164"/>
    </row>
    <row r="9" spans="1:24" s="243" customFormat="1" ht="24">
      <c r="L9" s="1975" t="s">
        <v>249</v>
      </c>
      <c r="M9" s="1976" t="s">
        <v>1232</v>
      </c>
      <c r="N9" s="1977">
        <v>1552.8324100499246</v>
      </c>
      <c r="O9" s="1978">
        <v>0.23667238624933434</v>
      </c>
      <c r="P9" s="1164"/>
      <c r="Q9" s="213"/>
      <c r="R9" s="213"/>
      <c r="S9" s="213"/>
    </row>
    <row r="10" spans="1:24" ht="13.5" customHeight="1">
      <c r="L10" s="1975" t="s">
        <v>239</v>
      </c>
      <c r="M10" s="1976" t="s">
        <v>1233</v>
      </c>
      <c r="N10" s="1977">
        <v>1530.7265300512258</v>
      </c>
      <c r="O10" s="1978">
        <v>30.887613742767279</v>
      </c>
      <c r="P10" s="1164"/>
    </row>
    <row r="11" spans="1:24" ht="12">
      <c r="L11" s="1975" t="s">
        <v>243</v>
      </c>
      <c r="M11" s="1979" t="s">
        <v>1234</v>
      </c>
      <c r="N11" s="1977">
        <v>1436.624941129083</v>
      </c>
      <c r="O11" s="1978">
        <v>3.8372494595873677E-2</v>
      </c>
      <c r="P11" s="1164"/>
    </row>
    <row r="12" spans="1:24" ht="24">
      <c r="L12" s="1975" t="s">
        <v>247</v>
      </c>
      <c r="M12" s="1976" t="s">
        <v>1235</v>
      </c>
      <c r="N12" s="1977">
        <v>1281.3141366826958</v>
      </c>
      <c r="O12" s="1978">
        <v>14.972249709589985</v>
      </c>
      <c r="P12" s="1164"/>
    </row>
    <row r="13" spans="1:24" ht="24">
      <c r="L13" s="1975" t="s">
        <v>241</v>
      </c>
      <c r="M13" s="1976" t="s">
        <v>1236</v>
      </c>
      <c r="N13" s="1977">
        <v>790.20711353620391</v>
      </c>
      <c r="O13" s="1978">
        <v>1.7673185591702905</v>
      </c>
      <c r="P13" s="1164"/>
      <c r="R13" s="243"/>
      <c r="S13" s="243"/>
    </row>
    <row r="14" spans="1:24" ht="13.5" customHeight="1">
      <c r="L14" s="1975" t="s">
        <v>242</v>
      </c>
      <c r="M14" s="1979" t="s">
        <v>1237</v>
      </c>
      <c r="N14" s="1977">
        <v>758.76641471843675</v>
      </c>
      <c r="O14" s="1978">
        <v>25.138041267073525</v>
      </c>
      <c r="P14" s="1164"/>
      <c r="R14" s="257"/>
      <c r="S14" s="257"/>
      <c r="T14" s="214"/>
      <c r="U14" s="214"/>
      <c r="V14" s="214"/>
      <c r="W14" s="214"/>
      <c r="X14" s="214"/>
    </row>
    <row r="15" spans="1:24" ht="13.5" customHeight="1">
      <c r="L15" s="1975" t="s">
        <v>233</v>
      </c>
      <c r="M15" s="1979" t="s">
        <v>1238</v>
      </c>
      <c r="N15" s="1977">
        <v>726.22317824487391</v>
      </c>
      <c r="O15" s="1978">
        <v>4.579843627438577</v>
      </c>
      <c r="P15" s="1164"/>
      <c r="R15" s="244"/>
      <c r="S15" s="244"/>
      <c r="T15" s="244"/>
      <c r="U15" s="214"/>
      <c r="V15" s="214"/>
      <c r="W15" s="214"/>
      <c r="X15" s="214"/>
    </row>
    <row r="16" spans="1:24" s="243" customFormat="1" ht="24">
      <c r="L16" s="1975" t="s">
        <v>246</v>
      </c>
      <c r="M16" s="1976" t="s">
        <v>1239</v>
      </c>
      <c r="N16" s="1977">
        <v>573.94435235192418</v>
      </c>
      <c r="O16" s="1978">
        <v>78.08798104629571</v>
      </c>
      <c r="P16" s="1164"/>
      <c r="Q16" s="213"/>
      <c r="R16" s="1168"/>
      <c r="S16" s="1168"/>
      <c r="T16" s="1168"/>
      <c r="U16" s="1168"/>
      <c r="V16" s="1168"/>
      <c r="W16" s="257"/>
      <c r="X16" s="257"/>
    </row>
    <row r="17" spans="12:24" s="243" customFormat="1" ht="13.5" customHeight="1">
      <c r="L17" s="1975" t="s">
        <v>234</v>
      </c>
      <c r="M17" s="1979" t="s">
        <v>1240</v>
      </c>
      <c r="N17" s="1977">
        <v>486.56824313013379</v>
      </c>
      <c r="O17" s="1978">
        <v>16.503644397447037</v>
      </c>
      <c r="P17" s="1164"/>
      <c r="Q17" s="213"/>
      <c r="R17" s="1170"/>
      <c r="S17" s="1170"/>
      <c r="T17" s="1171"/>
      <c r="U17" s="1170"/>
      <c r="V17" s="1170"/>
      <c r="W17" s="257"/>
      <c r="X17" s="257"/>
    </row>
    <row r="18" spans="12:24" s="243" customFormat="1" ht="13.5" customHeight="1">
      <c r="L18" s="1975" t="s">
        <v>229</v>
      </c>
      <c r="M18" s="1979" t="s">
        <v>1241</v>
      </c>
      <c r="N18" s="1977">
        <v>416.41009696634922</v>
      </c>
      <c r="O18" s="1978">
        <v>77.887118838533169</v>
      </c>
      <c r="P18" s="1164"/>
      <c r="Q18" s="213"/>
      <c r="R18" s="1172"/>
      <c r="S18" s="1172"/>
      <c r="T18" s="1171"/>
      <c r="U18" s="1172"/>
      <c r="V18" s="1172"/>
      <c r="W18" s="257"/>
      <c r="X18" s="257"/>
    </row>
    <row r="19" spans="12:24" ht="13.5" customHeight="1">
      <c r="L19" s="1975" t="s">
        <v>232</v>
      </c>
      <c r="M19" s="1979" t="s">
        <v>1242</v>
      </c>
      <c r="N19" s="1977">
        <v>410.30938860428108</v>
      </c>
      <c r="O19" s="1978">
        <v>59.026378252496748</v>
      </c>
      <c r="P19" s="1164"/>
      <c r="R19" s="1170"/>
      <c r="S19" s="1170"/>
      <c r="T19" s="1171"/>
      <c r="U19" s="1170"/>
      <c r="V19" s="1170"/>
      <c r="W19" s="214"/>
      <c r="X19" s="214"/>
    </row>
    <row r="20" spans="12:24" s="243" customFormat="1" ht="13.5" customHeight="1">
      <c r="L20" s="1975" t="s">
        <v>244</v>
      </c>
      <c r="M20" s="1979" t="s">
        <v>1243</v>
      </c>
      <c r="N20" s="1977">
        <v>320.94871160205889</v>
      </c>
      <c r="O20" s="1978">
        <v>7.6720485514714296</v>
      </c>
      <c r="P20" s="1164"/>
      <c r="Q20" s="213"/>
      <c r="R20" s="1173"/>
      <c r="S20" s="1173"/>
      <c r="T20" s="1169"/>
      <c r="U20" s="1173"/>
      <c r="V20" s="1173"/>
      <c r="W20" s="257"/>
      <c r="X20" s="257"/>
    </row>
    <row r="21" spans="12:24" ht="13.5" customHeight="1">
      <c r="L21" s="1976" t="s">
        <v>250</v>
      </c>
      <c r="M21" s="1976" t="s">
        <v>1244</v>
      </c>
      <c r="N21" s="1977">
        <v>311.00749707230312</v>
      </c>
      <c r="O21" s="1978">
        <v>224.04726735598226</v>
      </c>
      <c r="P21" s="1164"/>
      <c r="R21" s="1173"/>
      <c r="S21" s="1173"/>
      <c r="T21" s="1169"/>
      <c r="U21" s="1173"/>
      <c r="V21" s="1173"/>
      <c r="W21" s="214"/>
      <c r="X21" s="214"/>
    </row>
    <row r="22" spans="12:24" ht="24">
      <c r="L22" s="1975" t="s">
        <v>231</v>
      </c>
      <c r="M22" s="1976" t="s">
        <v>1245</v>
      </c>
      <c r="N22" s="1977">
        <v>175.72612670619998</v>
      </c>
      <c r="O22" s="1978">
        <v>33.880581407508103</v>
      </c>
      <c r="P22" s="1164"/>
      <c r="R22" s="1173"/>
      <c r="S22" s="1173"/>
      <c r="T22" s="1169"/>
      <c r="U22" s="1173"/>
      <c r="V22" s="1173"/>
      <c r="W22" s="214"/>
      <c r="X22" s="214"/>
    </row>
    <row r="23" spans="12:24" ht="13.5" customHeight="1">
      <c r="L23" s="1975" t="s">
        <v>240</v>
      </c>
      <c r="M23" s="1976" t="s">
        <v>1246</v>
      </c>
      <c r="N23" s="1977">
        <v>169.60704271653518</v>
      </c>
      <c r="O23" s="1978">
        <v>17.876489707475621</v>
      </c>
      <c r="P23" s="1164"/>
      <c r="R23" s="1173"/>
      <c r="S23" s="1173"/>
      <c r="T23" s="1169"/>
      <c r="U23" s="1173"/>
      <c r="V23" s="1173"/>
      <c r="W23" s="214"/>
      <c r="X23" s="214"/>
    </row>
    <row r="24" spans="12:24" ht="13.5" customHeight="1">
      <c r="L24" s="1975" t="s">
        <v>235</v>
      </c>
      <c r="M24" s="1976" t="s">
        <v>1247</v>
      </c>
      <c r="N24" s="1977">
        <v>159.09618373128512</v>
      </c>
      <c r="O24" s="1978">
        <v>0.11550011550011549</v>
      </c>
      <c r="P24" s="1164"/>
      <c r="R24" s="1173"/>
      <c r="S24" s="1173"/>
      <c r="T24" s="1169"/>
      <c r="U24" s="1173"/>
      <c r="V24" s="1173"/>
      <c r="W24" s="214"/>
      <c r="X24" s="214"/>
    </row>
    <row r="25" spans="12:24" ht="13.5" customHeight="1">
      <c r="L25" s="1975" t="s">
        <v>245</v>
      </c>
      <c r="M25" s="1979" t="s">
        <v>1248</v>
      </c>
      <c r="N25" s="1977">
        <v>124.40299882892127</v>
      </c>
      <c r="O25" s="1978">
        <v>6.0561299852289512</v>
      </c>
      <c r="P25" s="1164"/>
      <c r="R25" s="1171"/>
      <c r="S25" s="1171"/>
      <c r="T25" s="1169"/>
      <c r="U25" s="1171"/>
      <c r="V25" s="1171"/>
      <c r="W25" s="214"/>
      <c r="X25" s="214"/>
    </row>
    <row r="26" spans="12:24" ht="13.5" customHeight="1">
      <c r="L26" s="1975" t="s">
        <v>236</v>
      </c>
      <c r="M26" s="1976" t="s">
        <v>1249</v>
      </c>
      <c r="N26" s="1977">
        <v>103.43640774121089</v>
      </c>
      <c r="O26" s="1978">
        <v>1.0659086871558003</v>
      </c>
      <c r="P26" s="1164"/>
      <c r="R26" s="1171"/>
      <c r="S26" s="1171"/>
      <c r="T26" s="1169"/>
      <c r="U26" s="1171"/>
      <c r="V26" s="1171"/>
      <c r="W26" s="214"/>
      <c r="X26" s="214"/>
    </row>
    <row r="27" spans="12:24" ht="13.5" customHeight="1">
      <c r="L27" s="1162" t="s">
        <v>248</v>
      </c>
      <c r="M27" s="1158" t="s">
        <v>1250</v>
      </c>
      <c r="N27" s="1145">
        <v>10.786493399198932</v>
      </c>
      <c r="O27" s="1163">
        <v>37.478705281090292</v>
      </c>
      <c r="P27" s="1164"/>
      <c r="R27" s="214"/>
      <c r="S27" s="214"/>
    </row>
    <row r="28" spans="12:24" ht="13.5" customHeight="1">
      <c r="R28" s="214"/>
      <c r="S28" s="214"/>
    </row>
    <row r="29" spans="12:24" ht="13.5" customHeight="1">
      <c r="R29" s="214"/>
      <c r="S29" s="214"/>
    </row>
    <row r="30" spans="12:24" ht="13.5" customHeight="1">
      <c r="R30" s="214"/>
      <c r="S30" s="214"/>
    </row>
    <row r="31" spans="12:24" ht="13.5" customHeight="1">
      <c r="R31" s="242"/>
      <c r="S31" s="242"/>
    </row>
    <row r="32" spans="12:24" ht="13.5" customHeight="1">
      <c r="R32" s="214"/>
      <c r="S32" s="214"/>
    </row>
    <row r="33" spans="18:19" ht="13.5" customHeight="1">
      <c r="R33" s="214"/>
      <c r="S33" s="214"/>
    </row>
    <row r="34" spans="18:19" ht="13.5" customHeight="1">
      <c r="R34" s="214"/>
      <c r="S34" s="214"/>
    </row>
    <row r="35" spans="18:19" ht="13.5" customHeight="1">
      <c r="R35" s="214"/>
      <c r="S35" s="214"/>
    </row>
    <row r="36" spans="18:19" ht="13.5" customHeight="1">
      <c r="R36" s="214"/>
      <c r="S36" s="214"/>
    </row>
    <row r="37" spans="18:19" ht="13.5" customHeight="1">
      <c r="R37" s="214"/>
      <c r="S37" s="214"/>
    </row>
    <row r="38" spans="18:19" ht="13.5" customHeight="1">
      <c r="R38" s="214"/>
      <c r="S38" s="214"/>
    </row>
    <row r="39" spans="18:19" ht="13.5" customHeight="1">
      <c r="R39" s="214"/>
      <c r="S39" s="214"/>
    </row>
    <row r="40" spans="18:19" ht="13.5" customHeight="1">
      <c r="R40" s="214"/>
      <c r="S40" s="214"/>
    </row>
    <row r="41" spans="18:19" ht="13.5" customHeight="1">
      <c r="R41" s="214"/>
      <c r="S41" s="214"/>
    </row>
    <row r="42" spans="18:19" ht="13.5" customHeight="1">
      <c r="R42" s="214"/>
      <c r="S42" s="214"/>
    </row>
  </sheetData>
  <hyperlinks>
    <hyperlink ref="L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/>
  <dimension ref="A1:T29"/>
  <sheetViews>
    <sheetView showGridLines="0" zoomScaleNormal="100" workbookViewId="0"/>
  </sheetViews>
  <sheetFormatPr defaultColWidth="8" defaultRowHeight="13.5" customHeight="1"/>
  <cols>
    <col min="1" max="11" width="8" style="213"/>
    <col min="12" max="12" width="8.875" style="213" bestFit="1" customWidth="1"/>
    <col min="13" max="13" width="10.625" style="213" customWidth="1"/>
    <col min="14" max="14" width="10" style="213" customWidth="1"/>
    <col min="15" max="15" width="12.125" style="213" customWidth="1"/>
    <col min="16" max="16" width="11.75" style="213" customWidth="1"/>
    <col min="17" max="17" width="11.5" style="213" customWidth="1"/>
    <col min="18" max="18" width="16.625" style="213" customWidth="1"/>
    <col min="19" max="19" width="13.125" style="213" customWidth="1"/>
    <col min="20" max="20" width="10.125" style="213" customWidth="1"/>
    <col min="21" max="16384" width="8" style="213"/>
  </cols>
  <sheetData>
    <row r="1" spans="1:20" s="2097" customFormat="1" ht="13.5" customHeight="1">
      <c r="A1" s="2096" t="s">
        <v>1290</v>
      </c>
      <c r="B1" s="2096"/>
      <c r="L1" s="2139" t="s">
        <v>1289</v>
      </c>
    </row>
    <row r="2" spans="1:20" ht="14.25" customHeight="1">
      <c r="A2" s="238"/>
    </row>
    <row r="3" spans="1:20" ht="13.5" customHeight="1">
      <c r="L3" s="213" t="s">
        <v>1251</v>
      </c>
      <c r="M3" s="233"/>
    </row>
    <row r="4" spans="1:20" ht="12">
      <c r="L4" s="2160" t="s">
        <v>12</v>
      </c>
      <c r="M4" s="2157" t="s">
        <v>579</v>
      </c>
      <c r="N4" s="2163" t="s">
        <v>580</v>
      </c>
      <c r="O4" s="2162"/>
      <c r="P4" s="2162"/>
      <c r="Q4" s="2162"/>
      <c r="R4" s="2162"/>
      <c r="S4" s="2162"/>
      <c r="T4" s="2164"/>
    </row>
    <row r="5" spans="1:20" ht="36">
      <c r="L5" s="2160"/>
      <c r="M5" s="2158"/>
      <c r="N5" s="240" t="s">
        <v>371</v>
      </c>
      <c r="O5" s="241" t="s">
        <v>372</v>
      </c>
      <c r="P5" s="241" t="s">
        <v>373</v>
      </c>
      <c r="Q5" s="241" t="s">
        <v>374</v>
      </c>
      <c r="R5" s="241" t="s">
        <v>375</v>
      </c>
      <c r="S5" s="241" t="s">
        <v>644</v>
      </c>
      <c r="T5" s="241" t="s">
        <v>645</v>
      </c>
    </row>
    <row r="6" spans="1:20" ht="12">
      <c r="L6" s="1147">
        <v>2012</v>
      </c>
      <c r="M6" s="1148">
        <v>1160749</v>
      </c>
      <c r="N6" s="1149">
        <v>107170</v>
      </c>
      <c r="O6" s="1149">
        <v>187362</v>
      </c>
      <c r="P6" s="1149">
        <v>77783</v>
      </c>
      <c r="Q6" s="1149">
        <v>114019</v>
      </c>
      <c r="R6" s="1149">
        <v>72389</v>
      </c>
      <c r="S6" s="1149">
        <v>62726</v>
      </c>
      <c r="T6" s="1149">
        <v>0</v>
      </c>
    </row>
    <row r="7" spans="1:20" ht="13.5" customHeight="1">
      <c r="L7" s="1150">
        <v>2013</v>
      </c>
      <c r="M7" s="1143">
        <v>1165115</v>
      </c>
      <c r="N7" s="1151">
        <v>107500</v>
      </c>
      <c r="O7" s="1151">
        <v>183683</v>
      </c>
      <c r="P7" s="1151">
        <v>82443</v>
      </c>
      <c r="Q7" s="1151">
        <v>112432</v>
      </c>
      <c r="R7" s="1151">
        <v>76990</v>
      </c>
      <c r="S7" s="1151">
        <v>63182</v>
      </c>
      <c r="T7" s="1151">
        <v>1</v>
      </c>
    </row>
    <row r="8" spans="1:20" ht="13.5" customHeight="1">
      <c r="L8" s="1150">
        <v>2014</v>
      </c>
      <c r="M8" s="1143">
        <v>1184486</v>
      </c>
      <c r="N8" s="1152">
        <v>110191</v>
      </c>
      <c r="O8" s="1152">
        <v>190519</v>
      </c>
      <c r="P8" s="1152">
        <v>84024</v>
      </c>
      <c r="Q8" s="1152">
        <v>113652</v>
      </c>
      <c r="R8" s="1152">
        <v>83273</v>
      </c>
      <c r="S8" s="1152">
        <v>63404</v>
      </c>
      <c r="T8" s="1152">
        <v>1</v>
      </c>
    </row>
    <row r="9" spans="1:20" ht="13.5" customHeight="1">
      <c r="L9" s="1150">
        <v>2015</v>
      </c>
      <c r="M9" s="1143">
        <v>1203154</v>
      </c>
      <c r="N9" s="1153">
        <v>110481</v>
      </c>
      <c r="O9" s="1153">
        <v>188671</v>
      </c>
      <c r="P9" s="1153">
        <v>85673</v>
      </c>
      <c r="Q9" s="1153">
        <v>116571</v>
      </c>
      <c r="R9" s="1153">
        <v>85593</v>
      </c>
      <c r="S9" s="1153">
        <v>62200</v>
      </c>
      <c r="T9" s="1153">
        <v>1</v>
      </c>
    </row>
    <row r="10" spans="1:20" ht="13.5" customHeight="1">
      <c r="L10" s="1150">
        <v>2016</v>
      </c>
      <c r="M10" s="1143">
        <v>1213445</v>
      </c>
      <c r="N10" s="1153">
        <v>112402</v>
      </c>
      <c r="O10" s="1153">
        <v>186883</v>
      </c>
      <c r="P10" s="1153">
        <v>84091</v>
      </c>
      <c r="Q10" s="1153">
        <v>120019</v>
      </c>
      <c r="R10" s="1153">
        <v>89075</v>
      </c>
      <c r="S10" s="1153">
        <v>61893</v>
      </c>
      <c r="T10" s="1153">
        <v>17</v>
      </c>
    </row>
    <row r="11" spans="1:20" ht="13.5" customHeight="1">
      <c r="L11" s="1154">
        <v>2017</v>
      </c>
      <c r="M11" s="1143">
        <v>1204737</v>
      </c>
      <c r="N11" s="1153">
        <v>113902</v>
      </c>
      <c r="O11" s="1153">
        <v>185441</v>
      </c>
      <c r="P11" s="1153">
        <v>85692</v>
      </c>
      <c r="Q11" s="1153">
        <v>114358</v>
      </c>
      <c r="R11" s="1153">
        <v>93338</v>
      </c>
      <c r="S11" s="1153">
        <v>62314</v>
      </c>
      <c r="T11" s="1153">
        <v>34</v>
      </c>
    </row>
    <row r="12" spans="1:20" ht="13.5" customHeight="1">
      <c r="L12" s="1154">
        <v>2018</v>
      </c>
      <c r="M12" s="1143">
        <v>1189662</v>
      </c>
      <c r="N12" s="1153">
        <v>111584</v>
      </c>
      <c r="O12" s="1153">
        <v>181120</v>
      </c>
      <c r="P12" s="1153">
        <v>83043</v>
      </c>
      <c r="Q12" s="1153">
        <v>114428</v>
      </c>
      <c r="R12" s="1153">
        <v>92375</v>
      </c>
      <c r="S12" s="1153">
        <v>59726</v>
      </c>
      <c r="T12" s="1153">
        <v>21</v>
      </c>
    </row>
    <row r="13" spans="1:20" ht="13.5" customHeight="1">
      <c r="L13" s="1154">
        <v>2019</v>
      </c>
      <c r="M13" s="1143">
        <v>1180474</v>
      </c>
      <c r="N13" s="1153">
        <v>113458</v>
      </c>
      <c r="O13" s="1153">
        <v>179020</v>
      </c>
      <c r="P13" s="1153">
        <v>82236</v>
      </c>
      <c r="Q13" s="1153">
        <v>112836</v>
      </c>
      <c r="R13" s="1153">
        <v>91882</v>
      </c>
      <c r="S13" s="1153">
        <v>59129</v>
      </c>
      <c r="T13" s="1153">
        <v>39</v>
      </c>
    </row>
    <row r="14" spans="1:20" ht="13.5" customHeight="1">
      <c r="L14" s="1154">
        <v>2020</v>
      </c>
      <c r="M14" s="1155">
        <v>978498</v>
      </c>
      <c r="N14" s="1155">
        <v>103162</v>
      </c>
      <c r="O14" s="1155">
        <v>151593</v>
      </c>
      <c r="P14" s="1155">
        <v>62762</v>
      </c>
      <c r="Q14" s="1155">
        <v>88866</v>
      </c>
      <c r="R14" s="1155">
        <v>63687</v>
      </c>
      <c r="S14" s="1155">
        <v>46677</v>
      </c>
      <c r="T14" s="1155">
        <v>5761</v>
      </c>
    </row>
    <row r="15" spans="1:20" ht="13.5" customHeight="1">
      <c r="L15" s="1138">
        <v>2021</v>
      </c>
      <c r="M15" s="900">
        <v>942376</v>
      </c>
      <c r="N15" s="900">
        <v>95664</v>
      </c>
      <c r="O15" s="900">
        <v>137673</v>
      </c>
      <c r="P15" s="900">
        <v>91975</v>
      </c>
      <c r="Q15" s="900">
        <v>83302</v>
      </c>
      <c r="R15" s="900">
        <v>43003</v>
      </c>
      <c r="S15" s="900">
        <v>41292</v>
      </c>
      <c r="T15" s="900">
        <v>16925</v>
      </c>
    </row>
    <row r="16" spans="1:20" ht="13.5" customHeight="1">
      <c r="L16" s="2162" t="s">
        <v>152</v>
      </c>
      <c r="M16" s="2162"/>
      <c r="N16" s="2162"/>
      <c r="O16" s="2162"/>
      <c r="P16" s="2162"/>
      <c r="Q16" s="2162"/>
      <c r="R16" s="2162"/>
      <c r="S16" s="2162"/>
      <c r="T16" s="2162"/>
    </row>
    <row r="17" spans="12:20" ht="13.5" customHeight="1">
      <c r="L17" s="1147">
        <v>2012</v>
      </c>
      <c r="M17" s="1156">
        <v>21465.225011044684</v>
      </c>
      <c r="N17" s="1157">
        <v>1981.8480691636682</v>
      </c>
      <c r="O17" s="1157">
        <v>3464.8037504398917</v>
      </c>
      <c r="P17" s="1157">
        <v>1438.4070949310217</v>
      </c>
      <c r="Q17" s="1157">
        <v>2108.5036390591795</v>
      </c>
      <c r="R17" s="1157">
        <v>1338.6582054557132</v>
      </c>
      <c r="S17" s="1157">
        <v>1159.9645608506135</v>
      </c>
      <c r="T17" s="2101"/>
    </row>
    <row r="18" spans="12:20" ht="13.5" customHeight="1">
      <c r="L18" s="2008">
        <v>2013</v>
      </c>
      <c r="M18" s="1977">
        <v>21522.825104590142</v>
      </c>
      <c r="N18" s="2102">
        <v>1985.8157338489682</v>
      </c>
      <c r="O18" s="2102">
        <v>3393.1217808426049</v>
      </c>
      <c r="P18" s="2102">
        <v>1522.9451771693998</v>
      </c>
      <c r="Q18" s="2102">
        <v>2076.9231124475086</v>
      </c>
      <c r="R18" s="2102">
        <v>1422.2135195258795</v>
      </c>
      <c r="S18" s="2102">
        <v>1167.1424157771673</v>
      </c>
      <c r="T18" s="2103">
        <v>1.8472704500920634E-2</v>
      </c>
    </row>
    <row r="19" spans="12:20" ht="13.5" customHeight="1">
      <c r="L19" s="2008">
        <v>2014</v>
      </c>
      <c r="M19" s="1977">
        <v>21859.433965920289</v>
      </c>
      <c r="N19" s="2102">
        <v>2033.5511674589</v>
      </c>
      <c r="O19" s="2102">
        <v>3515.9871030583454</v>
      </c>
      <c r="P19" s="2102">
        <v>1550.6448194005554</v>
      </c>
      <c r="Q19" s="2102">
        <v>2097.4231768841273</v>
      </c>
      <c r="R19" s="2102">
        <v>1536.7852761823103</v>
      </c>
      <c r="S19" s="2102">
        <v>1170.1071613976103</v>
      </c>
      <c r="T19" s="2103">
        <v>1.8454784578222357E-2</v>
      </c>
    </row>
    <row r="20" spans="12:20" ht="13.5" customHeight="1">
      <c r="L20" s="2008">
        <v>2015</v>
      </c>
      <c r="M20" s="1977">
        <v>22182.858679997542</v>
      </c>
      <c r="N20" s="2102">
        <v>2036.9665145316462</v>
      </c>
      <c r="O20" s="2102">
        <v>3478.5755855142534</v>
      </c>
      <c r="P20" s="2102">
        <v>1579.5750599602623</v>
      </c>
      <c r="Q20" s="2102">
        <v>2149.2494054676235</v>
      </c>
      <c r="R20" s="2102">
        <v>1578.1000794553561</v>
      </c>
      <c r="S20" s="2102">
        <v>1146.7973425644986</v>
      </c>
      <c r="T20" s="2103">
        <v>1.8437256311326349E-2</v>
      </c>
    </row>
    <row r="21" spans="12:20" ht="13.5" customHeight="1">
      <c r="L21" s="2008">
        <v>2016</v>
      </c>
      <c r="M21" s="1977">
        <v>22343.771794105745</v>
      </c>
      <c r="N21" s="2102">
        <v>2069.7144388094011</v>
      </c>
      <c r="O21" s="2102">
        <v>3441.1704726607832</v>
      </c>
      <c r="P21" s="2102">
        <v>1548.4097869603866</v>
      </c>
      <c r="Q21" s="2102">
        <v>2209.9700826628132</v>
      </c>
      <c r="R21" s="2102">
        <v>1640.1826803521951</v>
      </c>
      <c r="S21" s="2102">
        <v>1139.6668721306587</v>
      </c>
      <c r="T21" s="2103">
        <v>0.31302953203465972</v>
      </c>
    </row>
    <row r="22" spans="12:20" ht="13.5" customHeight="1">
      <c r="L22" s="2010">
        <v>2017</v>
      </c>
      <c r="M22" s="1977">
        <v>22149.029692889519</v>
      </c>
      <c r="N22" s="2102">
        <v>2094.0825923662196</v>
      </c>
      <c r="O22" s="2102">
        <v>3409.3235413863154</v>
      </c>
      <c r="P22" s="2102">
        <v>1575.4431485403775</v>
      </c>
      <c r="Q22" s="2102">
        <v>2102.4661296361442</v>
      </c>
      <c r="R22" s="2102">
        <v>1716.0144774128478</v>
      </c>
      <c r="S22" s="2102">
        <v>1145.6397838554949</v>
      </c>
      <c r="T22" s="2103">
        <v>0.62508830521370529</v>
      </c>
    </row>
    <row r="23" spans="12:20" ht="13.5" customHeight="1">
      <c r="L23" s="2010">
        <v>2018</v>
      </c>
      <c r="M23" s="1977">
        <v>21841.603203219227</v>
      </c>
      <c r="N23" s="2102">
        <v>2048.6267963741084</v>
      </c>
      <c r="O23" s="2102">
        <v>3325.2732054710214</v>
      </c>
      <c r="P23" s="2102">
        <v>1524.6282177668402</v>
      </c>
      <c r="Q23" s="2102">
        <v>2100.8412232533019</v>
      </c>
      <c r="R23" s="2102">
        <v>1695.9591009020849</v>
      </c>
      <c r="S23" s="2102">
        <v>1096.5396834693145</v>
      </c>
      <c r="T23" s="2103">
        <v>0.38554956556366748</v>
      </c>
    </row>
    <row r="24" spans="12:20" ht="13.5" customHeight="1">
      <c r="L24" s="2010">
        <v>2019</v>
      </c>
      <c r="M24" s="1977">
        <v>21643.604398634652</v>
      </c>
      <c r="N24" s="2102">
        <v>2080.2152930604911</v>
      </c>
      <c r="O24" s="2102">
        <v>3282.2731033835353</v>
      </c>
      <c r="P24" s="2102">
        <v>1507.7701426089175</v>
      </c>
      <c r="Q24" s="2102">
        <v>2068.8111266528022</v>
      </c>
      <c r="R24" s="2102">
        <v>1684.6263952915094</v>
      </c>
      <c r="S24" s="2102">
        <v>1084.1108609650601</v>
      </c>
      <c r="T24" s="2103">
        <v>0.71505223456573508</v>
      </c>
    </row>
    <row r="25" spans="12:20" ht="13.5" customHeight="1">
      <c r="L25" s="2010">
        <v>2020</v>
      </c>
      <c r="M25" s="1977">
        <v>17925.059724369356</v>
      </c>
      <c r="N25" s="1977">
        <v>1889.8199191877668</v>
      </c>
      <c r="O25" s="1977">
        <v>2777.0251740895983</v>
      </c>
      <c r="P25" s="1977">
        <v>1149.7341828198621</v>
      </c>
      <c r="Q25" s="1977">
        <v>1627.9321546552035</v>
      </c>
      <c r="R25" s="1977">
        <v>1166.6792151500679</v>
      </c>
      <c r="S25" s="1977">
        <v>855.07380981298729</v>
      </c>
      <c r="T25" s="2104">
        <v>105.53549324790839</v>
      </c>
    </row>
    <row r="26" spans="12:20" ht="13.5" customHeight="1">
      <c r="L26" s="1138">
        <v>2021</v>
      </c>
      <c r="M26" s="1145">
        <v>17316.750431965065</v>
      </c>
      <c r="N26" s="1145">
        <v>1757.8860384002842</v>
      </c>
      <c r="O26" s="1145">
        <v>2529.8277781054762</v>
      </c>
      <c r="P26" s="1145">
        <v>1690.0983481964597</v>
      </c>
      <c r="Q26" s="1145">
        <v>1530.7265300512258</v>
      </c>
      <c r="R26" s="1145">
        <v>790.20711353620391</v>
      </c>
      <c r="S26" s="1145">
        <v>758.76641471843664</v>
      </c>
      <c r="T26" s="909">
        <v>311.00749707230312</v>
      </c>
    </row>
    <row r="28" spans="12:20" ht="13.5" customHeight="1">
      <c r="R28" s="214"/>
      <c r="S28" s="214"/>
    </row>
    <row r="29" spans="12:20" ht="13.5" customHeight="1">
      <c r="S29" s="214"/>
    </row>
  </sheetData>
  <mergeCells count="4">
    <mergeCell ref="L16:T16"/>
    <mergeCell ref="L4:L5"/>
    <mergeCell ref="M4:M5"/>
    <mergeCell ref="N4:T4"/>
  </mergeCells>
  <hyperlinks>
    <hyperlink ref="L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/>
  <dimension ref="A1:M33"/>
  <sheetViews>
    <sheetView showGridLines="0" zoomScaleNormal="100" workbookViewId="0"/>
  </sheetViews>
  <sheetFormatPr defaultColWidth="9" defaultRowHeight="13.5" customHeight="1"/>
  <cols>
    <col min="1" max="1" width="9" style="224" customWidth="1"/>
    <col min="2" max="4" width="7.375" style="224" customWidth="1"/>
    <col min="5" max="7" width="8.625" style="224" customWidth="1"/>
    <col min="8" max="8" width="9.75" style="224" customWidth="1"/>
    <col min="9" max="9" width="10.5" style="224" customWidth="1"/>
    <col min="10" max="10" width="5.75" style="224" customWidth="1"/>
    <col min="11" max="11" width="5" style="224" customWidth="1"/>
    <col min="12" max="12" width="4.25" style="224" customWidth="1"/>
    <col min="13" max="13" width="9" style="1185"/>
    <col min="14" max="19" width="9" style="224"/>
    <col min="20" max="20" width="10.625" style="224" customWidth="1"/>
    <col min="21" max="16384" width="9" style="224"/>
  </cols>
  <sheetData>
    <row r="1" spans="1:11" s="2097" customFormat="1" ht="13.5" customHeight="1">
      <c r="A1" s="2096" t="s">
        <v>1290</v>
      </c>
      <c r="B1" s="2096"/>
      <c r="I1" s="2098" t="s">
        <v>1289</v>
      </c>
    </row>
    <row r="2" spans="1:11" ht="12.75">
      <c r="A2" s="159" t="s">
        <v>352</v>
      </c>
      <c r="B2" s="230"/>
      <c r="C2" s="230"/>
      <c r="D2" s="230"/>
      <c r="E2" s="230"/>
      <c r="F2" s="230"/>
      <c r="G2" s="230"/>
      <c r="H2" s="230"/>
      <c r="I2" s="230"/>
      <c r="J2" s="230"/>
      <c r="K2" s="1344"/>
    </row>
    <row r="3" spans="1:11" ht="13.5" customHeight="1">
      <c r="A3" s="230"/>
      <c r="B3" s="230"/>
      <c r="C3" s="230"/>
      <c r="D3" s="234"/>
      <c r="E3" s="230"/>
      <c r="F3" s="230"/>
      <c r="G3" s="230"/>
      <c r="H3" s="230"/>
      <c r="I3" s="230"/>
      <c r="J3" s="230"/>
    </row>
    <row r="4" spans="1:11" ht="21.75" customHeight="1">
      <c r="A4" s="2157" t="s">
        <v>270</v>
      </c>
      <c r="B4" s="2146" t="s">
        <v>115</v>
      </c>
      <c r="C4" s="2146"/>
      <c r="D4" s="2146"/>
      <c r="E4" s="2147" t="s">
        <v>225</v>
      </c>
      <c r="F4" s="2148"/>
      <c r="G4" s="2149"/>
      <c r="H4" s="2157" t="s">
        <v>226</v>
      </c>
      <c r="I4" s="2157" t="s">
        <v>227</v>
      </c>
      <c r="J4" s="227"/>
      <c r="K4" s="227"/>
    </row>
    <row r="5" spans="1:11" ht="25.5" customHeight="1">
      <c r="A5" s="2158"/>
      <c r="B5" s="158" t="s">
        <v>0</v>
      </c>
      <c r="C5" s="187" t="s">
        <v>1</v>
      </c>
      <c r="D5" s="187" t="s">
        <v>2</v>
      </c>
      <c r="E5" s="158" t="s">
        <v>0</v>
      </c>
      <c r="F5" s="187" t="s">
        <v>1</v>
      </c>
      <c r="G5" s="187" t="s">
        <v>2</v>
      </c>
      <c r="H5" s="2158"/>
      <c r="I5" s="2158"/>
      <c r="J5" s="227"/>
      <c r="K5" s="227"/>
    </row>
    <row r="6" spans="1:11" ht="12">
      <c r="A6" s="1089" t="s">
        <v>4</v>
      </c>
      <c r="B6" s="894">
        <v>12279</v>
      </c>
      <c r="C6" s="894">
        <v>9113</v>
      </c>
      <c r="D6" s="894">
        <v>3166</v>
      </c>
      <c r="E6" s="895">
        <v>225.63433125854121</v>
      </c>
      <c r="F6" s="895">
        <v>342.3829560689943</v>
      </c>
      <c r="G6" s="895">
        <v>113.8704944320889</v>
      </c>
      <c r="H6" s="896">
        <v>23.356869451909766</v>
      </c>
      <c r="I6" s="894">
        <v>344</v>
      </c>
      <c r="J6" s="1094"/>
      <c r="K6" s="1188"/>
    </row>
    <row r="7" spans="1:11" ht="13.5" customHeight="1">
      <c r="A7" s="897" t="s">
        <v>353</v>
      </c>
      <c r="B7" s="216">
        <v>779</v>
      </c>
      <c r="C7" s="216">
        <v>507</v>
      </c>
      <c r="D7" s="216">
        <v>272</v>
      </c>
      <c r="E7" s="1021">
        <v>14.314613897744412</v>
      </c>
      <c r="F7" s="1021">
        <v>19.048409824095259</v>
      </c>
      <c r="G7" s="1021">
        <v>9.782935718739159</v>
      </c>
      <c r="H7" s="1090">
        <v>5.3607188703465978</v>
      </c>
      <c r="I7" s="898" t="s">
        <v>5</v>
      </c>
      <c r="J7" s="1187"/>
      <c r="K7" s="274"/>
    </row>
    <row r="8" spans="1:11" ht="13.5" customHeight="1">
      <c r="A8" s="897" t="s">
        <v>354</v>
      </c>
      <c r="B8" s="216">
        <v>120</v>
      </c>
      <c r="C8" s="216">
        <v>83</v>
      </c>
      <c r="D8" s="216">
        <v>37</v>
      </c>
      <c r="E8" s="1021">
        <v>2.2050753115909232</v>
      </c>
      <c r="F8" s="1021">
        <v>3.1183787285994211</v>
      </c>
      <c r="G8" s="1021">
        <v>1.3307669911520179</v>
      </c>
      <c r="H8" s="1090">
        <v>13.008333333333333</v>
      </c>
      <c r="I8" s="898">
        <v>1</v>
      </c>
      <c r="J8" s="1187"/>
      <c r="K8" s="274"/>
    </row>
    <row r="9" spans="1:11" ht="13.5" customHeight="1">
      <c r="A9" s="897" t="s">
        <v>355</v>
      </c>
      <c r="B9" s="216">
        <v>5288</v>
      </c>
      <c r="C9" s="216">
        <v>3870</v>
      </c>
      <c r="D9" s="216">
        <v>1418</v>
      </c>
      <c r="E9" s="1021">
        <v>97.17031873077336</v>
      </c>
      <c r="F9" s="1021">
        <v>145.39910457445495</v>
      </c>
      <c r="G9" s="1021">
        <v>51.000745769015175</v>
      </c>
      <c r="H9" s="1090">
        <v>40.490355521936458</v>
      </c>
      <c r="I9" s="898">
        <v>6</v>
      </c>
      <c r="J9" s="1187"/>
      <c r="K9" s="274"/>
    </row>
    <row r="10" spans="1:11" ht="13.5" customHeight="1">
      <c r="A10" s="897" t="s">
        <v>356</v>
      </c>
      <c r="B10" s="216">
        <v>2210</v>
      </c>
      <c r="C10" s="216">
        <v>1746</v>
      </c>
      <c r="D10" s="216">
        <v>464</v>
      </c>
      <c r="E10" s="1021">
        <v>40.610136988466174</v>
      </c>
      <c r="F10" s="1021">
        <v>65.598665784754104</v>
      </c>
      <c r="G10" s="1021">
        <v>16.688537402555035</v>
      </c>
      <c r="H10" s="1090">
        <v>11.893665158371041</v>
      </c>
      <c r="I10" s="898">
        <v>2</v>
      </c>
      <c r="J10" s="1187"/>
      <c r="K10" s="274"/>
    </row>
    <row r="11" spans="1:11" ht="13.5" customHeight="1">
      <c r="A11" s="897" t="s">
        <v>357</v>
      </c>
      <c r="B11" s="216">
        <v>656</v>
      </c>
      <c r="C11" s="216">
        <v>583</v>
      </c>
      <c r="D11" s="216">
        <v>73</v>
      </c>
      <c r="E11" s="1021">
        <v>12.054411703363714</v>
      </c>
      <c r="F11" s="1021">
        <v>21.903792756306782</v>
      </c>
      <c r="G11" s="1021">
        <v>2.6255673068674952</v>
      </c>
      <c r="H11" s="1090">
        <v>11.36890243902439</v>
      </c>
      <c r="I11" s="898">
        <v>12</v>
      </c>
      <c r="J11" s="1187"/>
      <c r="K11" s="274"/>
    </row>
    <row r="12" spans="1:11" ht="13.5" customHeight="1">
      <c r="A12" s="897" t="s">
        <v>358</v>
      </c>
      <c r="B12" s="216">
        <v>260</v>
      </c>
      <c r="C12" s="216">
        <v>206</v>
      </c>
      <c r="D12" s="216">
        <v>54</v>
      </c>
      <c r="E12" s="1021">
        <v>4.7776631751136671</v>
      </c>
      <c r="F12" s="1021">
        <v>7.7395905794154318</v>
      </c>
      <c r="G12" s="1021">
        <v>1.9422004735732157</v>
      </c>
      <c r="H12" s="1090">
        <v>23.796153846153846</v>
      </c>
      <c r="I12" s="898">
        <v>1</v>
      </c>
      <c r="J12" s="1187"/>
      <c r="K12" s="274"/>
    </row>
    <row r="13" spans="1:11" ht="13.5" customHeight="1">
      <c r="A13" s="897" t="s">
        <v>359</v>
      </c>
      <c r="B13" s="216">
        <v>29</v>
      </c>
      <c r="C13" s="216">
        <v>17</v>
      </c>
      <c r="D13" s="216">
        <v>12</v>
      </c>
      <c r="E13" s="1021">
        <v>0.53289320030113974</v>
      </c>
      <c r="F13" s="1021">
        <v>0.63870407694205023</v>
      </c>
      <c r="G13" s="1021">
        <v>0.43160010523849229</v>
      </c>
      <c r="H13" s="1090">
        <v>47.931034482758619</v>
      </c>
      <c r="I13" s="898" t="s">
        <v>5</v>
      </c>
      <c r="J13" s="1187"/>
      <c r="K13" s="274"/>
    </row>
    <row r="14" spans="1:11" ht="13.5" customHeight="1">
      <c r="A14" s="897" t="s">
        <v>360</v>
      </c>
      <c r="B14" s="216">
        <v>69</v>
      </c>
      <c r="C14" s="216">
        <v>53</v>
      </c>
      <c r="D14" s="216">
        <v>16</v>
      </c>
      <c r="E14" s="1021">
        <v>1.267918304164781</v>
      </c>
      <c r="F14" s="1021">
        <v>1.99125388693698</v>
      </c>
      <c r="G14" s="1021">
        <v>0.57546680698465635</v>
      </c>
      <c r="H14" s="1090">
        <v>46.811594202898547</v>
      </c>
      <c r="I14" s="898" t="s">
        <v>5</v>
      </c>
      <c r="J14" s="1187"/>
      <c r="K14" s="274"/>
    </row>
    <row r="15" spans="1:11" ht="13.5" customHeight="1">
      <c r="A15" s="897" t="s">
        <v>361</v>
      </c>
      <c r="B15" s="216">
        <v>559</v>
      </c>
      <c r="C15" s="216">
        <v>405</v>
      </c>
      <c r="D15" s="216">
        <v>154</v>
      </c>
      <c r="E15" s="1021">
        <v>10.271975826494383</v>
      </c>
      <c r="F15" s="1021">
        <v>15.21618536244296</v>
      </c>
      <c r="G15" s="1021">
        <v>5.5388680172273181</v>
      </c>
      <c r="H15" s="1090">
        <v>8.3005366726296952</v>
      </c>
      <c r="I15" s="898">
        <v>1</v>
      </c>
      <c r="J15" s="1187"/>
      <c r="K15" s="274"/>
    </row>
    <row r="16" spans="1:11" ht="13.5" customHeight="1">
      <c r="A16" s="897" t="s">
        <v>362</v>
      </c>
      <c r="B16" s="216">
        <v>50</v>
      </c>
      <c r="C16" s="216">
        <v>40</v>
      </c>
      <c r="D16" s="216">
        <v>10</v>
      </c>
      <c r="E16" s="1021">
        <v>0.91878137982955144</v>
      </c>
      <c r="F16" s="1021">
        <v>1.5028331222165887</v>
      </c>
      <c r="G16" s="1021">
        <v>0.35966675436541029</v>
      </c>
      <c r="H16" s="1090">
        <v>6.26</v>
      </c>
      <c r="I16" s="898">
        <v>1</v>
      </c>
      <c r="J16" s="1187"/>
      <c r="K16" s="274"/>
    </row>
    <row r="17" spans="1:13" ht="13.5" customHeight="1">
      <c r="A17" s="897" t="s">
        <v>363</v>
      </c>
      <c r="B17" s="216">
        <v>29</v>
      </c>
      <c r="C17" s="216">
        <v>25</v>
      </c>
      <c r="D17" s="216">
        <v>4</v>
      </c>
      <c r="E17" s="1021">
        <v>0.53289320030113974</v>
      </c>
      <c r="F17" s="1021">
        <v>0.93927070138536795</v>
      </c>
      <c r="G17" s="1021">
        <v>0.14386670174616409</v>
      </c>
      <c r="H17" s="1090">
        <v>9</v>
      </c>
      <c r="I17" s="898">
        <v>2</v>
      </c>
      <c r="J17" s="1187"/>
      <c r="K17" s="274"/>
    </row>
    <row r="18" spans="1:13" ht="13.5" customHeight="1">
      <c r="A18" s="1088" t="s">
        <v>642</v>
      </c>
      <c r="B18" s="1096">
        <v>1</v>
      </c>
      <c r="C18" s="1096">
        <v>1</v>
      </c>
      <c r="D18" s="1096" t="s">
        <v>5</v>
      </c>
      <c r="E18" s="1021">
        <v>1.8375627596591029E-2</v>
      </c>
      <c r="F18" s="1021">
        <v>3.7570828055414722E-2</v>
      </c>
      <c r="G18" s="1021" t="s">
        <v>5</v>
      </c>
      <c r="H18" s="1090">
        <v>11</v>
      </c>
      <c r="I18" s="1096" t="s">
        <v>5</v>
      </c>
      <c r="J18" s="235"/>
      <c r="K18" s="274"/>
      <c r="M18" s="743"/>
    </row>
    <row r="19" spans="1:13" ht="13.5" customHeight="1">
      <c r="A19" s="897" t="s">
        <v>364</v>
      </c>
      <c r="B19" s="216">
        <v>7</v>
      </c>
      <c r="C19" s="216">
        <v>7</v>
      </c>
      <c r="D19" s="216" t="s">
        <v>5</v>
      </c>
      <c r="E19" s="1021">
        <v>0.1286293931761372</v>
      </c>
      <c r="F19" s="1021">
        <v>0.26299579638790305</v>
      </c>
      <c r="G19" s="1021" t="s">
        <v>5</v>
      </c>
      <c r="H19" s="1090">
        <v>8.7142857142857135</v>
      </c>
      <c r="I19" s="898">
        <v>2</v>
      </c>
      <c r="J19" s="1187"/>
      <c r="K19" s="274"/>
    </row>
    <row r="20" spans="1:13" ht="13.5" customHeight="1">
      <c r="A20" s="897" t="s">
        <v>365</v>
      </c>
      <c r="B20" s="216">
        <v>33</v>
      </c>
      <c r="C20" s="216">
        <v>25</v>
      </c>
      <c r="D20" s="216">
        <v>8</v>
      </c>
      <c r="E20" s="1021">
        <v>0.60639571068750386</v>
      </c>
      <c r="F20" s="1021">
        <v>0.93927070138536795</v>
      </c>
      <c r="G20" s="1021">
        <v>0.28773340349232818</v>
      </c>
      <c r="H20" s="1090">
        <v>2.2121212121212119</v>
      </c>
      <c r="I20" s="898" t="s">
        <v>5</v>
      </c>
      <c r="J20" s="1187"/>
      <c r="K20" s="274"/>
    </row>
    <row r="21" spans="1:13" ht="13.5" customHeight="1">
      <c r="A21" s="897" t="s">
        <v>366</v>
      </c>
      <c r="B21" s="216">
        <v>1948</v>
      </c>
      <c r="C21" s="216">
        <v>1401</v>
      </c>
      <c r="D21" s="216">
        <v>547</v>
      </c>
      <c r="E21" s="1021">
        <v>35.795722558159326</v>
      </c>
      <c r="F21" s="1021">
        <v>52.636730105636019</v>
      </c>
      <c r="G21" s="1021">
        <v>19.67377146378794</v>
      </c>
      <c r="H21" s="1090">
        <v>8.4502053388090346</v>
      </c>
      <c r="I21" s="898">
        <v>315</v>
      </c>
      <c r="J21" s="1187"/>
      <c r="K21" s="274"/>
    </row>
    <row r="22" spans="1:13" ht="13.5" customHeight="1">
      <c r="A22" s="897" t="s">
        <v>367</v>
      </c>
      <c r="B22" s="216">
        <v>61</v>
      </c>
      <c r="C22" s="216">
        <v>52</v>
      </c>
      <c r="D22" s="216">
        <v>9</v>
      </c>
      <c r="E22" s="1021">
        <v>1.1209132833920528</v>
      </c>
      <c r="F22" s="1021">
        <v>1.9536830588815652</v>
      </c>
      <c r="G22" s="1021">
        <v>0.32370007892886926</v>
      </c>
      <c r="H22" s="1090">
        <v>4.4262295081967213</v>
      </c>
      <c r="I22" s="898">
        <v>1</v>
      </c>
      <c r="J22" s="1187"/>
      <c r="K22" s="274"/>
    </row>
    <row r="23" spans="1:13" ht="13.5" customHeight="1">
      <c r="A23" s="897" t="s">
        <v>368</v>
      </c>
      <c r="B23" s="216">
        <v>174</v>
      </c>
      <c r="C23" s="216">
        <v>90</v>
      </c>
      <c r="D23" s="216">
        <v>84</v>
      </c>
      <c r="E23" s="1021">
        <v>3.1973592018068384</v>
      </c>
      <c r="F23" s="1021">
        <v>3.3813745249873244</v>
      </c>
      <c r="G23" s="1021">
        <v>3.0212007366694462</v>
      </c>
      <c r="H23" s="1090">
        <v>1.735632183908046</v>
      </c>
      <c r="I23" s="898" t="s">
        <v>5</v>
      </c>
      <c r="J23" s="1187"/>
      <c r="K23" s="274"/>
    </row>
    <row r="24" spans="1:13" ht="13.5" customHeight="1">
      <c r="A24" s="897" t="s">
        <v>369</v>
      </c>
      <c r="B24" s="216">
        <v>2</v>
      </c>
      <c r="C24" s="216">
        <v>1</v>
      </c>
      <c r="D24" s="216">
        <v>1</v>
      </c>
      <c r="E24" s="1021">
        <v>3.6751255193182057E-2</v>
      </c>
      <c r="F24" s="1021">
        <v>3.7570828055414722E-2</v>
      </c>
      <c r="G24" s="1021">
        <v>3.5966675436541022E-2</v>
      </c>
      <c r="H24" s="1090">
        <v>1.5</v>
      </c>
      <c r="I24" s="898" t="s">
        <v>5</v>
      </c>
      <c r="J24" s="1187"/>
      <c r="K24" s="274"/>
    </row>
    <row r="25" spans="1:13" ht="13.5" customHeight="1">
      <c r="A25" s="681" t="s">
        <v>641</v>
      </c>
      <c r="B25" s="1096">
        <v>1</v>
      </c>
      <c r="C25" s="1096" t="s">
        <v>5</v>
      </c>
      <c r="D25" s="1096">
        <v>1</v>
      </c>
      <c r="E25" s="1021">
        <v>1.8375627596591029E-2</v>
      </c>
      <c r="F25" s="1021" t="s">
        <v>5</v>
      </c>
      <c r="G25" s="1021">
        <v>3.5966675436541022E-2</v>
      </c>
      <c r="H25" s="1090">
        <v>1</v>
      </c>
      <c r="I25" s="1096" t="s">
        <v>5</v>
      </c>
      <c r="J25" s="235"/>
      <c r="K25" s="274"/>
    </row>
    <row r="26" spans="1:13" ht="13.5" customHeight="1">
      <c r="A26" s="897" t="s">
        <v>370</v>
      </c>
      <c r="B26" s="216">
        <v>2</v>
      </c>
      <c r="C26" s="216">
        <v>1</v>
      </c>
      <c r="D26" s="216">
        <v>1</v>
      </c>
      <c r="E26" s="1021">
        <v>3.6751255193182057E-2</v>
      </c>
      <c r="F26" s="1021">
        <v>3.7570828055414722E-2</v>
      </c>
      <c r="G26" s="1021">
        <v>3.5966675436541022E-2</v>
      </c>
      <c r="H26" s="1090">
        <v>1</v>
      </c>
      <c r="I26" s="898" t="s">
        <v>5</v>
      </c>
      <c r="J26" s="1187"/>
      <c r="K26" s="274"/>
    </row>
    <row r="27" spans="1:13" ht="13.5" customHeight="1">
      <c r="A27" s="899" t="s">
        <v>505</v>
      </c>
      <c r="B27" s="1091">
        <v>1</v>
      </c>
      <c r="C27" s="1091" t="s">
        <v>5</v>
      </c>
      <c r="D27" s="1091">
        <v>1</v>
      </c>
      <c r="E27" s="1095">
        <v>1.8375627596591029E-2</v>
      </c>
      <c r="F27" s="1095" t="s">
        <v>5</v>
      </c>
      <c r="G27" s="1095">
        <v>3.5966675436541022E-2</v>
      </c>
      <c r="H27" s="1092">
        <v>1</v>
      </c>
      <c r="I27" s="1093" t="s">
        <v>5</v>
      </c>
      <c r="J27" s="1187"/>
      <c r="K27" s="274"/>
    </row>
    <row r="28" spans="1:13" ht="13.5" customHeight="1">
      <c r="K28" s="235"/>
    </row>
    <row r="29" spans="1:13" ht="13.5" customHeight="1">
      <c r="A29" s="1079" t="s">
        <v>613</v>
      </c>
      <c r="B29" s="1080">
        <v>12299</v>
      </c>
      <c r="C29" s="1080">
        <v>9220</v>
      </c>
      <c r="D29" s="1080">
        <v>3079</v>
      </c>
      <c r="E29" s="1081">
        <v>225.30481365318963</v>
      </c>
      <c r="F29" s="1081">
        <v>345.84709657236272</v>
      </c>
      <c r="G29" s="1081">
        <v>110.24347732060014</v>
      </c>
      <c r="H29" s="1082">
        <v>22.743231157004633</v>
      </c>
      <c r="I29" s="1080">
        <v>289</v>
      </c>
      <c r="J29" s="1188"/>
      <c r="K29" s="235"/>
    </row>
    <row r="30" spans="1:13" ht="13.5" customHeight="1">
      <c r="A30" s="258" t="s">
        <v>501</v>
      </c>
      <c r="B30" s="452">
        <v>14868</v>
      </c>
      <c r="C30" s="452">
        <v>11048</v>
      </c>
      <c r="D30" s="452">
        <v>3820</v>
      </c>
      <c r="E30" s="451">
        <v>272.59991342367562</v>
      </c>
      <c r="F30" s="451">
        <v>414.83718823143539</v>
      </c>
      <c r="G30" s="451">
        <v>136.87176709871446</v>
      </c>
      <c r="H30" s="450">
        <v>22.392386333064298</v>
      </c>
      <c r="I30" s="452">
        <v>323</v>
      </c>
      <c r="J30" s="1188"/>
      <c r="K30" s="235"/>
    </row>
    <row r="31" spans="1:13" ht="13.5" customHeight="1">
      <c r="A31" s="258" t="s">
        <v>106</v>
      </c>
      <c r="B31" s="452">
        <v>14729</v>
      </c>
      <c r="C31" s="452">
        <v>10993</v>
      </c>
      <c r="D31" s="452">
        <v>3736</v>
      </c>
      <c r="E31" s="451">
        <v>270.41712148510754</v>
      </c>
      <c r="F31" s="451">
        <v>413.45789851081059</v>
      </c>
      <c r="G31" s="451">
        <v>134.00407105515654</v>
      </c>
      <c r="H31" s="450">
        <v>21.836037748659109</v>
      </c>
      <c r="I31" s="449">
        <v>282</v>
      </c>
      <c r="J31" s="72"/>
    </row>
    <row r="32" spans="1:13" ht="13.5" customHeight="1">
      <c r="A32" s="1083" t="s">
        <v>6</v>
      </c>
      <c r="B32" s="1084">
        <v>14243</v>
      </c>
      <c r="C32" s="1084">
        <v>10651</v>
      </c>
      <c r="D32" s="1084">
        <v>3592</v>
      </c>
      <c r="E32" s="1085">
        <v>261.85684503408248</v>
      </c>
      <c r="F32" s="1085">
        <v>401.30379462107481</v>
      </c>
      <c r="G32" s="1085">
        <v>128.97052474164155</v>
      </c>
      <c r="H32" s="1086">
        <v>22.49125886400337</v>
      </c>
      <c r="I32" s="1087">
        <v>253</v>
      </c>
      <c r="J32" s="1166"/>
    </row>
    <row r="33" spans="1:1" ht="13.5" customHeight="1">
      <c r="A33" s="915" t="s">
        <v>583</v>
      </c>
    </row>
  </sheetData>
  <mergeCells count="5">
    <mergeCell ref="A4:A5"/>
    <mergeCell ref="B4:D4"/>
    <mergeCell ref="E4:G4"/>
    <mergeCell ref="H4:H5"/>
    <mergeCell ref="I4:I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/>
  <dimension ref="A1:L15"/>
  <sheetViews>
    <sheetView showGridLines="0" zoomScaleNormal="100" workbookViewId="0"/>
  </sheetViews>
  <sheetFormatPr defaultColWidth="9" defaultRowHeight="13.5" customHeight="1"/>
  <cols>
    <col min="1" max="8" width="9" style="1193"/>
    <col min="9" max="9" width="52.25" style="1193" customWidth="1"/>
    <col min="10" max="10" width="14.125" style="1193" customWidth="1"/>
    <col min="11" max="16384" width="9" style="1193"/>
  </cols>
  <sheetData>
    <row r="1" spans="1:12" s="2097" customFormat="1" ht="13.5" customHeight="1">
      <c r="A1" s="2096" t="s">
        <v>1290</v>
      </c>
      <c r="B1" s="2096"/>
      <c r="I1" s="2139" t="s">
        <v>1289</v>
      </c>
    </row>
    <row r="2" spans="1:12" ht="12.75">
      <c r="A2" s="2165"/>
      <c r="B2" s="2165"/>
      <c r="C2" s="2165"/>
      <c r="D2" s="2165"/>
      <c r="E2" s="2165"/>
      <c r="F2" s="2165"/>
      <c r="G2" s="2165"/>
      <c r="H2" s="2165"/>
    </row>
    <row r="4" spans="1:12" ht="13.5" customHeight="1">
      <c r="I4" s="1193" t="s">
        <v>759</v>
      </c>
    </row>
    <row r="5" spans="1:12" ht="13.5" customHeight="1">
      <c r="I5" s="1194" t="s">
        <v>114</v>
      </c>
      <c r="J5" s="1194" t="s">
        <v>115</v>
      </c>
      <c r="K5" s="1194" t="s">
        <v>633</v>
      </c>
    </row>
    <row r="6" spans="1:12" ht="13.5" customHeight="1">
      <c r="I6" s="1195" t="s">
        <v>4</v>
      </c>
      <c r="J6" s="1196">
        <v>12279</v>
      </c>
      <c r="K6" s="1540">
        <v>1</v>
      </c>
    </row>
    <row r="7" spans="1:12" ht="13.5" customHeight="1">
      <c r="I7" s="1197" t="s">
        <v>652</v>
      </c>
      <c r="J7" s="1198">
        <v>10020</v>
      </c>
      <c r="K7" s="1541">
        <v>0.81602736379183971</v>
      </c>
    </row>
    <row r="8" spans="1:12" ht="13.5" customHeight="1">
      <c r="I8" s="1197" t="s">
        <v>653</v>
      </c>
      <c r="J8" s="1198">
        <v>1948</v>
      </c>
      <c r="K8" s="1541">
        <v>0.1586448407850802</v>
      </c>
    </row>
    <row r="9" spans="1:12" ht="13.5" customHeight="1">
      <c r="I9" s="1197" t="s">
        <v>654</v>
      </c>
      <c r="J9" s="1198">
        <v>174</v>
      </c>
      <c r="K9" s="1541">
        <v>1.4170535059858295E-2</v>
      </c>
    </row>
    <row r="10" spans="1:12" ht="13.5" customHeight="1">
      <c r="I10" s="1197" t="s">
        <v>367</v>
      </c>
      <c r="J10" s="1198">
        <v>61</v>
      </c>
      <c r="K10" s="1541">
        <v>4.9678312566169888E-3</v>
      </c>
      <c r="L10" s="1193" t="s">
        <v>697</v>
      </c>
    </row>
    <row r="11" spans="1:12" ht="13.5" customHeight="1">
      <c r="I11" s="1197" t="s">
        <v>365</v>
      </c>
      <c r="J11" s="1198">
        <v>33</v>
      </c>
      <c r="K11" s="1541">
        <v>2.6875152699731247E-3</v>
      </c>
      <c r="L11" s="1193" t="s">
        <v>698</v>
      </c>
    </row>
    <row r="12" spans="1:12" ht="13.5" customHeight="1">
      <c r="I12" s="1197" t="s">
        <v>363</v>
      </c>
      <c r="J12" s="1198">
        <v>29</v>
      </c>
      <c r="K12" s="1541">
        <v>2.3617558433097156E-3</v>
      </c>
      <c r="L12" s="1193" t="s">
        <v>699</v>
      </c>
    </row>
    <row r="13" spans="1:12" ht="13.5" customHeight="1">
      <c r="I13" s="1197" t="s">
        <v>364</v>
      </c>
      <c r="J13" s="1198">
        <v>7</v>
      </c>
      <c r="K13" s="1541">
        <v>5.700789966609659E-4</v>
      </c>
      <c r="L13" s="1193" t="s">
        <v>700</v>
      </c>
    </row>
    <row r="14" spans="1:12" ht="13.5" customHeight="1">
      <c r="I14" s="1197" t="s">
        <v>701</v>
      </c>
      <c r="J14" s="1198">
        <v>6</v>
      </c>
      <c r="K14" s="1541">
        <v>4.8863913999511361E-4</v>
      </c>
      <c r="L14" s="1193" t="s">
        <v>702</v>
      </c>
    </row>
    <row r="15" spans="1:12" ht="13.5" customHeight="1">
      <c r="I15" s="1199" t="s">
        <v>642</v>
      </c>
      <c r="J15" s="1200">
        <v>1</v>
      </c>
      <c r="K15" s="1542">
        <v>8.1439856665852274E-5</v>
      </c>
      <c r="L15" s="1193" t="s">
        <v>643</v>
      </c>
    </row>
  </sheetData>
  <mergeCells count="1">
    <mergeCell ref="A2:H2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/>
  <dimension ref="A1:U60"/>
  <sheetViews>
    <sheetView showGridLines="0" zoomScaleNormal="100" workbookViewId="0"/>
  </sheetViews>
  <sheetFormatPr defaultColWidth="9" defaultRowHeight="13.5" customHeight="1"/>
  <cols>
    <col min="1" max="1" width="9" style="224" customWidth="1"/>
    <col min="2" max="4" width="7.375" style="224" customWidth="1"/>
    <col min="5" max="7" width="8.625" style="224" customWidth="1"/>
    <col min="8" max="8" width="9.75" style="224" customWidth="1"/>
    <col min="9" max="9" width="10.5" style="224" customWidth="1"/>
    <col min="10" max="10" width="4.25" style="224" customWidth="1"/>
    <col min="11" max="11" width="6.375" style="224" customWidth="1"/>
    <col min="12" max="12" width="7.125" style="224" customWidth="1"/>
    <col min="13" max="13" width="9" style="224"/>
    <col min="14" max="19" width="8" style="224" customWidth="1"/>
    <col min="20" max="16384" width="9" style="224"/>
  </cols>
  <sheetData>
    <row r="1" spans="1:21" s="2097" customFormat="1" ht="13.5" customHeight="1">
      <c r="A1" s="2096" t="s">
        <v>1290</v>
      </c>
      <c r="B1" s="2096"/>
      <c r="K1" s="2139" t="s">
        <v>1289</v>
      </c>
    </row>
    <row r="2" spans="1:21" ht="12.75">
      <c r="A2" s="2122"/>
      <c r="B2" s="2122"/>
      <c r="C2" s="2122"/>
      <c r="D2" s="2122"/>
      <c r="E2" s="2122"/>
      <c r="F2" s="2122"/>
      <c r="G2" s="2122"/>
      <c r="H2" s="2122"/>
      <c r="I2" s="2122"/>
      <c r="L2" s="681"/>
      <c r="M2" s="681"/>
      <c r="N2" s="681"/>
      <c r="O2" s="681"/>
      <c r="P2" s="681"/>
      <c r="Q2" s="681"/>
      <c r="R2" s="681"/>
      <c r="S2" s="681"/>
      <c r="T2" s="681"/>
      <c r="U2" s="681"/>
    </row>
    <row r="3" spans="1:21" ht="13.5" customHeight="1">
      <c r="K3" s="681" t="s">
        <v>757</v>
      </c>
      <c r="L3" s="681"/>
      <c r="M3" s="681"/>
      <c r="N3" s="681"/>
      <c r="O3" s="681"/>
      <c r="P3" s="681"/>
      <c r="Q3" s="681"/>
      <c r="R3" s="681"/>
      <c r="S3" s="681"/>
      <c r="T3" s="681"/>
      <c r="U3" s="681"/>
    </row>
    <row r="4" spans="1:21" ht="13.5" customHeight="1">
      <c r="K4" s="681" t="s">
        <v>703</v>
      </c>
      <c r="L4" s="681"/>
      <c r="M4" s="681"/>
      <c r="N4" s="681"/>
      <c r="O4" s="681"/>
      <c r="P4" s="681"/>
      <c r="Q4" s="681"/>
      <c r="R4" s="681"/>
      <c r="S4" s="681"/>
      <c r="T4" s="681"/>
      <c r="U4" s="681"/>
    </row>
    <row r="5" spans="1:21" ht="13.5" customHeight="1">
      <c r="K5" s="1186" t="s">
        <v>50</v>
      </c>
      <c r="L5" s="1343" t="s">
        <v>0</v>
      </c>
      <c r="M5" s="1345" t="s">
        <v>650</v>
      </c>
      <c r="N5" s="1345" t="s">
        <v>181</v>
      </c>
      <c r="O5" s="1343" t="s">
        <v>182</v>
      </c>
      <c r="P5" s="1343" t="s">
        <v>183</v>
      </c>
      <c r="Q5" s="1343" t="s">
        <v>184</v>
      </c>
      <c r="R5" s="1343" t="s">
        <v>185</v>
      </c>
      <c r="S5" s="1343" t="s">
        <v>635</v>
      </c>
    </row>
    <row r="6" spans="1:21" ht="13.5" customHeight="1">
      <c r="K6" s="1377">
        <v>2014</v>
      </c>
      <c r="L6" s="1380">
        <v>36.354079647244248</v>
      </c>
      <c r="M6" s="1378" t="s">
        <v>5</v>
      </c>
      <c r="N6" s="1379">
        <v>1.4577726982497983</v>
      </c>
      <c r="O6" s="1379">
        <v>3.8663779771110427</v>
      </c>
      <c r="P6" s="1379">
        <v>29.363960555942363</v>
      </c>
      <c r="Q6" s="1379">
        <v>71.530066793616427</v>
      </c>
      <c r="R6" s="1379">
        <v>105.7124849596058</v>
      </c>
      <c r="S6" s="1379">
        <v>63.831764720323925</v>
      </c>
    </row>
    <row r="7" spans="1:21" ht="13.5" customHeight="1">
      <c r="K7" s="1381">
        <v>2015</v>
      </c>
      <c r="L7" s="1383">
        <v>39.482566593739897</v>
      </c>
      <c r="M7" s="1382" t="s">
        <v>5</v>
      </c>
      <c r="N7" s="1382" t="s">
        <v>5</v>
      </c>
      <c r="O7" s="1312">
        <v>6.7016694089589768</v>
      </c>
      <c r="P7" s="1312">
        <v>29.196391775151852</v>
      </c>
      <c r="Q7" s="1312">
        <v>75.694035282293001</v>
      </c>
      <c r="R7" s="1312">
        <v>119.16385743099259</v>
      </c>
      <c r="S7" s="1312">
        <v>65.318985602887508</v>
      </c>
    </row>
    <row r="8" spans="1:21" ht="13.5" customHeight="1">
      <c r="K8" s="1381">
        <v>2016</v>
      </c>
      <c r="L8" s="1383">
        <v>43.414526047394318</v>
      </c>
      <c r="M8" s="1382" t="s">
        <v>5</v>
      </c>
      <c r="N8" s="1312">
        <v>0.31336469069338202</v>
      </c>
      <c r="O8" s="1312">
        <v>5.853765903218517</v>
      </c>
      <c r="P8" s="1312">
        <v>37.355372266178023</v>
      </c>
      <c r="Q8" s="1312">
        <v>74.674202561408435</v>
      </c>
      <c r="R8" s="1312">
        <v>124.94455228915251</v>
      </c>
      <c r="S8" s="1312">
        <v>79.850087899491925</v>
      </c>
    </row>
    <row r="9" spans="1:21" ht="13.5" customHeight="1">
      <c r="K9" s="1381">
        <v>2017</v>
      </c>
      <c r="L9" s="1383">
        <v>54.406410612414987</v>
      </c>
      <c r="M9" s="1382" t="s">
        <v>5</v>
      </c>
      <c r="N9" s="1382" t="s">
        <v>5</v>
      </c>
      <c r="O9" s="1312">
        <v>11.655025516180862</v>
      </c>
      <c r="P9" s="1312">
        <v>33.658112260732345</v>
      </c>
      <c r="Q9" s="1312">
        <v>110.99177501249348</v>
      </c>
      <c r="R9" s="1312">
        <v>158.55744266628818</v>
      </c>
      <c r="S9" s="1312">
        <v>88.049036540350173</v>
      </c>
    </row>
    <row r="10" spans="1:21" ht="13.5" customHeight="1">
      <c r="K10" s="1381">
        <v>2018</v>
      </c>
      <c r="L10" s="1383">
        <v>64.540503397120986</v>
      </c>
      <c r="M10" s="1382" t="s">
        <v>5</v>
      </c>
      <c r="N10" s="1312">
        <v>1.3518263173547462</v>
      </c>
      <c r="O10" s="1312">
        <v>11.872714805275363</v>
      </c>
      <c r="P10" s="1312">
        <v>39.767177301851348</v>
      </c>
      <c r="Q10" s="1312">
        <v>118.22880687201527</v>
      </c>
      <c r="R10" s="1312">
        <v>194.00823021541257</v>
      </c>
      <c r="S10" s="1312">
        <v>110.35426966275558</v>
      </c>
    </row>
    <row r="11" spans="1:21" ht="13.5" customHeight="1">
      <c r="K11" s="1381">
        <v>2019</v>
      </c>
      <c r="L11" s="1383">
        <v>66.686354661389331</v>
      </c>
      <c r="M11" s="1382" t="s">
        <v>5</v>
      </c>
      <c r="N11" s="1312">
        <v>1.3905643257675047</v>
      </c>
      <c r="O11" s="1312">
        <v>15.123510737072808</v>
      </c>
      <c r="P11" s="1312">
        <v>40.673040951444655</v>
      </c>
      <c r="Q11" s="1312">
        <v>101.6135861128099</v>
      </c>
      <c r="R11" s="1312">
        <v>218.05362557531888</v>
      </c>
      <c r="S11" s="1312">
        <v>110.99721940639141</v>
      </c>
    </row>
    <row r="12" spans="1:21" ht="13.5" customHeight="1">
      <c r="K12" s="1381">
        <v>2020</v>
      </c>
      <c r="L12" s="1383">
        <v>54.690354316974492</v>
      </c>
      <c r="M12" s="1382" t="s">
        <v>5</v>
      </c>
      <c r="N12" s="1312">
        <v>0.70649409370937666</v>
      </c>
      <c r="O12" s="1312">
        <v>12.525610399835379</v>
      </c>
      <c r="P12" s="1312">
        <v>36.02867882834736</v>
      </c>
      <c r="Q12" s="1312">
        <v>83.781882563093291</v>
      </c>
      <c r="R12" s="1312">
        <v>154.50711212822637</v>
      </c>
      <c r="S12" s="1312">
        <v>107.22178266444764</v>
      </c>
    </row>
    <row r="13" spans="1:21" ht="13.5" customHeight="1">
      <c r="K13" s="1384">
        <v>2021</v>
      </c>
      <c r="L13" s="1385">
        <v>52.636730105636019</v>
      </c>
      <c r="M13" s="757" t="s">
        <v>5</v>
      </c>
      <c r="N13" s="905">
        <v>0.36193592286421611</v>
      </c>
      <c r="O13" s="905">
        <v>16.699557726792584</v>
      </c>
      <c r="P13" s="905">
        <v>39.145786165043468</v>
      </c>
      <c r="Q13" s="905">
        <v>95.40785575973635</v>
      </c>
      <c r="R13" s="905">
        <v>133.13533719084438</v>
      </c>
      <c r="S13" s="905">
        <v>88.253158971319053</v>
      </c>
    </row>
    <row r="14" spans="1:21" ht="13.5" customHeight="1">
      <c r="K14" s="681"/>
      <c r="L14" s="681"/>
      <c r="M14" s="681"/>
      <c r="N14" s="681"/>
      <c r="O14" s="681"/>
      <c r="P14" s="681"/>
      <c r="Q14" s="681"/>
      <c r="R14" s="681"/>
      <c r="S14" s="681"/>
    </row>
    <row r="15" spans="1:21" ht="13.5" customHeight="1">
      <c r="K15" s="1186" t="s">
        <v>44</v>
      </c>
      <c r="L15" s="1343" t="s">
        <v>0</v>
      </c>
      <c r="M15" s="1345" t="s">
        <v>650</v>
      </c>
      <c r="N15" s="1345" t="s">
        <v>181</v>
      </c>
      <c r="O15" s="1343" t="s">
        <v>182</v>
      </c>
      <c r="P15" s="1343" t="s">
        <v>183</v>
      </c>
      <c r="Q15" s="1343" t="s">
        <v>184</v>
      </c>
      <c r="R15" s="1343" t="s">
        <v>185</v>
      </c>
      <c r="S15" s="1343" t="s">
        <v>635</v>
      </c>
    </row>
    <row r="16" spans="1:21" ht="13.5" customHeight="1">
      <c r="K16" s="1377">
        <v>2014</v>
      </c>
      <c r="L16" s="1380">
        <v>13.13916172148217</v>
      </c>
      <c r="M16" s="1378" t="s">
        <v>5</v>
      </c>
      <c r="N16" s="1379">
        <v>0.30533884978855286</v>
      </c>
      <c r="O16" s="1379">
        <v>1.907452775641828</v>
      </c>
      <c r="P16" s="1379">
        <v>10.558876535536619</v>
      </c>
      <c r="Q16" s="1379">
        <v>28.293283229499732</v>
      </c>
      <c r="R16" s="1379">
        <v>38.840985007379786</v>
      </c>
      <c r="S16" s="1379">
        <v>12.829350073823123</v>
      </c>
    </row>
    <row r="17" spans="11:19" ht="13.5" customHeight="1">
      <c r="K17" s="1381">
        <v>2015</v>
      </c>
      <c r="L17" s="1383">
        <v>13.95886559753029</v>
      </c>
      <c r="M17" s="1382" t="s">
        <v>5</v>
      </c>
      <c r="N17" s="1312">
        <v>0.63241606653017013</v>
      </c>
      <c r="O17" s="1312">
        <v>3.6311172221469099</v>
      </c>
      <c r="P17" s="1312">
        <v>7.5418691579974455</v>
      </c>
      <c r="Q17" s="1312">
        <v>34.832561810519159</v>
      </c>
      <c r="R17" s="1312">
        <v>41.69434420105479</v>
      </c>
      <c r="S17" s="1312">
        <v>10.984287188413266</v>
      </c>
    </row>
    <row r="18" spans="11:19" ht="13.5" customHeight="1">
      <c r="K18" s="1381">
        <v>2016</v>
      </c>
      <c r="L18" s="1383">
        <v>14.630212395096972</v>
      </c>
      <c r="M18" s="1382" t="s">
        <v>5</v>
      </c>
      <c r="N18" s="1382" t="s">
        <v>5</v>
      </c>
      <c r="O18" s="1312">
        <v>7.8446754265542262</v>
      </c>
      <c r="P18" s="1312">
        <v>7.4453147448641861</v>
      </c>
      <c r="Q18" s="1312">
        <v>36.39505582890434</v>
      </c>
      <c r="R18" s="1312">
        <v>39.041149371437498</v>
      </c>
      <c r="S18" s="1312">
        <v>12.686317499649594</v>
      </c>
    </row>
    <row r="19" spans="11:19" ht="13.5" customHeight="1">
      <c r="K19" s="1381">
        <v>2017</v>
      </c>
      <c r="L19" s="1383">
        <v>21.973819917005741</v>
      </c>
      <c r="M19" s="1382" t="s">
        <v>5</v>
      </c>
      <c r="N19" s="1382" t="s">
        <v>5</v>
      </c>
      <c r="O19" s="1312">
        <v>6.9647150125675799</v>
      </c>
      <c r="P19" s="1312">
        <v>19.844062587250423</v>
      </c>
      <c r="Q19" s="1312">
        <v>43.274972224957736</v>
      </c>
      <c r="R19" s="1312">
        <v>61.487929052389553</v>
      </c>
      <c r="S19" s="1312">
        <v>21.38876456119365</v>
      </c>
    </row>
    <row r="20" spans="11:19" ht="13.5" customHeight="1">
      <c r="K20" s="1381">
        <v>2018</v>
      </c>
      <c r="L20" s="1383">
        <v>23.493754427496661</v>
      </c>
      <c r="M20" s="1382" t="s">
        <v>5</v>
      </c>
      <c r="N20" s="1382" t="s">
        <v>5</v>
      </c>
      <c r="O20" s="1312">
        <v>5.8200957785327034</v>
      </c>
      <c r="P20" s="1312">
        <v>19.333255846871406</v>
      </c>
      <c r="Q20" s="1312">
        <v>53.102653206657358</v>
      </c>
      <c r="R20" s="1312">
        <v>65.288790100520842</v>
      </c>
      <c r="S20" s="1312">
        <v>20.934223325910327</v>
      </c>
    </row>
    <row r="21" spans="11:19" ht="13.5" customHeight="1">
      <c r="K21" s="1381">
        <v>2019</v>
      </c>
      <c r="L21" s="1383">
        <v>22.393940952014802</v>
      </c>
      <c r="M21" s="1382" t="s">
        <v>5</v>
      </c>
      <c r="N21" s="1312">
        <v>0.36582934426919189</v>
      </c>
      <c r="O21" s="1312">
        <v>7.2451111671744712</v>
      </c>
      <c r="P21" s="1312">
        <v>18.682535289233325</v>
      </c>
      <c r="Q21" s="1312">
        <v>47.601820293608029</v>
      </c>
      <c r="R21" s="1312">
        <v>61.771229849141818</v>
      </c>
      <c r="S21" s="1312">
        <v>20.313650213852419</v>
      </c>
    </row>
    <row r="22" spans="11:19" ht="13.5" customHeight="1">
      <c r="K22" s="1381">
        <v>2020</v>
      </c>
      <c r="L22" s="1383">
        <v>20.623657985276282</v>
      </c>
      <c r="M22" s="1382" t="s">
        <v>5</v>
      </c>
      <c r="N22" s="1312">
        <v>0.37230081906180196</v>
      </c>
      <c r="O22" s="1312">
        <v>7.1963538473839925</v>
      </c>
      <c r="P22" s="1312">
        <v>18.76448600945406</v>
      </c>
      <c r="Q22" s="1312">
        <v>35.908182242064022</v>
      </c>
      <c r="R22" s="1312">
        <v>55.119567581588448</v>
      </c>
      <c r="S22" s="1312">
        <v>23.366623224068711</v>
      </c>
    </row>
    <row r="23" spans="11:19" ht="13.5" customHeight="1">
      <c r="K23" s="1384">
        <v>2021</v>
      </c>
      <c r="L23" s="713">
        <v>19.67377146378794</v>
      </c>
      <c r="M23" s="757" t="s">
        <v>5</v>
      </c>
      <c r="N23" s="713">
        <v>0.3806152645751858</v>
      </c>
      <c r="O23" s="713">
        <v>6.3848274292186362</v>
      </c>
      <c r="P23" s="713">
        <v>18.553834302516744</v>
      </c>
      <c r="Q23" s="713">
        <v>40.506382385510292</v>
      </c>
      <c r="R23" s="713">
        <v>46.726226665919775</v>
      </c>
      <c r="S23" s="713">
        <v>21.394988937007803</v>
      </c>
    </row>
    <row r="29" spans="11:19" ht="12"/>
    <row r="43" spans="9:10" ht="13.5" customHeight="1">
      <c r="I43" s="1182"/>
      <c r="J43" s="1182"/>
    </row>
    <row r="44" spans="9:10" ht="13.5" customHeight="1">
      <c r="I44" s="1182"/>
      <c r="J44" s="1182"/>
    </row>
    <row r="45" spans="9:10" ht="13.5" customHeight="1">
      <c r="I45" s="1182"/>
      <c r="J45" s="1182"/>
    </row>
    <row r="46" spans="9:10" ht="13.5" customHeight="1">
      <c r="I46" s="1182"/>
      <c r="J46" s="1182"/>
    </row>
    <row r="47" spans="9:10" ht="13.5" customHeight="1">
      <c r="I47" s="1182"/>
      <c r="J47" s="1182"/>
    </row>
    <row r="48" spans="9:10" ht="13.5" customHeight="1">
      <c r="I48" s="1182"/>
      <c r="J48" s="1182"/>
    </row>
    <row r="49" spans="9:10" ht="13.5" customHeight="1">
      <c r="I49" s="1182"/>
      <c r="J49" s="1182"/>
    </row>
    <row r="50" spans="9:10" ht="13.5" customHeight="1">
      <c r="I50" s="1182"/>
      <c r="J50" s="1182"/>
    </row>
    <row r="53" spans="9:10" ht="13.5" customHeight="1">
      <c r="I53" s="1182"/>
      <c r="J53" s="1182"/>
    </row>
    <row r="54" spans="9:10" ht="13.5" customHeight="1">
      <c r="I54" s="1182"/>
      <c r="J54" s="1182"/>
    </row>
    <row r="55" spans="9:10" ht="13.5" customHeight="1">
      <c r="I55" s="1182"/>
      <c r="J55" s="1182"/>
    </row>
    <row r="56" spans="9:10" ht="13.5" customHeight="1">
      <c r="I56" s="1182"/>
      <c r="J56" s="1182"/>
    </row>
    <row r="57" spans="9:10" ht="13.5" customHeight="1">
      <c r="I57" s="1182"/>
      <c r="J57" s="1182"/>
    </row>
    <row r="58" spans="9:10" ht="13.5" customHeight="1">
      <c r="I58" s="1182"/>
      <c r="J58" s="1182"/>
    </row>
    <row r="59" spans="9:10" ht="13.5" customHeight="1">
      <c r="I59" s="1182"/>
      <c r="J59" s="1182"/>
    </row>
    <row r="60" spans="9:10" ht="13.5" customHeight="1">
      <c r="I60" s="1182"/>
      <c r="J60" s="1182"/>
    </row>
  </sheetData>
  <hyperlinks>
    <hyperlink ref="K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3"/>
  <dimension ref="A1:Q19"/>
  <sheetViews>
    <sheetView showGridLines="0" zoomScaleNormal="100" workbookViewId="0"/>
  </sheetViews>
  <sheetFormatPr defaultColWidth="8" defaultRowHeight="13.5" customHeight="1"/>
  <cols>
    <col min="1" max="1" width="8" style="453"/>
    <col min="2" max="2" width="9.625" style="453" customWidth="1"/>
    <col min="3" max="8" width="8.75" style="453" customWidth="1"/>
    <col min="9" max="10" width="8" style="453"/>
    <col min="11" max="11" width="9.625" style="453" customWidth="1"/>
    <col min="12" max="16384" width="8" style="453"/>
  </cols>
  <sheetData>
    <row r="1" spans="1:17" s="2097" customFormat="1" ht="13.5" customHeight="1">
      <c r="A1" s="2096" t="s">
        <v>1290</v>
      </c>
      <c r="B1" s="2096"/>
      <c r="I1" s="2098" t="s">
        <v>1289</v>
      </c>
    </row>
    <row r="2" spans="1:17" ht="27" customHeight="1">
      <c r="A2" s="2168" t="s">
        <v>1252</v>
      </c>
      <c r="B2" s="2168"/>
      <c r="C2" s="2168"/>
      <c r="D2" s="2168"/>
      <c r="E2" s="2168"/>
      <c r="F2" s="2168"/>
      <c r="G2" s="2168"/>
      <c r="H2" s="2168"/>
      <c r="I2" s="2168"/>
      <c r="L2" s="136"/>
      <c r="M2" s="136"/>
      <c r="N2" s="136"/>
      <c r="O2" s="136"/>
      <c r="P2" s="136"/>
      <c r="Q2" s="136"/>
    </row>
    <row r="3" spans="1:17" ht="13.5" customHeight="1">
      <c r="I3" s="458"/>
      <c r="J3" s="456"/>
      <c r="K3" s="455"/>
    </row>
    <row r="4" spans="1:17" s="455" customFormat="1" ht="13.5" customHeight="1">
      <c r="A4" s="684" t="s">
        <v>7</v>
      </c>
      <c r="B4" s="360"/>
      <c r="C4" s="684"/>
      <c r="D4" s="684"/>
      <c r="E4" s="684"/>
      <c r="F4" s="684"/>
      <c r="G4" s="684"/>
      <c r="H4" s="684"/>
      <c r="I4" s="454"/>
      <c r="J4" s="454"/>
    </row>
    <row r="5" spans="1:17" ht="13.5" customHeight="1">
      <c r="A5" s="2166" t="s">
        <v>12</v>
      </c>
      <c r="B5" s="2167" t="s">
        <v>4</v>
      </c>
      <c r="C5" s="2166" t="s">
        <v>13</v>
      </c>
      <c r="D5" s="2166"/>
      <c r="E5" s="2166"/>
      <c r="F5" s="2166"/>
      <c r="G5" s="2166"/>
      <c r="H5" s="2166"/>
      <c r="I5" s="456"/>
      <c r="J5" s="456"/>
      <c r="K5" s="137"/>
    </row>
    <row r="6" spans="1:17" ht="13.5" customHeight="1">
      <c r="A6" s="2166"/>
      <c r="B6" s="2167"/>
      <c r="C6" s="457" t="s">
        <v>131</v>
      </c>
      <c r="D6" s="457" t="s">
        <v>132</v>
      </c>
      <c r="E6" s="457" t="s">
        <v>133</v>
      </c>
      <c r="F6" s="457" t="s">
        <v>134</v>
      </c>
      <c r="G6" s="457" t="s">
        <v>135</v>
      </c>
      <c r="H6" s="457" t="s">
        <v>136</v>
      </c>
      <c r="I6" s="456"/>
      <c r="J6" s="456"/>
      <c r="K6" s="455"/>
    </row>
    <row r="7" spans="1:17" ht="13.5" customHeight="1">
      <c r="A7" s="1055">
        <v>2021</v>
      </c>
      <c r="B7" s="1056">
        <v>3780</v>
      </c>
      <c r="C7" s="1057">
        <v>2</v>
      </c>
      <c r="D7" s="1057">
        <v>195</v>
      </c>
      <c r="E7" s="1056">
        <v>1609</v>
      </c>
      <c r="F7" s="1056">
        <v>1139</v>
      </c>
      <c r="G7" s="1057">
        <v>670</v>
      </c>
      <c r="H7" s="1057">
        <v>165</v>
      </c>
      <c r="I7" s="456"/>
      <c r="J7" s="456"/>
      <c r="K7" s="455"/>
    </row>
    <row r="8" spans="1:17" ht="13.5" customHeight="1">
      <c r="A8" s="1058">
        <v>2020</v>
      </c>
      <c r="B8" s="1059">
        <v>3981</v>
      </c>
      <c r="C8" s="1060">
        <v>2</v>
      </c>
      <c r="D8" s="1060">
        <v>163</v>
      </c>
      <c r="E8" s="1059">
        <v>1605</v>
      </c>
      <c r="F8" s="1059">
        <v>1271</v>
      </c>
      <c r="G8" s="1060">
        <v>750</v>
      </c>
      <c r="H8" s="1060">
        <v>190</v>
      </c>
      <c r="I8" s="458"/>
      <c r="J8" s="456"/>
      <c r="K8" s="455"/>
    </row>
    <row r="9" spans="1:17" ht="13.5" customHeight="1">
      <c r="A9" s="1061">
        <v>2019</v>
      </c>
      <c r="B9" s="1062">
        <v>4099</v>
      </c>
      <c r="C9" s="1062" t="s">
        <v>5</v>
      </c>
      <c r="D9" s="1062">
        <v>149</v>
      </c>
      <c r="E9" s="1062">
        <v>1643</v>
      </c>
      <c r="F9" s="1062">
        <v>1286</v>
      </c>
      <c r="G9" s="589">
        <v>831</v>
      </c>
      <c r="H9" s="589">
        <v>190</v>
      </c>
      <c r="I9" s="458"/>
      <c r="J9" s="456"/>
      <c r="K9" s="455"/>
    </row>
    <row r="10" spans="1:17" ht="13.5" customHeight="1">
      <c r="A10" s="1061">
        <v>2018</v>
      </c>
      <c r="B10" s="1062">
        <v>4589</v>
      </c>
      <c r="C10" s="1062" t="s">
        <v>5</v>
      </c>
      <c r="D10" s="1062">
        <v>181</v>
      </c>
      <c r="E10" s="1062">
        <v>1757</v>
      </c>
      <c r="F10" s="1062">
        <v>1434</v>
      </c>
      <c r="G10" s="1062">
        <v>952</v>
      </c>
      <c r="H10" s="1062">
        <v>265</v>
      </c>
      <c r="I10" s="458"/>
      <c r="J10" s="456"/>
      <c r="K10" s="455"/>
    </row>
    <row r="11" spans="1:17" ht="13.5" customHeight="1">
      <c r="A11" s="1063">
        <v>2017</v>
      </c>
      <c r="B11" s="1064">
        <v>4098</v>
      </c>
      <c r="C11" s="1064">
        <v>1</v>
      </c>
      <c r="D11" s="1064">
        <v>181</v>
      </c>
      <c r="E11" s="1064">
        <v>1711</v>
      </c>
      <c r="F11" s="1064">
        <v>1161</v>
      </c>
      <c r="G11" s="1064">
        <v>800</v>
      </c>
      <c r="H11" s="1064">
        <v>244</v>
      </c>
      <c r="I11" s="458"/>
      <c r="J11" s="456"/>
      <c r="K11" s="455"/>
    </row>
    <row r="12" spans="1:17" ht="28.5" customHeight="1">
      <c r="A12" s="2169" t="s">
        <v>1186</v>
      </c>
      <c r="B12" s="2169"/>
      <c r="C12" s="2169"/>
      <c r="D12" s="2169"/>
      <c r="E12" s="2169"/>
      <c r="F12" s="2169"/>
      <c r="G12" s="2169"/>
      <c r="H12" s="2169"/>
      <c r="I12" s="2169"/>
      <c r="J12" s="456"/>
      <c r="K12" s="455"/>
    </row>
    <row r="13" spans="1:17" ht="13.5" customHeight="1">
      <c r="A13" s="916" t="s">
        <v>562</v>
      </c>
    </row>
    <row r="15" spans="1:17" ht="13.5" customHeight="1">
      <c r="B15" s="1054"/>
      <c r="C15" s="1054"/>
      <c r="D15" s="1054"/>
      <c r="E15" s="1054"/>
      <c r="F15" s="1054"/>
      <c r="G15" s="1054"/>
      <c r="H15" s="1054"/>
    </row>
    <row r="16" spans="1:17" ht="13.5" customHeight="1">
      <c r="B16" s="1072"/>
      <c r="C16" s="1054"/>
      <c r="D16" s="1054"/>
      <c r="E16" s="1054"/>
      <c r="F16" s="1054"/>
      <c r="G16" s="1054"/>
      <c r="H16" s="1054"/>
    </row>
    <row r="17" spans="2:8" ht="13.5" customHeight="1">
      <c r="B17" s="1054"/>
      <c r="C17" s="1054"/>
      <c r="D17" s="1054"/>
      <c r="E17" s="1054"/>
      <c r="F17" s="1054"/>
      <c r="G17" s="1054"/>
      <c r="H17" s="1054"/>
    </row>
    <row r="18" spans="2:8" ht="13.5" customHeight="1">
      <c r="B18" s="1072"/>
      <c r="C18" s="1054"/>
      <c r="D18" s="1054"/>
      <c r="E18" s="1054"/>
      <c r="F18" s="1054"/>
      <c r="G18" s="1054"/>
      <c r="H18" s="1054"/>
    </row>
    <row r="19" spans="2:8" ht="13.5" customHeight="1">
      <c r="B19" s="1054"/>
      <c r="C19" s="1054"/>
      <c r="D19" s="1054"/>
      <c r="E19" s="1054"/>
      <c r="F19" s="1054"/>
      <c r="G19" s="1054"/>
      <c r="H19" s="1054"/>
    </row>
  </sheetData>
  <mergeCells count="5">
    <mergeCell ref="A5:A6"/>
    <mergeCell ref="B5:B6"/>
    <mergeCell ref="C5:H5"/>
    <mergeCell ref="A2:I2"/>
    <mergeCell ref="A12:I12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4"/>
  <dimension ref="A1:O31"/>
  <sheetViews>
    <sheetView showGridLines="0" zoomScaleNormal="100" workbookViewId="0"/>
  </sheetViews>
  <sheetFormatPr defaultColWidth="8" defaultRowHeight="13.5" customHeight="1"/>
  <cols>
    <col min="1" max="1" width="8" style="453"/>
    <col min="2" max="2" width="12" style="453" customWidth="1"/>
    <col min="3" max="3" width="6.875" style="453" customWidth="1"/>
    <col min="4" max="4" width="7.75" style="453" customWidth="1"/>
    <col min="5" max="5" width="7.625" style="453" customWidth="1"/>
    <col min="6" max="9" width="9" style="453" customWidth="1"/>
    <col min="10" max="10" width="8" style="453"/>
    <col min="11" max="11" width="9.625" style="453" customWidth="1"/>
    <col min="12" max="16384" width="8" style="453"/>
  </cols>
  <sheetData>
    <row r="1" spans="1:9" s="2097" customFormat="1" ht="13.5" customHeight="1">
      <c r="A1" s="2096" t="s">
        <v>1290</v>
      </c>
      <c r="B1" s="2096"/>
      <c r="I1" s="2098" t="s">
        <v>1289</v>
      </c>
    </row>
    <row r="2" spans="1:9" ht="27" customHeight="1">
      <c r="A2" s="2170" t="s">
        <v>1253</v>
      </c>
      <c r="B2" s="2170"/>
      <c r="C2" s="2170"/>
      <c r="D2" s="2170"/>
      <c r="E2" s="2170"/>
      <c r="F2" s="2170"/>
      <c r="G2" s="2170"/>
      <c r="H2" s="2170"/>
      <c r="I2" s="2170"/>
    </row>
    <row r="4" spans="1:9" ht="13.5" customHeight="1">
      <c r="A4" s="684" t="s">
        <v>7</v>
      </c>
      <c r="B4" s="360"/>
      <c r="C4" s="684"/>
      <c r="D4" s="684"/>
      <c r="E4" s="684"/>
      <c r="F4" s="684"/>
      <c r="G4" s="684"/>
      <c r="H4" s="684"/>
      <c r="I4" s="684"/>
    </row>
    <row r="5" spans="1:9" ht="13.5" customHeight="1">
      <c r="A5" s="2166" t="s">
        <v>12</v>
      </c>
      <c r="B5" s="2177" t="s">
        <v>137</v>
      </c>
      <c r="C5" s="2166" t="s">
        <v>4</v>
      </c>
      <c r="D5" s="2166" t="s">
        <v>13</v>
      </c>
      <c r="E5" s="2166"/>
      <c r="F5" s="2166"/>
      <c r="G5" s="2166"/>
      <c r="H5" s="2166"/>
      <c r="I5" s="2166"/>
    </row>
    <row r="6" spans="1:9" ht="13.5" customHeight="1">
      <c r="A6" s="2166"/>
      <c r="B6" s="2177"/>
      <c r="C6" s="2166"/>
      <c r="D6" s="457" t="s">
        <v>131</v>
      </c>
      <c r="E6" s="457" t="s">
        <v>132</v>
      </c>
      <c r="F6" s="457" t="s">
        <v>133</v>
      </c>
      <c r="G6" s="457" t="s">
        <v>134</v>
      </c>
      <c r="H6" s="457" t="s">
        <v>135</v>
      </c>
      <c r="I6" s="457" t="s">
        <v>136</v>
      </c>
    </row>
    <row r="7" spans="1:9" ht="13.5" customHeight="1">
      <c r="A7" s="2171">
        <v>2021</v>
      </c>
      <c r="B7" s="1879" t="s">
        <v>4</v>
      </c>
      <c r="C7" s="883">
        <v>11093</v>
      </c>
      <c r="D7" s="884">
        <v>17</v>
      </c>
      <c r="E7" s="884">
        <v>324</v>
      </c>
      <c r="F7" s="884">
        <v>2743</v>
      </c>
      <c r="G7" s="884">
        <v>3598</v>
      </c>
      <c r="H7" s="884">
        <v>3101</v>
      </c>
      <c r="I7" s="884">
        <v>1310</v>
      </c>
    </row>
    <row r="8" spans="1:9" ht="13.5" customHeight="1">
      <c r="A8" s="2172"/>
      <c r="B8" s="589" t="s">
        <v>138</v>
      </c>
      <c r="C8" s="885"/>
      <c r="D8" s="886"/>
      <c r="E8" s="886"/>
      <c r="F8" s="886"/>
      <c r="G8" s="886"/>
      <c r="H8" s="886"/>
      <c r="I8" s="886"/>
    </row>
    <row r="9" spans="1:9" ht="13.5" customHeight="1">
      <c r="A9" s="2172"/>
      <c r="B9" s="887" t="s">
        <v>139</v>
      </c>
      <c r="C9" s="888">
        <v>10010</v>
      </c>
      <c r="D9" s="889">
        <v>13</v>
      </c>
      <c r="E9" s="889">
        <v>269</v>
      </c>
      <c r="F9" s="890">
        <v>2400</v>
      </c>
      <c r="G9" s="890">
        <v>3304</v>
      </c>
      <c r="H9" s="890">
        <v>2826</v>
      </c>
      <c r="I9" s="890">
        <v>1198</v>
      </c>
    </row>
    <row r="10" spans="1:9" ht="13.5" customHeight="1">
      <c r="A10" s="2173"/>
      <c r="B10" s="891" t="s">
        <v>140</v>
      </c>
      <c r="C10" s="892">
        <v>1074</v>
      </c>
      <c r="D10" s="893">
        <v>4</v>
      </c>
      <c r="E10" s="893">
        <v>54</v>
      </c>
      <c r="F10" s="893">
        <v>340</v>
      </c>
      <c r="G10" s="893">
        <v>290</v>
      </c>
      <c r="H10" s="893">
        <v>274</v>
      </c>
      <c r="I10" s="893">
        <v>112</v>
      </c>
    </row>
    <row r="11" spans="1:9" ht="13.5" customHeight="1">
      <c r="A11" s="2171">
        <v>2020</v>
      </c>
      <c r="B11" s="1879" t="s">
        <v>4</v>
      </c>
      <c r="C11" s="883">
        <v>11485</v>
      </c>
      <c r="D11" s="884">
        <v>14</v>
      </c>
      <c r="E11" s="884">
        <v>344</v>
      </c>
      <c r="F11" s="884">
        <v>2884</v>
      </c>
      <c r="G11" s="884">
        <v>3550</v>
      </c>
      <c r="H11" s="884">
        <v>3307</v>
      </c>
      <c r="I11" s="884">
        <v>1386</v>
      </c>
    </row>
    <row r="12" spans="1:9" ht="13.5" customHeight="1">
      <c r="A12" s="2172"/>
      <c r="B12" s="589" t="s">
        <v>138</v>
      </c>
      <c r="C12" s="885"/>
      <c r="D12" s="886"/>
      <c r="E12" s="886"/>
      <c r="F12" s="886"/>
      <c r="G12" s="886"/>
      <c r="H12" s="886"/>
      <c r="I12" s="886"/>
    </row>
    <row r="13" spans="1:9" ht="13.5" customHeight="1">
      <c r="A13" s="2172"/>
      <c r="B13" s="887" t="s">
        <v>139</v>
      </c>
      <c r="C13" s="888">
        <v>10393</v>
      </c>
      <c r="D13" s="889">
        <v>9</v>
      </c>
      <c r="E13" s="889">
        <v>264</v>
      </c>
      <c r="F13" s="890">
        <v>2534</v>
      </c>
      <c r="G13" s="890">
        <v>3265</v>
      </c>
      <c r="H13" s="890">
        <v>3040</v>
      </c>
      <c r="I13" s="890">
        <v>1281</v>
      </c>
    </row>
    <row r="14" spans="1:9" ht="13.5" customHeight="1">
      <c r="A14" s="2173"/>
      <c r="B14" s="891" t="s">
        <v>140</v>
      </c>
      <c r="C14" s="892">
        <v>1070</v>
      </c>
      <c r="D14" s="893">
        <v>5</v>
      </c>
      <c r="E14" s="893">
        <v>80</v>
      </c>
      <c r="F14" s="893">
        <v>344</v>
      </c>
      <c r="G14" s="893">
        <v>275</v>
      </c>
      <c r="H14" s="893">
        <v>264</v>
      </c>
      <c r="I14" s="893">
        <v>102</v>
      </c>
    </row>
    <row r="15" spans="1:9" ht="13.5" customHeight="1">
      <c r="A15" s="2174">
        <v>2019</v>
      </c>
      <c r="B15" s="1879" t="s">
        <v>4</v>
      </c>
      <c r="C15" s="883">
        <v>12702</v>
      </c>
      <c r="D15" s="884">
        <v>25</v>
      </c>
      <c r="E15" s="884">
        <v>380</v>
      </c>
      <c r="F15" s="884">
        <v>3198</v>
      </c>
      <c r="G15" s="884">
        <v>3959</v>
      </c>
      <c r="H15" s="884">
        <v>3584</v>
      </c>
      <c r="I15" s="884">
        <v>1556</v>
      </c>
    </row>
    <row r="16" spans="1:9" ht="13.5" customHeight="1">
      <c r="A16" s="2175"/>
      <c r="B16" s="589" t="s">
        <v>138</v>
      </c>
      <c r="C16" s="885"/>
      <c r="D16" s="886"/>
      <c r="E16" s="886"/>
      <c r="F16" s="886"/>
      <c r="G16" s="886"/>
      <c r="H16" s="886"/>
      <c r="I16" s="886"/>
    </row>
    <row r="17" spans="1:15" ht="13.5" customHeight="1">
      <c r="A17" s="2175"/>
      <c r="B17" s="887" t="s">
        <v>139</v>
      </c>
      <c r="C17" s="888">
        <v>11487</v>
      </c>
      <c r="D17" s="889">
        <v>19</v>
      </c>
      <c r="E17" s="889">
        <v>310</v>
      </c>
      <c r="F17" s="890">
        <v>2813</v>
      </c>
      <c r="G17" s="890">
        <v>3600</v>
      </c>
      <c r="H17" s="890">
        <v>3312</v>
      </c>
      <c r="I17" s="890">
        <v>1433</v>
      </c>
      <c r="O17" s="681"/>
    </row>
    <row r="18" spans="1:15" ht="13.5" customHeight="1">
      <c r="A18" s="2176"/>
      <c r="B18" s="891" t="s">
        <v>140</v>
      </c>
      <c r="C18" s="892">
        <v>1188</v>
      </c>
      <c r="D18" s="893">
        <v>5</v>
      </c>
      <c r="E18" s="893">
        <v>68</v>
      </c>
      <c r="F18" s="893">
        <v>379</v>
      </c>
      <c r="G18" s="893">
        <v>353</v>
      </c>
      <c r="H18" s="893">
        <v>265</v>
      </c>
      <c r="I18" s="893">
        <v>118</v>
      </c>
      <c r="O18" s="681"/>
    </row>
    <row r="19" spans="1:15" ht="13.5" customHeight="1">
      <c r="A19" s="2174">
        <v>2018</v>
      </c>
      <c r="B19" s="1879" t="s">
        <v>4</v>
      </c>
      <c r="C19" s="883">
        <v>11265</v>
      </c>
      <c r="D19" s="884">
        <v>10</v>
      </c>
      <c r="E19" s="884">
        <v>297</v>
      </c>
      <c r="F19" s="884">
        <v>3025</v>
      </c>
      <c r="G19" s="884">
        <v>3334</v>
      </c>
      <c r="H19" s="884">
        <v>3239</v>
      </c>
      <c r="I19" s="884">
        <v>1360</v>
      </c>
    </row>
    <row r="20" spans="1:15" ht="13.5" customHeight="1">
      <c r="A20" s="2175"/>
      <c r="B20" s="589" t="s">
        <v>138</v>
      </c>
      <c r="C20" s="885"/>
      <c r="D20" s="886"/>
      <c r="E20" s="886"/>
      <c r="F20" s="886"/>
      <c r="G20" s="886"/>
      <c r="H20" s="886"/>
      <c r="I20" s="886"/>
    </row>
    <row r="21" spans="1:15" ht="13.5" customHeight="1">
      <c r="A21" s="2175"/>
      <c r="B21" s="887" t="s">
        <v>139</v>
      </c>
      <c r="C21" s="888">
        <v>10176</v>
      </c>
      <c r="D21" s="889">
        <v>7</v>
      </c>
      <c r="E21" s="889">
        <v>243</v>
      </c>
      <c r="F21" s="890">
        <v>2658</v>
      </c>
      <c r="G21" s="890">
        <v>3052</v>
      </c>
      <c r="H21" s="890">
        <v>2964</v>
      </c>
      <c r="I21" s="890">
        <v>1252</v>
      </c>
    </row>
    <row r="22" spans="1:15" ht="13.5" customHeight="1">
      <c r="A22" s="2176"/>
      <c r="B22" s="891" t="s">
        <v>140</v>
      </c>
      <c r="C22" s="892">
        <v>1037</v>
      </c>
      <c r="D22" s="893">
        <v>3</v>
      </c>
      <c r="E22" s="893">
        <v>54</v>
      </c>
      <c r="F22" s="893">
        <v>360</v>
      </c>
      <c r="G22" s="893">
        <v>266</v>
      </c>
      <c r="H22" s="893">
        <v>256</v>
      </c>
      <c r="I22" s="893">
        <v>98</v>
      </c>
    </row>
    <row r="23" spans="1:15" ht="13.5" customHeight="1">
      <c r="A23" s="2174">
        <v>2017</v>
      </c>
      <c r="B23" s="1879" t="s">
        <v>4</v>
      </c>
      <c r="C23" s="883">
        <v>11556</v>
      </c>
      <c r="D23" s="884">
        <v>11</v>
      </c>
      <c r="E23" s="884">
        <v>344</v>
      </c>
      <c r="F23" s="884">
        <v>3073</v>
      </c>
      <c r="G23" s="884">
        <v>3424</v>
      </c>
      <c r="H23" s="884">
        <v>3321</v>
      </c>
      <c r="I23" s="884">
        <v>1383</v>
      </c>
    </row>
    <row r="24" spans="1:15" ht="13.5" customHeight="1">
      <c r="A24" s="2175"/>
      <c r="B24" s="589" t="s">
        <v>138</v>
      </c>
      <c r="C24" s="885"/>
      <c r="D24" s="886"/>
      <c r="E24" s="886"/>
      <c r="F24" s="886"/>
      <c r="G24" s="886"/>
      <c r="H24" s="886"/>
      <c r="I24" s="886"/>
    </row>
    <row r="25" spans="1:15" ht="13.5" customHeight="1">
      <c r="A25" s="2175"/>
      <c r="B25" s="887" t="s">
        <v>139</v>
      </c>
      <c r="C25" s="888">
        <v>10422</v>
      </c>
      <c r="D25" s="889">
        <v>8</v>
      </c>
      <c r="E25" s="889">
        <v>278</v>
      </c>
      <c r="F25" s="890">
        <v>2685</v>
      </c>
      <c r="G25" s="890">
        <v>3126</v>
      </c>
      <c r="H25" s="890">
        <v>3043</v>
      </c>
      <c r="I25" s="890">
        <v>1282</v>
      </c>
    </row>
    <row r="26" spans="1:15" ht="13.5" customHeight="1">
      <c r="A26" s="2176"/>
      <c r="B26" s="891" t="s">
        <v>140</v>
      </c>
      <c r="C26" s="892">
        <v>1080</v>
      </c>
      <c r="D26" s="893">
        <v>3</v>
      </c>
      <c r="E26" s="893">
        <v>65</v>
      </c>
      <c r="F26" s="893">
        <v>371</v>
      </c>
      <c r="G26" s="893">
        <v>284</v>
      </c>
      <c r="H26" s="893">
        <v>261</v>
      </c>
      <c r="I26" s="893">
        <v>96</v>
      </c>
    </row>
    <row r="27" spans="1:15" ht="27.75" customHeight="1">
      <c r="A27" s="2169" t="s">
        <v>1185</v>
      </c>
      <c r="B27" s="2169"/>
      <c r="C27" s="2169"/>
      <c r="D27" s="2169"/>
      <c r="E27" s="2169"/>
      <c r="F27" s="2169"/>
      <c r="G27" s="2169"/>
      <c r="H27" s="2169"/>
      <c r="I27" s="2169"/>
    </row>
    <row r="28" spans="1:15" ht="13.5" customHeight="1">
      <c r="A28" s="740" t="s">
        <v>141</v>
      </c>
    </row>
    <row r="29" spans="1:15" ht="13.5" customHeight="1">
      <c r="A29" s="740" t="s">
        <v>142</v>
      </c>
    </row>
    <row r="30" spans="1:15" ht="13.5" customHeight="1">
      <c r="A30" s="741" t="s">
        <v>143</v>
      </c>
    </row>
    <row r="31" spans="1:15" ht="20.25" customHeight="1">
      <c r="A31" s="917" t="s">
        <v>547</v>
      </c>
    </row>
  </sheetData>
  <mergeCells count="11">
    <mergeCell ref="A2:I2"/>
    <mergeCell ref="A27:I27"/>
    <mergeCell ref="D5:I5"/>
    <mergeCell ref="A11:A14"/>
    <mergeCell ref="A15:A18"/>
    <mergeCell ref="A19:A22"/>
    <mergeCell ref="A23:A26"/>
    <mergeCell ref="A7:A10"/>
    <mergeCell ref="A5:A6"/>
    <mergeCell ref="B5:B6"/>
    <mergeCell ref="C5:C6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5"/>
  <dimension ref="A1:R27"/>
  <sheetViews>
    <sheetView showGridLines="0" zoomScaleNormal="100" workbookViewId="0"/>
  </sheetViews>
  <sheetFormatPr defaultColWidth="8" defaultRowHeight="13.5" customHeight="1"/>
  <cols>
    <col min="1" max="12" width="8" style="139"/>
    <col min="13" max="13" width="10.625" style="139" customWidth="1"/>
    <col min="14" max="16384" width="8" style="139"/>
  </cols>
  <sheetData>
    <row r="1" spans="1:18" s="2097" customFormat="1" ht="13.5" customHeight="1">
      <c r="A1" s="2096" t="s">
        <v>1290</v>
      </c>
      <c r="B1" s="2096"/>
      <c r="L1" s="2139" t="s">
        <v>1289</v>
      </c>
    </row>
    <row r="2" spans="1:18" s="2125" customFormat="1" ht="12.75">
      <c r="A2" s="2123"/>
      <c r="B2" s="2123"/>
      <c r="C2" s="2123"/>
      <c r="D2" s="2123"/>
      <c r="E2" s="2123"/>
      <c r="F2" s="2123"/>
      <c r="G2" s="2123"/>
      <c r="H2" s="2123"/>
      <c r="I2" s="2123"/>
      <c r="J2" s="2124"/>
      <c r="K2" s="2124"/>
    </row>
    <row r="3" spans="1:18" ht="13.5" customHeight="1"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9" t="s">
        <v>748</v>
      </c>
    </row>
    <row r="4" spans="1:18" ht="35.25" customHeight="1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2012" t="s">
        <v>12</v>
      </c>
      <c r="M4" s="2013" t="s">
        <v>144</v>
      </c>
      <c r="N4" s="2014" t="s">
        <v>145</v>
      </c>
      <c r="O4" s="2014" t="s">
        <v>133</v>
      </c>
      <c r="P4" s="2014" t="s">
        <v>134</v>
      </c>
      <c r="Q4" s="2014" t="s">
        <v>135</v>
      </c>
      <c r="R4" s="2014" t="s">
        <v>146</v>
      </c>
    </row>
    <row r="5" spans="1:18" ht="13.5" customHeight="1">
      <c r="L5" s="2179" t="s">
        <v>147</v>
      </c>
      <c r="M5" s="2179"/>
      <c r="N5" s="2179"/>
      <c r="O5" s="2179"/>
      <c r="P5" s="2179"/>
      <c r="Q5" s="2179"/>
      <c r="R5" s="2179"/>
    </row>
    <row r="6" spans="1:18" ht="13.5" customHeight="1">
      <c r="L6" s="1065">
        <v>2012</v>
      </c>
      <c r="M6" s="1066">
        <v>5250</v>
      </c>
      <c r="N6" s="1066">
        <v>221</v>
      </c>
      <c r="O6" s="1066">
        <v>2199</v>
      </c>
      <c r="P6" s="1066">
        <v>1344</v>
      </c>
      <c r="Q6" s="1066">
        <v>1160</v>
      </c>
      <c r="R6" s="1066">
        <v>326</v>
      </c>
    </row>
    <row r="7" spans="1:18" ht="13.5" customHeight="1">
      <c r="L7" s="580">
        <v>2013</v>
      </c>
      <c r="M7" s="581">
        <v>4109</v>
      </c>
      <c r="N7" s="581">
        <v>158</v>
      </c>
      <c r="O7" s="581">
        <v>1590</v>
      </c>
      <c r="P7" s="581">
        <v>1084</v>
      </c>
      <c r="Q7" s="581">
        <v>929</v>
      </c>
      <c r="R7" s="581">
        <v>348</v>
      </c>
    </row>
    <row r="8" spans="1:18" ht="13.5" customHeight="1">
      <c r="L8" s="582">
        <v>2014</v>
      </c>
      <c r="M8" s="581">
        <v>5174</v>
      </c>
      <c r="N8" s="581">
        <v>245</v>
      </c>
      <c r="O8" s="581">
        <v>2121</v>
      </c>
      <c r="P8" s="581">
        <v>1377</v>
      </c>
      <c r="Q8" s="581">
        <v>1140</v>
      </c>
      <c r="R8" s="581">
        <v>291</v>
      </c>
    </row>
    <row r="9" spans="1:18" ht="13.5" customHeight="1">
      <c r="L9" s="582">
        <v>2015</v>
      </c>
      <c r="M9" s="581">
        <v>4396</v>
      </c>
      <c r="N9" s="581">
        <v>174</v>
      </c>
      <c r="O9" s="581">
        <v>1779</v>
      </c>
      <c r="P9" s="581">
        <v>1270</v>
      </c>
      <c r="Q9" s="581">
        <v>893</v>
      </c>
      <c r="R9" s="581">
        <v>280</v>
      </c>
    </row>
    <row r="10" spans="1:18" ht="13.5" customHeight="1">
      <c r="L10" s="582">
        <v>2016</v>
      </c>
      <c r="M10" s="581">
        <v>4930</v>
      </c>
      <c r="N10" s="581">
        <v>226</v>
      </c>
      <c r="O10" s="581">
        <v>1982</v>
      </c>
      <c r="P10" s="581">
        <v>1464</v>
      </c>
      <c r="Q10" s="581">
        <v>985</v>
      </c>
      <c r="R10" s="581">
        <v>273</v>
      </c>
    </row>
    <row r="11" spans="1:18" ht="13.5" customHeight="1">
      <c r="L11" s="580">
        <v>2017</v>
      </c>
      <c r="M11" s="581">
        <v>4098</v>
      </c>
      <c r="N11" s="581">
        <v>182</v>
      </c>
      <c r="O11" s="581">
        <v>1711</v>
      </c>
      <c r="P11" s="581">
        <v>1161</v>
      </c>
      <c r="Q11" s="581">
        <v>800</v>
      </c>
      <c r="R11" s="581">
        <v>244</v>
      </c>
    </row>
    <row r="12" spans="1:18" ht="13.5" customHeight="1">
      <c r="L12" s="583">
        <v>2018</v>
      </c>
      <c r="M12" s="584">
        <v>4589</v>
      </c>
      <c r="N12" s="584">
        <v>181</v>
      </c>
      <c r="O12" s="584">
        <v>1757</v>
      </c>
      <c r="P12" s="584">
        <v>1434</v>
      </c>
      <c r="Q12" s="584">
        <v>952</v>
      </c>
      <c r="R12" s="584">
        <v>265</v>
      </c>
    </row>
    <row r="13" spans="1:18" ht="13.5" customHeight="1">
      <c r="L13" s="583">
        <v>2019</v>
      </c>
      <c r="M13" s="584">
        <v>4099</v>
      </c>
      <c r="N13" s="924">
        <v>149</v>
      </c>
      <c r="O13" s="924">
        <v>1643</v>
      </c>
      <c r="P13" s="924">
        <v>1286</v>
      </c>
      <c r="Q13" s="924">
        <v>831</v>
      </c>
      <c r="R13" s="924">
        <v>190</v>
      </c>
    </row>
    <row r="14" spans="1:18" ht="13.5" customHeight="1">
      <c r="L14" s="583">
        <v>2020</v>
      </c>
      <c r="M14" s="1059">
        <v>3981</v>
      </c>
      <c r="N14" s="1067">
        <v>165</v>
      </c>
      <c r="O14" s="1059">
        <v>1605</v>
      </c>
      <c r="P14" s="1059">
        <v>1271</v>
      </c>
      <c r="Q14" s="1059">
        <v>750</v>
      </c>
      <c r="R14" s="1059">
        <v>190</v>
      </c>
    </row>
    <row r="15" spans="1:18" ht="13.5" customHeight="1">
      <c r="L15" s="585">
        <v>2021</v>
      </c>
      <c r="M15" s="534">
        <v>3780</v>
      </c>
      <c r="N15" s="1068">
        <v>197</v>
      </c>
      <c r="O15" s="1069">
        <v>1609</v>
      </c>
      <c r="P15" s="1069">
        <v>1139</v>
      </c>
      <c r="Q15" s="1069">
        <v>670</v>
      </c>
      <c r="R15" s="1069">
        <v>165</v>
      </c>
    </row>
    <row r="16" spans="1:18" ht="13.5" customHeight="1">
      <c r="L16" s="2178" t="s">
        <v>148</v>
      </c>
      <c r="M16" s="2179"/>
      <c r="N16" s="2179" t="s">
        <v>148</v>
      </c>
      <c r="O16" s="2179"/>
      <c r="P16" s="2179"/>
      <c r="Q16" s="2179"/>
      <c r="R16" s="2179"/>
    </row>
    <row r="17" spans="1:18" ht="13.5" customHeight="1">
      <c r="L17" s="1065">
        <v>2012</v>
      </c>
      <c r="M17" s="1360">
        <v>1</v>
      </c>
      <c r="N17" s="1360">
        <v>4.2095238095238095E-2</v>
      </c>
      <c r="O17" s="1361">
        <v>0.41885714285714287</v>
      </c>
      <c r="P17" s="1360">
        <v>0.25600000000000001</v>
      </c>
      <c r="Q17" s="1360">
        <v>0.22095238095238096</v>
      </c>
      <c r="R17" s="1361">
        <v>6.2095238095238092E-2</v>
      </c>
    </row>
    <row r="18" spans="1:18" ht="13.5" customHeight="1">
      <c r="L18" s="580">
        <v>2013</v>
      </c>
      <c r="M18" s="1362">
        <v>1</v>
      </c>
      <c r="N18" s="1362">
        <v>3.8452178145534192E-2</v>
      </c>
      <c r="O18" s="1363">
        <v>0.38695546361645167</v>
      </c>
      <c r="P18" s="1362">
        <v>0.26381114626429786</v>
      </c>
      <c r="Q18" s="1362">
        <v>0.22608907276709661</v>
      </c>
      <c r="R18" s="1363">
        <v>8.469213920661961E-2</v>
      </c>
    </row>
    <row r="19" spans="1:18" ht="13.5" customHeight="1">
      <c r="L19" s="582">
        <v>2014</v>
      </c>
      <c r="M19" s="1362">
        <v>1</v>
      </c>
      <c r="N19" s="1362">
        <v>4.7352145342095094E-2</v>
      </c>
      <c r="O19" s="1363">
        <v>0.40993428681870892</v>
      </c>
      <c r="P19" s="1362">
        <v>0.26613838422883651</v>
      </c>
      <c r="Q19" s="1362">
        <v>0.22033243138770778</v>
      </c>
      <c r="R19" s="1363">
        <v>5.6242752222651723E-2</v>
      </c>
    </row>
    <row r="20" spans="1:18" ht="13.5" customHeight="1">
      <c r="L20" s="582">
        <v>2015</v>
      </c>
      <c r="M20" s="1362">
        <v>1</v>
      </c>
      <c r="N20" s="1362">
        <v>3.9581437670609648E-2</v>
      </c>
      <c r="O20" s="1363">
        <v>0.40468607825295722</v>
      </c>
      <c r="P20" s="1362">
        <v>0.28889899909008188</v>
      </c>
      <c r="Q20" s="1362">
        <v>0.20313921747042765</v>
      </c>
      <c r="R20" s="1363">
        <v>6.3694267515923567E-2</v>
      </c>
    </row>
    <row r="21" spans="1:18" ht="13.5" customHeight="1">
      <c r="L21" s="582">
        <v>2016</v>
      </c>
      <c r="M21" s="1362">
        <v>1</v>
      </c>
      <c r="N21" s="1362">
        <v>4.5841784989858012E-2</v>
      </c>
      <c r="O21" s="1363">
        <v>0.4020283975659229</v>
      </c>
      <c r="P21" s="1362">
        <v>0.29695740365111561</v>
      </c>
      <c r="Q21" s="1362">
        <v>0.19979716024340771</v>
      </c>
      <c r="R21" s="1363">
        <v>5.537525354969574E-2</v>
      </c>
    </row>
    <row r="22" spans="1:18" ht="13.5" customHeight="1">
      <c r="L22" s="580">
        <v>2017</v>
      </c>
      <c r="M22" s="1362">
        <v>1</v>
      </c>
      <c r="N22" s="1362">
        <v>4.4411908247925819E-2</v>
      </c>
      <c r="O22" s="1363">
        <v>0.41752074182528065</v>
      </c>
      <c r="P22" s="1362">
        <v>0.28330893118594436</v>
      </c>
      <c r="Q22" s="1362">
        <v>0.19521717911176184</v>
      </c>
      <c r="R22" s="1363">
        <v>5.9541239629087361E-2</v>
      </c>
    </row>
    <row r="23" spans="1:18" ht="13.5" customHeight="1">
      <c r="L23" s="583">
        <v>2018</v>
      </c>
      <c r="M23" s="1362">
        <v>1</v>
      </c>
      <c r="N23" s="1362">
        <v>3.944214425800828E-2</v>
      </c>
      <c r="O23" s="1363">
        <v>0.38287208542166051</v>
      </c>
      <c r="P23" s="1362">
        <v>0.31248638047504901</v>
      </c>
      <c r="Q23" s="1362">
        <v>0.20745260405317062</v>
      </c>
      <c r="R23" s="1363">
        <v>5.7746785792111573E-2</v>
      </c>
    </row>
    <row r="24" spans="1:18" ht="13.5" customHeight="1">
      <c r="L24" s="583">
        <v>2019</v>
      </c>
      <c r="M24" s="1362">
        <v>1</v>
      </c>
      <c r="N24" s="1362">
        <v>3.5999999999999997E-2</v>
      </c>
      <c r="O24" s="1363">
        <v>0.40100000000000002</v>
      </c>
      <c r="P24" s="1362">
        <v>0.314</v>
      </c>
      <c r="Q24" s="1362">
        <v>0.20300000000000001</v>
      </c>
      <c r="R24" s="1363">
        <v>4.5999999999999999E-2</v>
      </c>
    </row>
    <row r="25" spans="1:18" ht="13.5" customHeight="1">
      <c r="A25" s="140"/>
      <c r="B25" s="140"/>
      <c r="C25" s="140"/>
      <c r="D25" s="140"/>
      <c r="E25" s="140"/>
      <c r="F25" s="140"/>
      <c r="G25" s="140"/>
      <c r="L25" s="583">
        <v>2020</v>
      </c>
      <c r="M25" s="1362">
        <v>1</v>
      </c>
      <c r="N25" s="1362">
        <v>4.1000000000000002E-2</v>
      </c>
      <c r="O25" s="1363">
        <v>0.40300000000000002</v>
      </c>
      <c r="P25" s="1362">
        <v>0.31900000000000001</v>
      </c>
      <c r="Q25" s="1362">
        <v>0.188</v>
      </c>
      <c r="R25" s="1363">
        <v>4.8000000000000001E-2</v>
      </c>
    </row>
    <row r="26" spans="1:18" ht="13.5" customHeight="1">
      <c r="A26" s="140"/>
      <c r="B26" s="140"/>
      <c r="C26" s="140"/>
      <c r="D26" s="140"/>
      <c r="E26" s="140"/>
      <c r="F26" s="140"/>
      <c r="G26" s="140"/>
      <c r="L26" s="585">
        <v>2021</v>
      </c>
      <c r="M26" s="1364">
        <v>1</v>
      </c>
      <c r="N26" s="1364">
        <v>5.1999999999999998E-2</v>
      </c>
      <c r="O26" s="1364">
        <v>0.42599999999999999</v>
      </c>
      <c r="P26" s="1364">
        <v>0.30099999999999999</v>
      </c>
      <c r="Q26" s="1364">
        <v>0.17699999999999999</v>
      </c>
      <c r="R26" s="1364">
        <v>4.3999999999999997E-2</v>
      </c>
    </row>
    <row r="27" spans="1:18" ht="13.5" customHeight="1">
      <c r="A27" s="1073"/>
      <c r="B27" s="140"/>
      <c r="C27" s="140"/>
      <c r="D27" s="140"/>
      <c r="E27" s="140"/>
      <c r="F27" s="140"/>
      <c r="G27" s="140"/>
    </row>
  </sheetData>
  <mergeCells count="2">
    <mergeCell ref="L16:R16"/>
    <mergeCell ref="L5:R5"/>
  </mergeCells>
  <hyperlinks>
    <hyperlink ref="L1" location="Obsah!A1" display="Naspäť na obsah"/>
  </hyperlinks>
  <pageMargins left="0.86614173228346458" right="0.59055118110236227" top="0.98425196850393704" bottom="0.98425196850393704" header="0.51181102362204722" footer="0.51181102362204722"/>
  <pageSetup paperSize="9" fitToWidth="0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6"/>
  <dimension ref="A1:R26"/>
  <sheetViews>
    <sheetView showGridLines="0" zoomScaleNormal="100" workbookViewId="0"/>
  </sheetViews>
  <sheetFormatPr defaultColWidth="8" defaultRowHeight="13.5" customHeight="1"/>
  <cols>
    <col min="1" max="12" width="8" style="139"/>
    <col min="13" max="13" width="8.875" style="139" customWidth="1"/>
    <col min="14" max="16384" width="8" style="139"/>
  </cols>
  <sheetData>
    <row r="1" spans="1:18" s="2097" customFormat="1" ht="13.5" customHeight="1">
      <c r="A1" s="2096" t="s">
        <v>1290</v>
      </c>
      <c r="B1" s="2096"/>
      <c r="L1" s="2139" t="s">
        <v>1289</v>
      </c>
    </row>
    <row r="2" spans="1:18" ht="12.75">
      <c r="A2" s="2126"/>
      <c r="B2" s="2126"/>
      <c r="C2" s="2126"/>
      <c r="D2" s="2126"/>
      <c r="E2" s="2126"/>
      <c r="F2" s="2126"/>
      <c r="G2" s="2126"/>
      <c r="H2" s="2126"/>
      <c r="I2" s="2126"/>
    </row>
    <row r="3" spans="1:18" ht="13.5" customHeight="1">
      <c r="A3" s="140"/>
      <c r="B3" s="140"/>
      <c r="C3" s="140"/>
      <c r="D3" s="140"/>
      <c r="E3" s="140"/>
      <c r="F3" s="140"/>
      <c r="G3" s="140"/>
      <c r="L3" s="139" t="s">
        <v>599</v>
      </c>
    </row>
    <row r="4" spans="1:18" ht="36">
      <c r="L4" s="2014" t="s">
        <v>12</v>
      </c>
      <c r="M4" s="2105" t="s">
        <v>144</v>
      </c>
      <c r="N4" s="2014" t="s">
        <v>145</v>
      </c>
      <c r="O4" s="2014" t="s">
        <v>133</v>
      </c>
      <c r="P4" s="2014" t="s">
        <v>134</v>
      </c>
      <c r="Q4" s="2014" t="s">
        <v>135</v>
      </c>
      <c r="R4" s="2014" t="s">
        <v>146</v>
      </c>
    </row>
    <row r="5" spans="1:18" ht="13.5" customHeight="1">
      <c r="L5" s="2179" t="s">
        <v>149</v>
      </c>
      <c r="M5" s="2179"/>
      <c r="N5" s="2179"/>
      <c r="O5" s="2179"/>
      <c r="P5" s="2179"/>
      <c r="Q5" s="2179"/>
      <c r="R5" s="2179"/>
    </row>
    <row r="6" spans="1:18" ht="13.5" customHeight="1">
      <c r="L6" s="1065">
        <v>2012</v>
      </c>
      <c r="M6" s="1066">
        <v>10214</v>
      </c>
      <c r="N6" s="1066">
        <v>259</v>
      </c>
      <c r="O6" s="1066">
        <v>2874</v>
      </c>
      <c r="P6" s="1066">
        <v>2718</v>
      </c>
      <c r="Q6" s="1066">
        <v>3229</v>
      </c>
      <c r="R6" s="1066">
        <v>1134</v>
      </c>
    </row>
    <row r="7" spans="1:18" ht="13.5" customHeight="1">
      <c r="L7" s="580">
        <v>2013</v>
      </c>
      <c r="M7" s="581">
        <v>9052</v>
      </c>
      <c r="N7" s="581">
        <v>253</v>
      </c>
      <c r="O7" s="581">
        <v>2526</v>
      </c>
      <c r="P7" s="581">
        <v>2553</v>
      </c>
      <c r="Q7" s="581">
        <v>2700</v>
      </c>
      <c r="R7" s="581">
        <v>1020</v>
      </c>
    </row>
    <row r="8" spans="1:18" ht="13.5" customHeight="1">
      <c r="L8" s="582">
        <v>2014</v>
      </c>
      <c r="M8" s="581">
        <v>9545</v>
      </c>
      <c r="N8" s="581">
        <v>276</v>
      </c>
      <c r="O8" s="581">
        <v>2589</v>
      </c>
      <c r="P8" s="581">
        <v>2695</v>
      </c>
      <c r="Q8" s="581">
        <v>2796</v>
      </c>
      <c r="R8" s="581">
        <v>1189</v>
      </c>
    </row>
    <row r="9" spans="1:18" ht="13.5" customHeight="1">
      <c r="L9" s="582">
        <v>2015</v>
      </c>
      <c r="M9" s="581">
        <v>10634</v>
      </c>
      <c r="N9" s="581">
        <v>331</v>
      </c>
      <c r="O9" s="581">
        <v>2907</v>
      </c>
      <c r="P9" s="581">
        <v>3055</v>
      </c>
      <c r="Q9" s="581">
        <v>3106</v>
      </c>
      <c r="R9" s="581">
        <v>1235</v>
      </c>
    </row>
    <row r="10" spans="1:18" ht="13.5" customHeight="1">
      <c r="L10" s="582">
        <v>2016</v>
      </c>
      <c r="M10" s="581">
        <v>10890</v>
      </c>
      <c r="N10" s="581">
        <v>290</v>
      </c>
      <c r="O10" s="581">
        <v>2961</v>
      </c>
      <c r="P10" s="581">
        <v>3106</v>
      </c>
      <c r="Q10" s="581">
        <v>3194</v>
      </c>
      <c r="R10" s="581">
        <v>1339</v>
      </c>
    </row>
    <row r="11" spans="1:18" ht="13.5" customHeight="1">
      <c r="L11" s="580">
        <v>2017</v>
      </c>
      <c r="M11" s="581">
        <v>11556</v>
      </c>
      <c r="N11" s="581">
        <v>355</v>
      </c>
      <c r="O11" s="581">
        <v>3073</v>
      </c>
      <c r="P11" s="581">
        <v>3424</v>
      </c>
      <c r="Q11" s="581">
        <v>3321</v>
      </c>
      <c r="R11" s="581">
        <v>1383</v>
      </c>
    </row>
    <row r="12" spans="1:18" ht="13.5" customHeight="1">
      <c r="L12" s="580">
        <v>2018</v>
      </c>
      <c r="M12" s="581">
        <v>11265</v>
      </c>
      <c r="N12" s="581">
        <v>307</v>
      </c>
      <c r="O12" s="581">
        <v>3025</v>
      </c>
      <c r="P12" s="581">
        <v>3334</v>
      </c>
      <c r="Q12" s="581">
        <v>3239</v>
      </c>
      <c r="R12" s="581">
        <v>1360</v>
      </c>
    </row>
    <row r="13" spans="1:18" ht="13.5" customHeight="1">
      <c r="L13" s="583">
        <v>2019</v>
      </c>
      <c r="M13" s="584">
        <v>12702</v>
      </c>
      <c r="N13" s="584">
        <v>405</v>
      </c>
      <c r="O13" s="584">
        <v>3198</v>
      </c>
      <c r="P13" s="584">
        <v>3959</v>
      </c>
      <c r="Q13" s="584">
        <v>3584</v>
      </c>
      <c r="R13" s="584">
        <v>1556</v>
      </c>
    </row>
    <row r="14" spans="1:18" ht="13.5" customHeight="1">
      <c r="L14" s="583">
        <v>2020</v>
      </c>
      <c r="M14" s="1071">
        <v>11485</v>
      </c>
      <c r="N14" s="1071">
        <v>358</v>
      </c>
      <c r="O14" s="1071">
        <v>2884</v>
      </c>
      <c r="P14" s="1071">
        <v>3550</v>
      </c>
      <c r="Q14" s="1071">
        <v>3307</v>
      </c>
      <c r="R14" s="1071">
        <v>1386</v>
      </c>
    </row>
    <row r="15" spans="1:18" ht="13.5" customHeight="1">
      <c r="L15" s="585">
        <v>2021</v>
      </c>
      <c r="M15" s="586">
        <v>11093</v>
      </c>
      <c r="N15" s="586">
        <v>341</v>
      </c>
      <c r="O15" s="586">
        <v>2743</v>
      </c>
      <c r="P15" s="586">
        <v>3598</v>
      </c>
      <c r="Q15" s="586">
        <v>3101</v>
      </c>
      <c r="R15" s="586">
        <v>1310</v>
      </c>
    </row>
    <row r="16" spans="1:18" ht="13.5" customHeight="1">
      <c r="L16" s="2180" t="s">
        <v>148</v>
      </c>
      <c r="M16" s="2180"/>
      <c r="N16" s="2180"/>
      <c r="O16" s="2180"/>
      <c r="P16" s="2180"/>
      <c r="Q16" s="2180"/>
      <c r="R16" s="2180"/>
    </row>
    <row r="17" spans="12:18" ht="13.5" customHeight="1">
      <c r="L17" s="1065">
        <v>2012</v>
      </c>
      <c r="M17" s="1070">
        <v>1</v>
      </c>
      <c r="N17" s="1070">
        <v>2.5357352653221071E-2</v>
      </c>
      <c r="O17" s="1070">
        <v>0.28137850009790483</v>
      </c>
      <c r="P17" s="1070">
        <v>0.26610534560407284</v>
      </c>
      <c r="Q17" s="1070">
        <v>0.3161347170550225</v>
      </c>
      <c r="R17" s="1070">
        <v>0.11102408458977873</v>
      </c>
    </row>
    <row r="18" spans="12:18" ht="13.5" customHeight="1">
      <c r="L18" s="580">
        <v>2013</v>
      </c>
      <c r="M18" s="587">
        <v>1</v>
      </c>
      <c r="N18" s="587">
        <v>2.794962439239947E-2</v>
      </c>
      <c r="O18" s="587">
        <v>0.27905435262925321</v>
      </c>
      <c r="P18" s="587">
        <v>0.28203711886875826</v>
      </c>
      <c r="Q18" s="587">
        <v>0.29827662395050819</v>
      </c>
      <c r="R18" s="587">
        <v>0.11268228015908087</v>
      </c>
    </row>
    <row r="19" spans="12:18" ht="13.5" customHeight="1">
      <c r="L19" s="582">
        <v>2014</v>
      </c>
      <c r="M19" s="587">
        <v>1</v>
      </c>
      <c r="N19" s="587">
        <v>2.891566265060241E-2</v>
      </c>
      <c r="O19" s="587">
        <v>0.27124148768988998</v>
      </c>
      <c r="P19" s="587">
        <v>0.28234677841801992</v>
      </c>
      <c r="Q19" s="587">
        <v>0.29292823467784179</v>
      </c>
      <c r="R19" s="587">
        <v>0.12456783656364588</v>
      </c>
    </row>
    <row r="20" spans="12:18" ht="13.5" customHeight="1">
      <c r="L20" s="582">
        <v>2015</v>
      </c>
      <c r="M20" s="587">
        <v>1</v>
      </c>
      <c r="N20" s="587">
        <v>3.1126575136355087E-2</v>
      </c>
      <c r="O20" s="587">
        <v>0.27336844085010342</v>
      </c>
      <c r="P20" s="587">
        <v>0.28728606356968217</v>
      </c>
      <c r="Q20" s="587">
        <v>0.29208200112845589</v>
      </c>
      <c r="R20" s="587">
        <v>0.11613691931540342</v>
      </c>
    </row>
    <row r="21" spans="12:18" ht="13.5" customHeight="1">
      <c r="L21" s="582">
        <v>2016</v>
      </c>
      <c r="M21" s="587">
        <v>1</v>
      </c>
      <c r="N21" s="587">
        <v>2.6629935720844811E-2</v>
      </c>
      <c r="O21" s="587">
        <v>0.271900826446281</v>
      </c>
      <c r="P21" s="587">
        <v>0.28521579430670341</v>
      </c>
      <c r="Q21" s="587">
        <v>0.29329660238751148</v>
      </c>
      <c r="R21" s="587">
        <v>0.12295684113865932</v>
      </c>
    </row>
    <row r="22" spans="12:18" ht="13.5" customHeight="1">
      <c r="L22" s="580">
        <v>2017</v>
      </c>
      <c r="M22" s="587">
        <v>1</v>
      </c>
      <c r="N22" s="587">
        <v>3.0719972308757355E-2</v>
      </c>
      <c r="O22" s="587">
        <v>0.26592246452059537</v>
      </c>
      <c r="P22" s="587">
        <v>0.29629629629629628</v>
      </c>
      <c r="Q22" s="587">
        <v>0.28738317757009346</v>
      </c>
      <c r="R22" s="587">
        <v>0.11967808930425752</v>
      </c>
    </row>
    <row r="23" spans="12:18" ht="13.5" customHeight="1">
      <c r="L23" s="580">
        <v>2018</v>
      </c>
      <c r="M23" s="587">
        <v>1</v>
      </c>
      <c r="N23" s="587">
        <v>2.7252552152685308E-2</v>
      </c>
      <c r="O23" s="587">
        <v>0.26853084775854419</v>
      </c>
      <c r="P23" s="587">
        <v>0.29596094096759878</v>
      </c>
      <c r="Q23" s="587">
        <v>0.28752774079005772</v>
      </c>
      <c r="R23" s="587">
        <v>0.12072791833111407</v>
      </c>
    </row>
    <row r="24" spans="12:18" ht="13.5" customHeight="1">
      <c r="L24" s="583">
        <v>2019</v>
      </c>
      <c r="M24" s="587">
        <v>1</v>
      </c>
      <c r="N24" s="587">
        <v>3.2000000000000001E-2</v>
      </c>
      <c r="O24" s="587">
        <v>0.25177137458667925</v>
      </c>
      <c r="P24" s="587">
        <v>0.31168319949614232</v>
      </c>
      <c r="Q24" s="587">
        <v>0.2821602897181546</v>
      </c>
      <c r="R24" s="587">
        <v>0.12250039363879704</v>
      </c>
    </row>
    <row r="25" spans="12:18" ht="13.5" customHeight="1">
      <c r="L25" s="583">
        <v>2020</v>
      </c>
      <c r="M25" s="587">
        <v>1</v>
      </c>
      <c r="N25" s="587">
        <v>3.1E-2</v>
      </c>
      <c r="O25" s="587">
        <v>0.25111014366565088</v>
      </c>
      <c r="P25" s="587">
        <v>0.30909882455376581</v>
      </c>
      <c r="Q25" s="587">
        <v>0.28794079233783193</v>
      </c>
      <c r="R25" s="587">
        <v>0.12067914671310405</v>
      </c>
    </row>
    <row r="26" spans="12:18" ht="13.5" customHeight="1">
      <c r="L26" s="585">
        <v>2021</v>
      </c>
      <c r="M26" s="588">
        <v>1</v>
      </c>
      <c r="N26" s="588">
        <v>3.1E-2</v>
      </c>
      <c r="O26" s="588">
        <v>0.247</v>
      </c>
      <c r="P26" s="588">
        <v>0.32400000000000001</v>
      </c>
      <c r="Q26" s="588">
        <v>0.28000000000000003</v>
      </c>
      <c r="R26" s="588">
        <v>0.11799999999999999</v>
      </c>
    </row>
  </sheetData>
  <mergeCells count="2">
    <mergeCell ref="L5:R5"/>
    <mergeCell ref="L16:R16"/>
  </mergeCells>
  <hyperlinks>
    <hyperlink ref="L1" location="Obsah!A1" display="Naspäť na obsah"/>
  </hyperlinks>
  <pageMargins left="0.86614173228346458" right="0.59055118110236227" top="0.98425196850393704" bottom="0.98425196850393704" header="0.51181102362204722" footer="0.51181102362204722"/>
  <pageSetup paperSize="9" fitToWidth="0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7"/>
  <dimension ref="A1:Q56"/>
  <sheetViews>
    <sheetView showGridLines="0" zoomScaleNormal="100" workbookViewId="0"/>
  </sheetViews>
  <sheetFormatPr defaultColWidth="8" defaultRowHeight="15" customHeight="1"/>
  <cols>
    <col min="1" max="1" width="14.875" style="1951" customWidth="1"/>
    <col min="2" max="2" width="28.125" style="1951" customWidth="1"/>
    <col min="3" max="5" width="7.25" style="1949" customWidth="1"/>
    <col min="6" max="8" width="7.25" style="1891" customWidth="1"/>
    <col min="9" max="9" width="8" style="1890"/>
    <col min="10" max="10" width="12.75" style="1891" customWidth="1"/>
    <col min="11" max="11" width="8" style="1890"/>
    <col min="12" max="12" width="34.875" style="1890" customWidth="1"/>
    <col min="13" max="13" width="10.625" style="1890" customWidth="1"/>
    <col min="14" max="14" width="10.125" style="1890" customWidth="1"/>
    <col min="15" max="15" width="16.375" style="1890" customWidth="1"/>
    <col min="16" max="16384" width="8" style="1890"/>
  </cols>
  <sheetData>
    <row r="1" spans="1:16" s="2097" customFormat="1" ht="13.5" customHeight="1">
      <c r="A1" s="2096" t="s">
        <v>1290</v>
      </c>
      <c r="B1" s="2096"/>
      <c r="H1" s="2098" t="s">
        <v>1289</v>
      </c>
    </row>
    <row r="2" spans="1:16" ht="15" customHeight="1">
      <c r="A2" s="1973" t="s">
        <v>1082</v>
      </c>
      <c r="B2" s="1887"/>
      <c r="C2" s="1888"/>
      <c r="D2" s="1888"/>
      <c r="E2" s="1888"/>
      <c r="F2" s="1889"/>
      <c r="G2" s="1889"/>
      <c r="H2" s="1889"/>
    </row>
    <row r="3" spans="1:16" ht="12">
      <c r="A3" s="1892"/>
      <c r="B3" s="1892"/>
      <c r="C3" s="1893"/>
      <c r="D3" s="1893"/>
      <c r="E3" s="1893"/>
      <c r="F3" s="1894"/>
      <c r="G3" s="1894"/>
      <c r="H3" s="1894"/>
      <c r="M3" s="1895"/>
      <c r="N3" s="1895"/>
      <c r="O3" s="1895"/>
      <c r="P3" s="1896"/>
    </row>
    <row r="4" spans="1:16" ht="16.5" customHeight="1">
      <c r="A4" s="2181" t="s">
        <v>114</v>
      </c>
      <c r="B4" s="2182"/>
      <c r="C4" s="2185" t="s">
        <v>1050</v>
      </c>
      <c r="D4" s="2186"/>
      <c r="E4" s="2187"/>
      <c r="F4" s="2188" t="s">
        <v>1083</v>
      </c>
      <c r="G4" s="2189"/>
      <c r="H4" s="2190"/>
      <c r="M4" s="1895"/>
      <c r="N4" s="1895"/>
      <c r="O4" s="1895"/>
      <c r="P4" s="1896"/>
    </row>
    <row r="5" spans="1:16" ht="19.5" customHeight="1">
      <c r="A5" s="2183"/>
      <c r="B5" s="2184"/>
      <c r="C5" s="1897" t="s">
        <v>0</v>
      </c>
      <c r="D5" s="1897" t="s">
        <v>1</v>
      </c>
      <c r="E5" s="1897" t="s">
        <v>2</v>
      </c>
      <c r="F5" s="1898" t="s">
        <v>0</v>
      </c>
      <c r="G5" s="1898" t="s">
        <v>1</v>
      </c>
      <c r="H5" s="1898" t="s">
        <v>2</v>
      </c>
      <c r="M5" s="1895"/>
      <c r="N5" s="1895"/>
      <c r="O5" s="1895"/>
      <c r="P5" s="1896"/>
    </row>
    <row r="6" spans="1:16" ht="15" customHeight="1">
      <c r="A6" s="1899" t="s">
        <v>1084</v>
      </c>
      <c r="B6" s="1899" t="s">
        <v>1085</v>
      </c>
      <c r="C6" s="1900" t="s">
        <v>5</v>
      </c>
      <c r="D6" s="1900" t="s">
        <v>5</v>
      </c>
      <c r="E6" s="1900" t="s">
        <v>5</v>
      </c>
      <c r="F6" s="1901" t="s">
        <v>5</v>
      </c>
      <c r="G6" s="1901" t="s">
        <v>5</v>
      </c>
      <c r="H6" s="1901" t="s">
        <v>5</v>
      </c>
      <c r="L6" s="1896"/>
      <c r="M6" s="1902"/>
      <c r="N6" s="1902"/>
      <c r="O6" s="1902"/>
      <c r="P6" s="1896"/>
    </row>
    <row r="7" spans="1:16" ht="15" customHeight="1">
      <c r="A7" s="1903" t="s">
        <v>1086</v>
      </c>
      <c r="B7" s="1903" t="s">
        <v>1087</v>
      </c>
      <c r="C7" s="1904">
        <v>4596</v>
      </c>
      <c r="D7" s="1904">
        <v>2272</v>
      </c>
      <c r="E7" s="1904">
        <v>2324</v>
      </c>
      <c r="F7" s="1905">
        <v>84.18</v>
      </c>
      <c r="G7" s="1905">
        <v>85.22</v>
      </c>
      <c r="H7" s="1905">
        <v>83.200000000000017</v>
      </c>
      <c r="J7" s="1906"/>
      <c r="M7" s="1907"/>
      <c r="N7" s="1907"/>
      <c r="O7" s="1907"/>
      <c r="P7" s="1896"/>
    </row>
    <row r="8" spans="1:16" ht="14.25" customHeight="1">
      <c r="A8" s="1903" t="s">
        <v>1088</v>
      </c>
      <c r="B8" s="1903" t="s">
        <v>1089</v>
      </c>
      <c r="C8" s="1908">
        <v>132</v>
      </c>
      <c r="D8" s="1908">
        <v>63</v>
      </c>
      <c r="E8" s="1908">
        <v>69</v>
      </c>
      <c r="F8" s="1909">
        <v>2.42</v>
      </c>
      <c r="G8" s="1909">
        <v>2.37</v>
      </c>
      <c r="H8" s="1909">
        <v>2.4699999999999998</v>
      </c>
      <c r="M8" s="1896"/>
      <c r="N8" s="1896"/>
      <c r="O8" s="1896"/>
      <c r="P8" s="1896"/>
    </row>
    <row r="9" spans="1:16" ht="14.25" customHeight="1">
      <c r="A9" s="1903" t="s">
        <v>1090</v>
      </c>
      <c r="B9" s="1903" t="s">
        <v>1091</v>
      </c>
      <c r="C9" s="1908">
        <v>11762</v>
      </c>
      <c r="D9" s="1908">
        <v>5997</v>
      </c>
      <c r="E9" s="1908">
        <v>5765</v>
      </c>
      <c r="F9" s="1909">
        <v>215.42999999999998</v>
      </c>
      <c r="G9" s="1909">
        <v>224.9</v>
      </c>
      <c r="H9" s="1909">
        <v>206.38000000000002</v>
      </c>
      <c r="K9" s="1896"/>
      <c r="L9" s="1896"/>
      <c r="M9" s="1896"/>
      <c r="N9" s="1896"/>
      <c r="O9" s="1896"/>
      <c r="P9" s="1896"/>
    </row>
    <row r="10" spans="1:16" ht="14.25" customHeight="1">
      <c r="A10" s="1903" t="s">
        <v>1092</v>
      </c>
      <c r="B10" s="1903" t="s">
        <v>1093</v>
      </c>
      <c r="C10" s="1908" t="s">
        <v>5</v>
      </c>
      <c r="D10" s="1908" t="s">
        <v>5</v>
      </c>
      <c r="E10" s="1908" t="s">
        <v>5</v>
      </c>
      <c r="F10" s="1909" t="s">
        <v>5</v>
      </c>
      <c r="G10" s="1909" t="s">
        <v>5</v>
      </c>
      <c r="H10" s="1909" t="s">
        <v>5</v>
      </c>
      <c r="K10" s="1896"/>
      <c r="L10" s="1910"/>
    </row>
    <row r="11" spans="1:16" ht="12">
      <c r="A11" s="1903" t="s">
        <v>1094</v>
      </c>
      <c r="B11" s="1911" t="s">
        <v>1095</v>
      </c>
      <c r="C11" s="1908">
        <v>5665</v>
      </c>
      <c r="D11" s="1908">
        <v>3042</v>
      </c>
      <c r="E11" s="1908">
        <v>2623</v>
      </c>
      <c r="F11" s="1909">
        <v>103.76</v>
      </c>
      <c r="G11" s="1909">
        <v>114.08</v>
      </c>
      <c r="H11" s="1909">
        <v>93.9</v>
      </c>
      <c r="K11" s="1896"/>
      <c r="L11" s="1910"/>
    </row>
    <row r="12" spans="1:16" ht="25.5" customHeight="1">
      <c r="A12" s="1903" t="s">
        <v>1096</v>
      </c>
      <c r="B12" s="1911" t="s">
        <v>1097</v>
      </c>
      <c r="C12" s="1912">
        <v>517</v>
      </c>
      <c r="D12" s="1912">
        <v>241</v>
      </c>
      <c r="E12" s="1912">
        <v>276</v>
      </c>
      <c r="F12" s="1905">
        <v>9.4700000000000006</v>
      </c>
      <c r="G12" s="1905">
        <v>9.0399999999999991</v>
      </c>
      <c r="H12" s="1905">
        <v>9.8800000000000008</v>
      </c>
      <c r="K12" s="1896"/>
      <c r="L12" s="1910"/>
    </row>
    <row r="13" spans="1:16" ht="14.1" customHeight="1">
      <c r="A13" s="1903" t="s">
        <v>1098</v>
      </c>
      <c r="B13" s="1903" t="s">
        <v>1099</v>
      </c>
      <c r="C13" s="1908" t="s">
        <v>5</v>
      </c>
      <c r="D13" s="1908" t="s">
        <v>5</v>
      </c>
      <c r="E13" s="1908" t="s">
        <v>5</v>
      </c>
      <c r="F13" s="1909" t="s">
        <v>5</v>
      </c>
      <c r="G13" s="1909" t="s">
        <v>5</v>
      </c>
      <c r="H13" s="1909" t="s">
        <v>5</v>
      </c>
      <c r="K13" s="1896"/>
      <c r="L13" s="1910"/>
    </row>
    <row r="14" spans="1:16" ht="12">
      <c r="A14" s="1903" t="s">
        <v>1100</v>
      </c>
      <c r="B14" s="1903" t="s">
        <v>1101</v>
      </c>
      <c r="C14" s="1913">
        <v>6</v>
      </c>
      <c r="D14" s="1913">
        <v>4</v>
      </c>
      <c r="E14" s="1913">
        <v>2</v>
      </c>
      <c r="F14" s="1914">
        <v>0.11025376557954616</v>
      </c>
      <c r="G14" s="1914">
        <v>0.15028331222165889</v>
      </c>
      <c r="H14" s="1914">
        <v>7.1933350873082044E-2</v>
      </c>
      <c r="K14" s="1896"/>
      <c r="L14" s="1910"/>
    </row>
    <row r="15" spans="1:16" ht="14.25" customHeight="1">
      <c r="A15" s="1903" t="s">
        <v>1102</v>
      </c>
      <c r="B15" s="1903" t="s">
        <v>1103</v>
      </c>
      <c r="C15" s="1908">
        <v>3</v>
      </c>
      <c r="D15" s="1908">
        <v>3</v>
      </c>
      <c r="E15" s="1908" t="s">
        <v>5</v>
      </c>
      <c r="F15" s="1909">
        <v>0.05</v>
      </c>
      <c r="G15" s="1909">
        <v>0.11</v>
      </c>
      <c r="H15" s="1909" t="s">
        <v>5</v>
      </c>
      <c r="J15" s="1915"/>
      <c r="K15" s="1896"/>
      <c r="L15" s="1910"/>
    </row>
    <row r="16" spans="1:16" ht="14.25" customHeight="1">
      <c r="A16" s="1903" t="s">
        <v>1104</v>
      </c>
      <c r="B16" s="1903" t="s">
        <v>1105</v>
      </c>
      <c r="C16" s="1908">
        <v>16</v>
      </c>
      <c r="D16" s="1908">
        <v>13</v>
      </c>
      <c r="E16" s="1908">
        <v>3</v>
      </c>
      <c r="F16" s="1909">
        <v>0.28999999999999998</v>
      </c>
      <c r="G16" s="1909">
        <v>0.49</v>
      </c>
      <c r="H16" s="1909">
        <v>0.11</v>
      </c>
      <c r="J16" s="1915"/>
      <c r="K16" s="1896"/>
      <c r="L16" s="1910"/>
      <c r="M16" s="1896"/>
      <c r="N16" s="1896"/>
    </row>
    <row r="17" spans="1:17" ht="14.25" customHeight="1">
      <c r="A17" s="1903" t="s">
        <v>1106</v>
      </c>
      <c r="B17" s="1903" t="s">
        <v>1168</v>
      </c>
      <c r="C17" s="1916">
        <v>8</v>
      </c>
      <c r="D17" s="1916">
        <v>5</v>
      </c>
      <c r="E17" s="1916">
        <v>3</v>
      </c>
      <c r="F17" s="1914">
        <v>0.14700502077272823</v>
      </c>
      <c r="G17" s="1914">
        <v>0.18785414027707359</v>
      </c>
      <c r="H17" s="1914">
        <v>0.10790002630962307</v>
      </c>
      <c r="K17" s="1896"/>
      <c r="L17" s="1910"/>
      <c r="M17" s="1896"/>
      <c r="N17" s="1896"/>
    </row>
    <row r="18" spans="1:17" ht="14.25" customHeight="1">
      <c r="A18" s="1903" t="s">
        <v>1107</v>
      </c>
      <c r="B18" s="1903" t="s">
        <v>1169</v>
      </c>
      <c r="C18" s="1917">
        <v>97</v>
      </c>
      <c r="D18" s="1917">
        <v>41</v>
      </c>
      <c r="E18" s="1917">
        <v>56</v>
      </c>
      <c r="F18" s="1918">
        <v>1.7824358768693296</v>
      </c>
      <c r="G18" s="1918">
        <v>1.5404039502720035</v>
      </c>
      <c r="H18" s="1918">
        <v>2.0141338244462976</v>
      </c>
      <c r="K18" s="1896"/>
      <c r="L18" s="1910"/>
      <c r="M18" s="1896"/>
      <c r="N18" s="1919"/>
    </row>
    <row r="19" spans="1:17" ht="14.25" customHeight="1">
      <c r="A19" s="1903" t="s">
        <v>1108</v>
      </c>
      <c r="B19" s="1903" t="s">
        <v>1170</v>
      </c>
      <c r="C19" s="1912">
        <v>18</v>
      </c>
      <c r="D19" s="1912">
        <v>10</v>
      </c>
      <c r="E19" s="1912">
        <v>8</v>
      </c>
      <c r="F19" s="1905">
        <v>0.33</v>
      </c>
      <c r="G19" s="1905">
        <v>0.38</v>
      </c>
      <c r="H19" s="1905">
        <v>0.28999999999999998</v>
      </c>
      <c r="K19" s="1920"/>
      <c r="L19" s="1920"/>
      <c r="M19" s="1896"/>
      <c r="N19" s="1919"/>
      <c r="O19" s="1921"/>
    </row>
    <row r="20" spans="1:17" ht="14.25" customHeight="1">
      <c r="A20" s="1903" t="s">
        <v>1109</v>
      </c>
      <c r="B20" s="1903" t="s">
        <v>1110</v>
      </c>
      <c r="C20" s="1908">
        <v>22</v>
      </c>
      <c r="D20" s="1908">
        <v>5</v>
      </c>
      <c r="E20" s="1908">
        <v>17</v>
      </c>
      <c r="F20" s="1909">
        <v>0.4</v>
      </c>
      <c r="G20" s="1909">
        <v>0.19</v>
      </c>
      <c r="H20" s="1909">
        <v>0.61</v>
      </c>
      <c r="K20" s="1896"/>
      <c r="L20" s="1896"/>
      <c r="M20" s="1896"/>
      <c r="N20" s="1896"/>
    </row>
    <row r="21" spans="1:17" ht="22.5" customHeight="1">
      <c r="A21" s="1911" t="s">
        <v>1111</v>
      </c>
      <c r="B21" s="1903" t="s">
        <v>1112</v>
      </c>
      <c r="C21" s="1904">
        <v>2299</v>
      </c>
      <c r="D21" s="1904">
        <v>1343</v>
      </c>
      <c r="E21" s="1904">
        <v>956</v>
      </c>
      <c r="F21" s="1922">
        <v>42.110000000000007</v>
      </c>
      <c r="G21" s="1922">
        <v>50.37</v>
      </c>
      <c r="H21" s="1922">
        <v>34.220000000000006</v>
      </c>
      <c r="J21" s="1923"/>
      <c r="K21" s="1896"/>
      <c r="L21" s="1896"/>
      <c r="M21" s="1896"/>
      <c r="N21" s="1896"/>
    </row>
    <row r="22" spans="1:17" s="1925" customFormat="1" ht="14.25" customHeight="1">
      <c r="A22" s="1903" t="s">
        <v>1113</v>
      </c>
      <c r="B22" s="1903" t="s">
        <v>1114</v>
      </c>
      <c r="C22" s="1924">
        <v>1</v>
      </c>
      <c r="D22" s="1924" t="s">
        <v>5</v>
      </c>
      <c r="E22" s="1924">
        <v>1</v>
      </c>
      <c r="F22" s="1918">
        <v>0.02</v>
      </c>
      <c r="G22" s="1918" t="s">
        <v>5</v>
      </c>
      <c r="H22" s="1918">
        <v>0.04</v>
      </c>
      <c r="J22" s="1926"/>
      <c r="K22" s="1927"/>
      <c r="L22" s="1927"/>
      <c r="M22" s="1927"/>
      <c r="N22" s="1927"/>
    </row>
    <row r="23" spans="1:17" ht="14.25" customHeight="1">
      <c r="A23" s="1903" t="s">
        <v>1115</v>
      </c>
      <c r="B23" s="1903" t="s">
        <v>1116</v>
      </c>
      <c r="C23" s="1913">
        <v>148</v>
      </c>
      <c r="D23" s="1913">
        <v>101</v>
      </c>
      <c r="E23" s="1913">
        <v>47</v>
      </c>
      <c r="F23" s="1914">
        <v>2.719592884295472</v>
      </c>
      <c r="G23" s="1914">
        <v>3.7946536335968859</v>
      </c>
      <c r="H23" s="1914">
        <v>1.6904337455174283</v>
      </c>
      <c r="J23" s="1915"/>
    </row>
    <row r="24" spans="1:17" ht="17.100000000000001" customHeight="1">
      <c r="A24" s="1903" t="s">
        <v>1117</v>
      </c>
      <c r="B24" s="1903" t="s">
        <v>1118</v>
      </c>
      <c r="C24" s="1904">
        <v>621</v>
      </c>
      <c r="D24" s="1904">
        <v>272</v>
      </c>
      <c r="E24" s="1904">
        <v>349</v>
      </c>
      <c r="F24" s="1922">
        <v>11.37</v>
      </c>
      <c r="G24" s="1922">
        <v>10.210000000000001</v>
      </c>
      <c r="H24" s="1922">
        <v>12.49</v>
      </c>
      <c r="J24" s="1915"/>
    </row>
    <row r="25" spans="1:17" ht="14.25" customHeight="1">
      <c r="A25" s="1903" t="s">
        <v>1119</v>
      </c>
      <c r="B25" s="1903" t="s">
        <v>1120</v>
      </c>
      <c r="C25" s="1912">
        <v>20</v>
      </c>
      <c r="D25" s="1912">
        <v>9</v>
      </c>
      <c r="E25" s="1912">
        <v>11</v>
      </c>
      <c r="F25" s="1905">
        <v>0.37</v>
      </c>
      <c r="G25" s="1905">
        <v>0.34</v>
      </c>
      <c r="H25" s="1905">
        <v>0.39</v>
      </c>
      <c r="J25" s="1915"/>
    </row>
    <row r="26" spans="1:17" ht="14.25" customHeight="1">
      <c r="A26" s="1903" t="s">
        <v>1121</v>
      </c>
      <c r="B26" s="1903" t="s">
        <v>1122</v>
      </c>
      <c r="C26" s="1912">
        <v>93</v>
      </c>
      <c r="D26" s="1912">
        <v>51</v>
      </c>
      <c r="E26" s="1912">
        <v>42</v>
      </c>
      <c r="F26" s="1905">
        <v>1.7</v>
      </c>
      <c r="G26" s="1905">
        <v>1.91</v>
      </c>
      <c r="H26" s="1905">
        <v>1.5</v>
      </c>
      <c r="J26" s="1915"/>
      <c r="K26" s="1928"/>
      <c r="L26" s="1895"/>
      <c r="M26" s="1895"/>
      <c r="N26" s="1895"/>
      <c r="O26" s="1895"/>
      <c r="P26" s="1896"/>
      <c r="Q26" s="1896"/>
    </row>
    <row r="27" spans="1:17" ht="14.25" customHeight="1">
      <c r="A27" s="1903" t="s">
        <v>1123</v>
      </c>
      <c r="B27" s="1903" t="s">
        <v>1124</v>
      </c>
      <c r="C27" s="1912">
        <v>8</v>
      </c>
      <c r="D27" s="1912">
        <v>4</v>
      </c>
      <c r="E27" s="1912">
        <v>4</v>
      </c>
      <c r="F27" s="1905">
        <v>0.15</v>
      </c>
      <c r="G27" s="1905">
        <v>0.15</v>
      </c>
      <c r="H27" s="1905">
        <v>0.14000000000000001</v>
      </c>
      <c r="K27" s="1895"/>
      <c r="L27" s="1895"/>
      <c r="M27" s="1929"/>
      <c r="N27" s="1929"/>
      <c r="O27" s="1929"/>
      <c r="P27" s="1896"/>
      <c r="Q27" s="1896"/>
    </row>
    <row r="28" spans="1:17" ht="14.25" customHeight="1">
      <c r="A28" s="1903" t="s">
        <v>1125</v>
      </c>
      <c r="B28" s="1903" t="s">
        <v>1126</v>
      </c>
      <c r="C28" s="1917">
        <v>19</v>
      </c>
      <c r="D28" s="1917">
        <v>9</v>
      </c>
      <c r="E28" s="1917">
        <v>10</v>
      </c>
      <c r="F28" s="1905">
        <v>0.35</v>
      </c>
      <c r="G28" s="1905">
        <v>0.34</v>
      </c>
      <c r="H28" s="1905">
        <v>0.36</v>
      </c>
      <c r="K28" s="1930"/>
      <c r="L28" s="1931"/>
      <c r="M28" s="1895"/>
      <c r="N28" s="1895"/>
      <c r="O28" s="1932"/>
      <c r="P28" s="1919"/>
      <c r="Q28" s="1896"/>
    </row>
    <row r="29" spans="1:17" ht="14.25" customHeight="1">
      <c r="A29" s="1903" t="s">
        <v>1127</v>
      </c>
      <c r="B29" s="1903" t="s">
        <v>1128</v>
      </c>
      <c r="C29" s="1912">
        <v>3583</v>
      </c>
      <c r="D29" s="1912">
        <v>1798</v>
      </c>
      <c r="E29" s="1912">
        <v>1785</v>
      </c>
      <c r="F29" s="1905">
        <v>65.63</v>
      </c>
      <c r="G29" s="1905">
        <v>67.429999999999993</v>
      </c>
      <c r="H29" s="1905">
        <v>63.9</v>
      </c>
      <c r="K29" s="1930"/>
      <c r="L29" s="1931"/>
      <c r="M29" s="1895"/>
      <c r="N29" s="1895"/>
      <c r="O29" s="1932"/>
      <c r="P29" s="1919"/>
      <c r="Q29" s="1896"/>
    </row>
    <row r="30" spans="1:17" ht="14.25" customHeight="1">
      <c r="A30" s="1903" t="s">
        <v>1129</v>
      </c>
      <c r="B30" s="1903" t="s">
        <v>1130</v>
      </c>
      <c r="C30" s="1912">
        <v>1620</v>
      </c>
      <c r="D30" s="1912">
        <v>692</v>
      </c>
      <c r="E30" s="1912">
        <v>928</v>
      </c>
      <c r="F30" s="1905">
        <v>28.24</v>
      </c>
      <c r="G30" s="1905">
        <v>24.95</v>
      </c>
      <c r="H30" s="1905">
        <v>31.54</v>
      </c>
      <c r="J30" s="1915"/>
      <c r="K30" s="1930"/>
      <c r="L30" s="1931"/>
      <c r="M30" s="1895"/>
      <c r="N30" s="1895"/>
      <c r="O30" s="1932"/>
      <c r="P30" s="1919"/>
      <c r="Q30" s="1896"/>
    </row>
    <row r="31" spans="1:17" ht="14.25" customHeight="1">
      <c r="A31" s="1903" t="s">
        <v>1131</v>
      </c>
      <c r="B31" s="1903" t="s">
        <v>1132</v>
      </c>
      <c r="C31" s="1917" t="s">
        <v>5</v>
      </c>
      <c r="D31" s="1917" t="s">
        <v>5</v>
      </c>
      <c r="E31" s="1917" t="s">
        <v>5</v>
      </c>
      <c r="F31" s="1905" t="s">
        <v>5</v>
      </c>
      <c r="G31" s="1905" t="s">
        <v>5</v>
      </c>
      <c r="H31" s="1905" t="s">
        <v>5</v>
      </c>
      <c r="J31" s="1915"/>
      <c r="K31" s="1930"/>
      <c r="L31" s="1931"/>
      <c r="M31" s="1895"/>
      <c r="N31" s="1933"/>
      <c r="O31" s="1932"/>
      <c r="P31" s="1919"/>
      <c r="Q31" s="1896"/>
    </row>
    <row r="32" spans="1:17" s="1925" customFormat="1" ht="14.25" customHeight="1">
      <c r="A32" s="1903" t="s">
        <v>1133</v>
      </c>
      <c r="B32" s="1903" t="s">
        <v>1134</v>
      </c>
      <c r="C32" s="1917" t="s">
        <v>5</v>
      </c>
      <c r="D32" s="1917" t="s">
        <v>5</v>
      </c>
      <c r="E32" s="1917" t="s">
        <v>5</v>
      </c>
      <c r="F32" s="1905" t="s">
        <v>5</v>
      </c>
      <c r="G32" s="1905" t="s">
        <v>5</v>
      </c>
      <c r="H32" s="1905" t="s">
        <v>5</v>
      </c>
      <c r="J32" s="1934"/>
      <c r="K32" s="1930"/>
      <c r="L32" s="1931"/>
      <c r="M32" s="1933"/>
      <c r="N32" s="1933"/>
      <c r="O32" s="1935"/>
      <c r="P32" s="1936"/>
      <c r="Q32" s="1927"/>
    </row>
    <row r="33" spans="1:17" s="1925" customFormat="1" ht="14.25" customHeight="1">
      <c r="A33" s="1903" t="s">
        <v>1135</v>
      </c>
      <c r="B33" s="1903" t="s">
        <v>1136</v>
      </c>
      <c r="C33" s="1912">
        <v>12</v>
      </c>
      <c r="D33" s="1912">
        <v>7</v>
      </c>
      <c r="E33" s="1912">
        <v>5</v>
      </c>
      <c r="F33" s="1905">
        <v>0.22</v>
      </c>
      <c r="G33" s="1905">
        <v>0.26</v>
      </c>
      <c r="H33" s="1905">
        <v>0.18</v>
      </c>
      <c r="J33" s="1934"/>
      <c r="K33" s="1930"/>
      <c r="L33" s="1931"/>
      <c r="M33" s="1933"/>
      <c r="N33" s="1933"/>
      <c r="O33" s="1935"/>
      <c r="P33" s="1936"/>
      <c r="Q33" s="1927"/>
    </row>
    <row r="34" spans="1:17" ht="14.25" customHeight="1">
      <c r="A34" s="1903" t="s">
        <v>1137</v>
      </c>
      <c r="B34" s="1903" t="s">
        <v>1138</v>
      </c>
      <c r="C34" s="1912">
        <v>10</v>
      </c>
      <c r="D34" s="1912">
        <v>4</v>
      </c>
      <c r="E34" s="1912">
        <v>6</v>
      </c>
      <c r="F34" s="1905">
        <v>0.18</v>
      </c>
      <c r="G34" s="1905">
        <v>0.15</v>
      </c>
      <c r="H34" s="1905">
        <v>0.21</v>
      </c>
      <c r="J34" s="1915"/>
      <c r="K34" s="1930"/>
      <c r="L34" s="1931"/>
      <c r="M34" s="1895"/>
      <c r="N34" s="1933"/>
      <c r="O34" s="1932"/>
      <c r="P34" s="1919"/>
      <c r="Q34" s="1896"/>
    </row>
    <row r="35" spans="1:17" ht="14.25" customHeight="1">
      <c r="A35" s="1903" t="s">
        <v>1139</v>
      </c>
      <c r="B35" s="1903" t="s">
        <v>1140</v>
      </c>
      <c r="C35" s="1912">
        <v>9</v>
      </c>
      <c r="D35" s="1912">
        <v>7</v>
      </c>
      <c r="E35" s="1912">
        <v>2</v>
      </c>
      <c r="F35" s="1905">
        <v>0.16</v>
      </c>
      <c r="G35" s="1905">
        <v>0.26</v>
      </c>
      <c r="H35" s="1905">
        <v>7.0000000000000007E-2</v>
      </c>
      <c r="J35" s="1915"/>
      <c r="K35" s="1930"/>
      <c r="L35" s="1931"/>
      <c r="M35" s="1895"/>
      <c r="N35" s="1895"/>
      <c r="O35" s="1932"/>
      <c r="P35" s="1919"/>
      <c r="Q35" s="1896"/>
    </row>
    <row r="36" spans="1:17" ht="14.25" customHeight="1">
      <c r="A36" s="1903" t="s">
        <v>1141</v>
      </c>
      <c r="B36" s="1903" t="s">
        <v>1142</v>
      </c>
      <c r="C36" s="1912">
        <v>54</v>
      </c>
      <c r="D36" s="1912">
        <v>33</v>
      </c>
      <c r="E36" s="1912">
        <v>21</v>
      </c>
      <c r="F36" s="1905">
        <v>0.99</v>
      </c>
      <c r="G36" s="1905">
        <v>1.24</v>
      </c>
      <c r="H36" s="1905">
        <v>0.75</v>
      </c>
      <c r="K36" s="1930"/>
      <c r="L36" s="1931"/>
      <c r="M36" s="1895"/>
      <c r="N36" s="1895"/>
      <c r="O36" s="1932"/>
      <c r="P36" s="1919"/>
      <c r="Q36" s="1896"/>
    </row>
    <row r="37" spans="1:17" ht="14.25" customHeight="1">
      <c r="A37" s="1903" t="s">
        <v>1143</v>
      </c>
      <c r="B37" s="1903" t="s">
        <v>1144</v>
      </c>
      <c r="C37" s="1937">
        <v>66</v>
      </c>
      <c r="D37" s="1937">
        <v>43</v>
      </c>
      <c r="E37" s="1937">
        <v>23</v>
      </c>
      <c r="F37" s="1918">
        <v>1.21</v>
      </c>
      <c r="G37" s="1918">
        <v>1.61</v>
      </c>
      <c r="H37" s="1918">
        <v>0.82</v>
      </c>
      <c r="J37" s="1890"/>
      <c r="K37" s="1930"/>
      <c r="L37" s="1931"/>
      <c r="M37" s="1895"/>
      <c r="N37" s="1895"/>
      <c r="O37" s="1932"/>
      <c r="P37" s="1919"/>
      <c r="Q37" s="1896"/>
    </row>
    <row r="38" spans="1:17" ht="14.25" customHeight="1">
      <c r="A38" s="1903" t="s">
        <v>1145</v>
      </c>
      <c r="B38" s="1903" t="s">
        <v>1146</v>
      </c>
      <c r="C38" s="1937">
        <v>173</v>
      </c>
      <c r="D38" s="1937">
        <v>110</v>
      </c>
      <c r="E38" s="1937">
        <v>63</v>
      </c>
      <c r="F38" s="1918">
        <v>3.17</v>
      </c>
      <c r="G38" s="1918">
        <v>4.13</v>
      </c>
      <c r="H38" s="1918">
        <v>2.2599999999999998</v>
      </c>
      <c r="J38" s="1915"/>
      <c r="K38" s="1895"/>
      <c r="L38" s="1930"/>
      <c r="M38" s="1928"/>
      <c r="N38" s="1928"/>
      <c r="O38" s="1938"/>
      <c r="P38" s="1896"/>
      <c r="Q38" s="1896"/>
    </row>
    <row r="39" spans="1:17" ht="14.25" customHeight="1">
      <c r="A39" s="1903" t="s">
        <v>1147</v>
      </c>
      <c r="B39" s="1903" t="s">
        <v>1171</v>
      </c>
      <c r="C39" s="1912">
        <v>3</v>
      </c>
      <c r="D39" s="1912">
        <v>3</v>
      </c>
      <c r="E39" s="1912" t="s">
        <v>5</v>
      </c>
      <c r="F39" s="1905">
        <v>0.05</v>
      </c>
      <c r="G39" s="1905">
        <v>0.11</v>
      </c>
      <c r="H39" s="1905" t="s">
        <v>5</v>
      </c>
      <c r="K39" s="1895"/>
      <c r="L39" s="1931"/>
      <c r="M39" s="1895"/>
      <c r="N39" s="1895"/>
      <c r="O39" s="1895"/>
      <c r="P39" s="1896"/>
      <c r="Q39" s="1896"/>
    </row>
    <row r="40" spans="1:17" ht="14.25" customHeight="1">
      <c r="A40" s="1903" t="s">
        <v>1148</v>
      </c>
      <c r="B40" s="1903" t="s">
        <v>1149</v>
      </c>
      <c r="C40" s="1913">
        <v>104</v>
      </c>
      <c r="D40" s="1913">
        <v>57</v>
      </c>
      <c r="E40" s="1913">
        <v>47</v>
      </c>
      <c r="F40" s="1914">
        <v>1.9110652700454667</v>
      </c>
      <c r="G40" s="1914">
        <v>2.1415371991586389</v>
      </c>
      <c r="H40" s="1914">
        <v>1.6904337455174283</v>
      </c>
      <c r="J40" s="1915"/>
      <c r="K40" s="1895"/>
      <c r="L40" s="1939"/>
      <c r="M40" s="1895"/>
      <c r="N40" s="1895"/>
      <c r="O40" s="1895"/>
      <c r="P40" s="1896"/>
      <c r="Q40" s="1896"/>
    </row>
    <row r="41" spans="1:17" ht="13.5" customHeight="1">
      <c r="A41" s="1903" t="s">
        <v>1150</v>
      </c>
      <c r="B41" s="1903" t="s">
        <v>1151</v>
      </c>
      <c r="C41" s="1912">
        <v>5</v>
      </c>
      <c r="D41" s="1912">
        <v>2</v>
      </c>
      <c r="E41" s="1912">
        <v>3</v>
      </c>
      <c r="F41" s="1905">
        <v>9.0000000000000011E-2</v>
      </c>
      <c r="G41" s="1905">
        <v>0.08</v>
      </c>
      <c r="H41" s="1905">
        <v>0.11000000000000001</v>
      </c>
      <c r="K41" s="1895"/>
      <c r="L41" s="1931"/>
      <c r="M41" s="1932"/>
      <c r="N41" s="1895"/>
      <c r="O41" s="1895"/>
      <c r="P41" s="1896"/>
      <c r="Q41" s="1896"/>
    </row>
    <row r="42" spans="1:17" ht="12">
      <c r="A42" s="1903" t="s">
        <v>1152</v>
      </c>
      <c r="B42" s="1903" t="s">
        <v>1153</v>
      </c>
      <c r="C42" s="1913">
        <v>78</v>
      </c>
      <c r="D42" s="1913">
        <v>27</v>
      </c>
      <c r="E42" s="1913">
        <v>51</v>
      </c>
      <c r="F42" s="1914">
        <v>1.4332989525341</v>
      </c>
      <c r="G42" s="1914">
        <v>1.0144123574961974</v>
      </c>
      <c r="H42" s="1914">
        <v>1.8343004472635922</v>
      </c>
      <c r="J42" s="1915"/>
      <c r="K42" s="1895"/>
      <c r="L42" s="1939"/>
      <c r="M42" s="1932"/>
      <c r="N42" s="1895"/>
      <c r="O42" s="1895"/>
      <c r="P42" s="1896"/>
      <c r="Q42" s="1896"/>
    </row>
    <row r="43" spans="1:17" ht="14.25" customHeight="1">
      <c r="A43" s="1903" t="s">
        <v>1154</v>
      </c>
      <c r="B43" s="1903" t="s">
        <v>1155</v>
      </c>
      <c r="C43" s="1912">
        <v>884</v>
      </c>
      <c r="D43" s="1912">
        <v>413</v>
      </c>
      <c r="E43" s="1912">
        <v>471</v>
      </c>
      <c r="F43" s="1905">
        <v>16.190000000000001</v>
      </c>
      <c r="G43" s="1905">
        <v>15.49</v>
      </c>
      <c r="H43" s="1905">
        <v>16.86</v>
      </c>
      <c r="J43" s="1915"/>
      <c r="K43" s="1895"/>
      <c r="L43" s="1931"/>
      <c r="M43" s="1932"/>
      <c r="N43" s="1895"/>
      <c r="O43" s="1895"/>
      <c r="P43" s="1896"/>
      <c r="Q43" s="1896"/>
    </row>
    <row r="44" spans="1:17" ht="14.25" customHeight="1">
      <c r="A44" s="1903" t="s">
        <v>1156</v>
      </c>
      <c r="B44" s="1903" t="s">
        <v>1157</v>
      </c>
      <c r="C44" s="1912">
        <v>41</v>
      </c>
      <c r="D44" s="1912">
        <v>15</v>
      </c>
      <c r="E44" s="1912">
        <v>26</v>
      </c>
      <c r="F44" s="1905">
        <v>0.75000000000000011</v>
      </c>
      <c r="G44" s="1905">
        <v>0.56000000000000005</v>
      </c>
      <c r="H44" s="1905">
        <v>0.92999999999999994</v>
      </c>
      <c r="J44" s="1915"/>
      <c r="K44" s="1895"/>
      <c r="L44" s="1931"/>
      <c r="M44" s="1932"/>
      <c r="N44" s="1895"/>
      <c r="O44" s="1895"/>
      <c r="P44" s="1896"/>
      <c r="Q44" s="1896"/>
    </row>
    <row r="45" spans="1:17" ht="14.25" customHeight="1">
      <c r="A45" s="1903" t="s">
        <v>1158</v>
      </c>
      <c r="B45" s="1903" t="s">
        <v>1159</v>
      </c>
      <c r="C45" s="1912">
        <v>1</v>
      </c>
      <c r="D45" s="1912">
        <v>1</v>
      </c>
      <c r="E45" s="1912" t="s">
        <v>5</v>
      </c>
      <c r="F45" s="1905">
        <v>0.02</v>
      </c>
      <c r="G45" s="1905">
        <v>0.04</v>
      </c>
      <c r="H45" s="1905" t="s">
        <v>5</v>
      </c>
      <c r="J45" s="1915"/>
      <c r="K45" s="1940"/>
      <c r="L45" s="1931"/>
      <c r="M45" s="1932"/>
      <c r="N45" s="1940"/>
      <c r="O45" s="1940"/>
    </row>
    <row r="46" spans="1:17" s="1925" customFormat="1" ht="14.25" customHeight="1">
      <c r="A46" s="1903" t="s">
        <v>1160</v>
      </c>
      <c r="B46" s="1903" t="s">
        <v>1161</v>
      </c>
      <c r="C46" s="1937">
        <v>70</v>
      </c>
      <c r="D46" s="1937">
        <v>40</v>
      </c>
      <c r="E46" s="1937">
        <v>30</v>
      </c>
      <c r="F46" s="1918">
        <v>1.28</v>
      </c>
      <c r="G46" s="1918">
        <v>1.5</v>
      </c>
      <c r="H46" s="1918">
        <v>1.07</v>
      </c>
      <c r="J46" s="1934"/>
      <c r="K46" s="1941"/>
      <c r="L46" s="1931"/>
      <c r="M46" s="1935"/>
      <c r="N46" s="1941"/>
      <c r="O46" s="1941"/>
    </row>
    <row r="47" spans="1:17" ht="14.25" customHeight="1">
      <c r="A47" s="1903" t="s">
        <v>1162</v>
      </c>
      <c r="B47" s="1903" t="s">
        <v>1172</v>
      </c>
      <c r="C47" s="1942">
        <v>968416</v>
      </c>
      <c r="D47" s="1943">
        <v>476860</v>
      </c>
      <c r="E47" s="1943">
        <v>491556</v>
      </c>
      <c r="F47" s="1905">
        <v>17737.27</v>
      </c>
      <c r="G47" s="1905">
        <v>17883.46</v>
      </c>
      <c r="H47" s="1905">
        <v>17597.71</v>
      </c>
      <c r="J47" s="1915"/>
      <c r="K47" s="1940"/>
      <c r="L47" s="1931"/>
      <c r="M47" s="1932"/>
      <c r="N47" s="1940"/>
      <c r="O47" s="1940"/>
    </row>
    <row r="48" spans="1:17" ht="14.25" customHeight="1">
      <c r="A48" s="1903" t="s">
        <v>1163</v>
      </c>
      <c r="B48" s="1903" t="s">
        <v>1164</v>
      </c>
      <c r="C48" s="1912">
        <v>432</v>
      </c>
      <c r="D48" s="1912">
        <v>215</v>
      </c>
      <c r="E48" s="1912">
        <v>217</v>
      </c>
      <c r="F48" s="1905">
        <v>7.91</v>
      </c>
      <c r="G48" s="1905">
        <v>8.06</v>
      </c>
      <c r="H48" s="1905">
        <v>7.77</v>
      </c>
      <c r="J48" s="1915"/>
      <c r="K48" s="1940"/>
      <c r="L48" s="1931"/>
      <c r="M48" s="1932"/>
      <c r="N48" s="1940"/>
      <c r="O48" s="1940"/>
    </row>
    <row r="49" spans="1:15" ht="14.25" customHeight="1">
      <c r="A49" s="1944" t="s">
        <v>1165</v>
      </c>
      <c r="B49" s="1944" t="s">
        <v>1166</v>
      </c>
      <c r="C49" s="1945">
        <v>110</v>
      </c>
      <c r="D49" s="1945">
        <v>97</v>
      </c>
      <c r="E49" s="1945">
        <v>13</v>
      </c>
      <c r="F49" s="1946">
        <v>2.0099999999999998</v>
      </c>
      <c r="G49" s="1946">
        <v>3.64</v>
      </c>
      <c r="H49" s="1946">
        <v>0.47</v>
      </c>
      <c r="J49" s="1915"/>
      <c r="K49" s="1940"/>
      <c r="L49" s="1931"/>
      <c r="M49" s="1932"/>
      <c r="N49" s="1940"/>
      <c r="O49" s="1940"/>
    </row>
    <row r="50" spans="1:15" ht="16.5" customHeight="1">
      <c r="A50" s="915" t="s">
        <v>1167</v>
      </c>
      <c r="B50" s="1890"/>
      <c r="C50" s="1890"/>
      <c r="D50" s="1890"/>
      <c r="E50" s="1890"/>
      <c r="F50" s="1890"/>
      <c r="G50" s="1890"/>
      <c r="H50" s="1890"/>
    </row>
    <row r="51" spans="1:15" ht="15" customHeight="1">
      <c r="A51" s="1890"/>
      <c r="B51" s="1890"/>
      <c r="C51" s="1890"/>
      <c r="D51" s="1890"/>
      <c r="E51" s="1890"/>
      <c r="F51" s="1890"/>
      <c r="G51" s="1890"/>
      <c r="H51" s="1890"/>
      <c r="K51" s="1910"/>
      <c r="L51" s="1947"/>
      <c r="M51" s="1896"/>
      <c r="N51" s="1919"/>
      <c r="O51" s="1896"/>
    </row>
    <row r="52" spans="1:15" ht="15" customHeight="1">
      <c r="A52" s="1948"/>
      <c r="B52" s="1948"/>
      <c r="F52" s="1950"/>
      <c r="G52" s="1950"/>
      <c r="H52" s="1950"/>
      <c r="K52" s="1896"/>
      <c r="L52" s="1896"/>
      <c r="M52" s="1896"/>
      <c r="N52" s="1896"/>
      <c r="O52" s="1896"/>
    </row>
    <row r="53" spans="1:15" ht="15" customHeight="1">
      <c r="B53" s="1948"/>
      <c r="F53" s="1952"/>
      <c r="G53" s="1953"/>
      <c r="H53" s="1953"/>
    </row>
    <row r="54" spans="1:15" ht="15" customHeight="1">
      <c r="A54" s="1948"/>
      <c r="B54" s="1948"/>
      <c r="F54" s="1954"/>
      <c r="G54" s="1954"/>
      <c r="H54" s="1954"/>
    </row>
    <row r="55" spans="1:15" ht="15" customHeight="1">
      <c r="A55" s="1948"/>
      <c r="B55" s="1948"/>
      <c r="F55" s="1954"/>
      <c r="G55" s="1954"/>
      <c r="H55" s="1954"/>
    </row>
    <row r="56" spans="1:15" ht="15" customHeight="1">
      <c r="F56" s="1954"/>
      <c r="G56" s="1954"/>
      <c r="H56" s="1954"/>
    </row>
  </sheetData>
  <mergeCells count="3">
    <mergeCell ref="A4:B5"/>
    <mergeCell ref="C4:E4"/>
    <mergeCell ref="F4:H4"/>
  </mergeCells>
  <hyperlinks>
    <hyperlink ref="H1" location="Obsah!A1" display="Naspäť na obsah"/>
  </hyperlinks>
  <pageMargins left="0.25" right="0.25" top="0.75" bottom="0.75" header="0.3" footer="0.3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8"/>
  <dimension ref="A1:AA63"/>
  <sheetViews>
    <sheetView showGridLines="0" zoomScaleNormal="100" workbookViewId="0"/>
  </sheetViews>
  <sheetFormatPr defaultRowHeight="12"/>
  <cols>
    <col min="1" max="1" width="11.25" style="1956" customWidth="1"/>
    <col min="2" max="2" width="13.875" style="1956" customWidth="1"/>
    <col min="3" max="8" width="9" style="1957"/>
    <col min="9" max="9" width="5.75" style="1957" customWidth="1"/>
    <col min="10" max="10" width="13.25" style="1957" customWidth="1"/>
    <col min="11" max="20" width="7.5" style="1957" customWidth="1"/>
    <col min="21" max="222" width="9" style="1957"/>
    <col min="223" max="223" width="11.25" style="1957" customWidth="1"/>
    <col min="224" max="224" width="16" style="1957" customWidth="1"/>
    <col min="225" max="249" width="0" style="1957" hidden="1" customWidth="1"/>
    <col min="250" max="478" width="9" style="1957"/>
    <col min="479" max="479" width="11.25" style="1957" customWidth="1"/>
    <col min="480" max="480" width="16" style="1957" customWidth="1"/>
    <col min="481" max="505" width="0" style="1957" hidden="1" customWidth="1"/>
    <col min="506" max="734" width="9" style="1957"/>
    <col min="735" max="735" width="11.25" style="1957" customWidth="1"/>
    <col min="736" max="736" width="16" style="1957" customWidth="1"/>
    <col min="737" max="761" width="0" style="1957" hidden="1" customWidth="1"/>
    <col min="762" max="990" width="9" style="1957"/>
    <col min="991" max="991" width="11.25" style="1957" customWidth="1"/>
    <col min="992" max="992" width="16" style="1957" customWidth="1"/>
    <col min="993" max="1017" width="0" style="1957" hidden="1" customWidth="1"/>
    <col min="1018" max="1246" width="9" style="1957"/>
    <col min="1247" max="1247" width="11.25" style="1957" customWidth="1"/>
    <col min="1248" max="1248" width="16" style="1957" customWidth="1"/>
    <col min="1249" max="1273" width="0" style="1957" hidden="1" customWidth="1"/>
    <col min="1274" max="1502" width="9" style="1957"/>
    <col min="1503" max="1503" width="11.25" style="1957" customWidth="1"/>
    <col min="1504" max="1504" width="16" style="1957" customWidth="1"/>
    <col min="1505" max="1529" width="0" style="1957" hidden="1" customWidth="1"/>
    <col min="1530" max="1758" width="9" style="1957"/>
    <col min="1759" max="1759" width="11.25" style="1957" customWidth="1"/>
    <col min="1760" max="1760" width="16" style="1957" customWidth="1"/>
    <col min="1761" max="1785" width="0" style="1957" hidden="1" customWidth="1"/>
    <col min="1786" max="2014" width="9" style="1957"/>
    <col min="2015" max="2015" width="11.25" style="1957" customWidth="1"/>
    <col min="2016" max="2016" width="16" style="1957" customWidth="1"/>
    <col min="2017" max="2041" width="0" style="1957" hidden="1" customWidth="1"/>
    <col min="2042" max="2270" width="9" style="1957"/>
    <col min="2271" max="2271" width="11.25" style="1957" customWidth="1"/>
    <col min="2272" max="2272" width="16" style="1957" customWidth="1"/>
    <col min="2273" max="2297" width="0" style="1957" hidden="1" customWidth="1"/>
    <col min="2298" max="2526" width="9" style="1957"/>
    <col min="2527" max="2527" width="11.25" style="1957" customWidth="1"/>
    <col min="2528" max="2528" width="16" style="1957" customWidth="1"/>
    <col min="2529" max="2553" width="0" style="1957" hidden="1" customWidth="1"/>
    <col min="2554" max="2782" width="9" style="1957"/>
    <col min="2783" max="2783" width="11.25" style="1957" customWidth="1"/>
    <col min="2784" max="2784" width="16" style="1957" customWidth="1"/>
    <col min="2785" max="2809" width="0" style="1957" hidden="1" customWidth="1"/>
    <col min="2810" max="3038" width="9" style="1957"/>
    <col min="3039" max="3039" width="11.25" style="1957" customWidth="1"/>
    <col min="3040" max="3040" width="16" style="1957" customWidth="1"/>
    <col min="3041" max="3065" width="0" style="1957" hidden="1" customWidth="1"/>
    <col min="3066" max="3294" width="9" style="1957"/>
    <col min="3295" max="3295" width="11.25" style="1957" customWidth="1"/>
    <col min="3296" max="3296" width="16" style="1957" customWidth="1"/>
    <col min="3297" max="3321" width="0" style="1957" hidden="1" customWidth="1"/>
    <col min="3322" max="3550" width="9" style="1957"/>
    <col min="3551" max="3551" width="11.25" style="1957" customWidth="1"/>
    <col min="3552" max="3552" width="16" style="1957" customWidth="1"/>
    <col min="3553" max="3577" width="0" style="1957" hidden="1" customWidth="1"/>
    <col min="3578" max="3806" width="9" style="1957"/>
    <col min="3807" max="3807" width="11.25" style="1957" customWidth="1"/>
    <col min="3808" max="3808" width="16" style="1957" customWidth="1"/>
    <col min="3809" max="3833" width="0" style="1957" hidden="1" customWidth="1"/>
    <col min="3834" max="4062" width="9" style="1957"/>
    <col min="4063" max="4063" width="11.25" style="1957" customWidth="1"/>
    <col min="4064" max="4064" width="16" style="1957" customWidth="1"/>
    <col min="4065" max="4089" width="0" style="1957" hidden="1" customWidth="1"/>
    <col min="4090" max="4318" width="9" style="1957"/>
    <col min="4319" max="4319" width="11.25" style="1957" customWidth="1"/>
    <col min="4320" max="4320" width="16" style="1957" customWidth="1"/>
    <col min="4321" max="4345" width="0" style="1957" hidden="1" customWidth="1"/>
    <col min="4346" max="4574" width="9" style="1957"/>
    <col min="4575" max="4575" width="11.25" style="1957" customWidth="1"/>
    <col min="4576" max="4576" width="16" style="1957" customWidth="1"/>
    <col min="4577" max="4601" width="0" style="1957" hidden="1" customWidth="1"/>
    <col min="4602" max="4830" width="9" style="1957"/>
    <col min="4831" max="4831" width="11.25" style="1957" customWidth="1"/>
    <col min="4832" max="4832" width="16" style="1957" customWidth="1"/>
    <col min="4833" max="4857" width="0" style="1957" hidden="1" customWidth="1"/>
    <col min="4858" max="5086" width="9" style="1957"/>
    <col min="5087" max="5087" width="11.25" style="1957" customWidth="1"/>
    <col min="5088" max="5088" width="16" style="1957" customWidth="1"/>
    <col min="5089" max="5113" width="0" style="1957" hidden="1" customWidth="1"/>
    <col min="5114" max="5342" width="9" style="1957"/>
    <col min="5343" max="5343" width="11.25" style="1957" customWidth="1"/>
    <col min="5344" max="5344" width="16" style="1957" customWidth="1"/>
    <col min="5345" max="5369" width="0" style="1957" hidden="1" customWidth="1"/>
    <col min="5370" max="5598" width="9" style="1957"/>
    <col min="5599" max="5599" width="11.25" style="1957" customWidth="1"/>
    <col min="5600" max="5600" width="16" style="1957" customWidth="1"/>
    <col min="5601" max="5625" width="0" style="1957" hidden="1" customWidth="1"/>
    <col min="5626" max="5854" width="9" style="1957"/>
    <col min="5855" max="5855" width="11.25" style="1957" customWidth="1"/>
    <col min="5856" max="5856" width="16" style="1957" customWidth="1"/>
    <col min="5857" max="5881" width="0" style="1957" hidden="1" customWidth="1"/>
    <col min="5882" max="6110" width="9" style="1957"/>
    <col min="6111" max="6111" width="11.25" style="1957" customWidth="1"/>
    <col min="6112" max="6112" width="16" style="1957" customWidth="1"/>
    <col min="6113" max="6137" width="0" style="1957" hidden="1" customWidth="1"/>
    <col min="6138" max="6366" width="9" style="1957"/>
    <col min="6367" max="6367" width="11.25" style="1957" customWidth="1"/>
    <col min="6368" max="6368" width="16" style="1957" customWidth="1"/>
    <col min="6369" max="6393" width="0" style="1957" hidden="1" customWidth="1"/>
    <col min="6394" max="6622" width="9" style="1957"/>
    <col min="6623" max="6623" width="11.25" style="1957" customWidth="1"/>
    <col min="6624" max="6624" width="16" style="1957" customWidth="1"/>
    <col min="6625" max="6649" width="0" style="1957" hidden="1" customWidth="1"/>
    <col min="6650" max="6878" width="9" style="1957"/>
    <col min="6879" max="6879" width="11.25" style="1957" customWidth="1"/>
    <col min="6880" max="6880" width="16" style="1957" customWidth="1"/>
    <col min="6881" max="6905" width="0" style="1957" hidden="1" customWidth="1"/>
    <col min="6906" max="7134" width="9" style="1957"/>
    <col min="7135" max="7135" width="11.25" style="1957" customWidth="1"/>
    <col min="7136" max="7136" width="16" style="1957" customWidth="1"/>
    <col min="7137" max="7161" width="0" style="1957" hidden="1" customWidth="1"/>
    <col min="7162" max="7390" width="9" style="1957"/>
    <col min="7391" max="7391" width="11.25" style="1957" customWidth="1"/>
    <col min="7392" max="7392" width="16" style="1957" customWidth="1"/>
    <col min="7393" max="7417" width="0" style="1957" hidden="1" customWidth="1"/>
    <col min="7418" max="7646" width="9" style="1957"/>
    <col min="7647" max="7647" width="11.25" style="1957" customWidth="1"/>
    <col min="7648" max="7648" width="16" style="1957" customWidth="1"/>
    <col min="7649" max="7673" width="0" style="1957" hidden="1" customWidth="1"/>
    <col min="7674" max="7902" width="9" style="1957"/>
    <col min="7903" max="7903" width="11.25" style="1957" customWidth="1"/>
    <col min="7904" max="7904" width="16" style="1957" customWidth="1"/>
    <col min="7905" max="7929" width="0" style="1957" hidden="1" customWidth="1"/>
    <col min="7930" max="8158" width="9" style="1957"/>
    <col min="8159" max="8159" width="11.25" style="1957" customWidth="1"/>
    <col min="8160" max="8160" width="16" style="1957" customWidth="1"/>
    <col min="8161" max="8185" width="0" style="1957" hidden="1" customWidth="1"/>
    <col min="8186" max="8414" width="9" style="1957"/>
    <col min="8415" max="8415" width="11.25" style="1957" customWidth="1"/>
    <col min="8416" max="8416" width="16" style="1957" customWidth="1"/>
    <col min="8417" max="8441" width="0" style="1957" hidden="1" customWidth="1"/>
    <col min="8442" max="8670" width="9" style="1957"/>
    <col min="8671" max="8671" width="11.25" style="1957" customWidth="1"/>
    <col min="8672" max="8672" width="16" style="1957" customWidth="1"/>
    <col min="8673" max="8697" width="0" style="1957" hidden="1" customWidth="1"/>
    <col min="8698" max="8926" width="9" style="1957"/>
    <col min="8927" max="8927" width="11.25" style="1957" customWidth="1"/>
    <col min="8928" max="8928" width="16" style="1957" customWidth="1"/>
    <col min="8929" max="8953" width="0" style="1957" hidden="1" customWidth="1"/>
    <col min="8954" max="9182" width="9" style="1957"/>
    <col min="9183" max="9183" width="11.25" style="1957" customWidth="1"/>
    <col min="9184" max="9184" width="16" style="1957" customWidth="1"/>
    <col min="9185" max="9209" width="0" style="1957" hidden="1" customWidth="1"/>
    <col min="9210" max="9438" width="9" style="1957"/>
    <col min="9439" max="9439" width="11.25" style="1957" customWidth="1"/>
    <col min="9440" max="9440" width="16" style="1957" customWidth="1"/>
    <col min="9441" max="9465" width="0" style="1957" hidden="1" customWidth="1"/>
    <col min="9466" max="9694" width="9" style="1957"/>
    <col min="9695" max="9695" width="11.25" style="1957" customWidth="1"/>
    <col min="9696" max="9696" width="16" style="1957" customWidth="1"/>
    <col min="9697" max="9721" width="0" style="1957" hidden="1" customWidth="1"/>
    <col min="9722" max="9950" width="9" style="1957"/>
    <col min="9951" max="9951" width="11.25" style="1957" customWidth="1"/>
    <col min="9952" max="9952" width="16" style="1957" customWidth="1"/>
    <col min="9953" max="9977" width="0" style="1957" hidden="1" customWidth="1"/>
    <col min="9978" max="10206" width="9" style="1957"/>
    <col min="10207" max="10207" width="11.25" style="1957" customWidth="1"/>
    <col min="10208" max="10208" width="16" style="1957" customWidth="1"/>
    <col min="10209" max="10233" width="0" style="1957" hidden="1" customWidth="1"/>
    <col min="10234" max="10462" width="9" style="1957"/>
    <col min="10463" max="10463" width="11.25" style="1957" customWidth="1"/>
    <col min="10464" max="10464" width="16" style="1957" customWidth="1"/>
    <col min="10465" max="10489" width="0" style="1957" hidden="1" customWidth="1"/>
    <col min="10490" max="10718" width="9" style="1957"/>
    <col min="10719" max="10719" width="11.25" style="1957" customWidth="1"/>
    <col min="10720" max="10720" width="16" style="1957" customWidth="1"/>
    <col min="10721" max="10745" width="0" style="1957" hidden="1" customWidth="1"/>
    <col min="10746" max="10974" width="9" style="1957"/>
    <col min="10975" max="10975" width="11.25" style="1957" customWidth="1"/>
    <col min="10976" max="10976" width="16" style="1957" customWidth="1"/>
    <col min="10977" max="11001" width="0" style="1957" hidden="1" customWidth="1"/>
    <col min="11002" max="11230" width="9" style="1957"/>
    <col min="11231" max="11231" width="11.25" style="1957" customWidth="1"/>
    <col min="11232" max="11232" width="16" style="1957" customWidth="1"/>
    <col min="11233" max="11257" width="0" style="1957" hidden="1" customWidth="1"/>
    <col min="11258" max="11486" width="9" style="1957"/>
    <col min="11487" max="11487" width="11.25" style="1957" customWidth="1"/>
    <col min="11488" max="11488" width="16" style="1957" customWidth="1"/>
    <col min="11489" max="11513" width="0" style="1957" hidden="1" customWidth="1"/>
    <col min="11514" max="11742" width="9" style="1957"/>
    <col min="11743" max="11743" width="11.25" style="1957" customWidth="1"/>
    <col min="11744" max="11744" width="16" style="1957" customWidth="1"/>
    <col min="11745" max="11769" width="0" style="1957" hidden="1" customWidth="1"/>
    <col min="11770" max="11998" width="9" style="1957"/>
    <col min="11999" max="11999" width="11.25" style="1957" customWidth="1"/>
    <col min="12000" max="12000" width="16" style="1957" customWidth="1"/>
    <col min="12001" max="12025" width="0" style="1957" hidden="1" customWidth="1"/>
    <col min="12026" max="12254" width="9" style="1957"/>
    <col min="12255" max="12255" width="11.25" style="1957" customWidth="1"/>
    <col min="12256" max="12256" width="16" style="1957" customWidth="1"/>
    <col min="12257" max="12281" width="0" style="1957" hidden="1" customWidth="1"/>
    <col min="12282" max="12510" width="9" style="1957"/>
    <col min="12511" max="12511" width="11.25" style="1957" customWidth="1"/>
    <col min="12512" max="12512" width="16" style="1957" customWidth="1"/>
    <col min="12513" max="12537" width="0" style="1957" hidden="1" customWidth="1"/>
    <col min="12538" max="12766" width="9" style="1957"/>
    <col min="12767" max="12767" width="11.25" style="1957" customWidth="1"/>
    <col min="12768" max="12768" width="16" style="1957" customWidth="1"/>
    <col min="12769" max="12793" width="0" style="1957" hidden="1" customWidth="1"/>
    <col min="12794" max="13022" width="9" style="1957"/>
    <col min="13023" max="13023" width="11.25" style="1957" customWidth="1"/>
    <col min="13024" max="13024" width="16" style="1957" customWidth="1"/>
    <col min="13025" max="13049" width="0" style="1957" hidden="1" customWidth="1"/>
    <col min="13050" max="13278" width="9" style="1957"/>
    <col min="13279" max="13279" width="11.25" style="1957" customWidth="1"/>
    <col min="13280" max="13280" width="16" style="1957" customWidth="1"/>
    <col min="13281" max="13305" width="0" style="1957" hidden="1" customWidth="1"/>
    <col min="13306" max="13534" width="9" style="1957"/>
    <col min="13535" max="13535" width="11.25" style="1957" customWidth="1"/>
    <col min="13536" max="13536" width="16" style="1957" customWidth="1"/>
    <col min="13537" max="13561" width="0" style="1957" hidden="1" customWidth="1"/>
    <col min="13562" max="13790" width="9" style="1957"/>
    <col min="13791" max="13791" width="11.25" style="1957" customWidth="1"/>
    <col min="13792" max="13792" width="16" style="1957" customWidth="1"/>
    <col min="13793" max="13817" width="0" style="1957" hidden="1" customWidth="1"/>
    <col min="13818" max="14046" width="9" style="1957"/>
    <col min="14047" max="14047" width="11.25" style="1957" customWidth="1"/>
    <col min="14048" max="14048" width="16" style="1957" customWidth="1"/>
    <col min="14049" max="14073" width="0" style="1957" hidden="1" customWidth="1"/>
    <col min="14074" max="14302" width="9" style="1957"/>
    <col min="14303" max="14303" width="11.25" style="1957" customWidth="1"/>
    <col min="14304" max="14304" width="16" style="1957" customWidth="1"/>
    <col min="14305" max="14329" width="0" style="1957" hidden="1" customWidth="1"/>
    <col min="14330" max="14558" width="9" style="1957"/>
    <col min="14559" max="14559" width="11.25" style="1957" customWidth="1"/>
    <col min="14560" max="14560" width="16" style="1957" customWidth="1"/>
    <col min="14561" max="14585" width="0" style="1957" hidden="1" customWidth="1"/>
    <col min="14586" max="14814" width="9" style="1957"/>
    <col min="14815" max="14815" width="11.25" style="1957" customWidth="1"/>
    <col min="14816" max="14816" width="16" style="1957" customWidth="1"/>
    <col min="14817" max="14841" width="0" style="1957" hidden="1" customWidth="1"/>
    <col min="14842" max="15070" width="9" style="1957"/>
    <col min="15071" max="15071" width="11.25" style="1957" customWidth="1"/>
    <col min="15072" max="15072" width="16" style="1957" customWidth="1"/>
    <col min="15073" max="15097" width="0" style="1957" hidden="1" customWidth="1"/>
    <col min="15098" max="15326" width="9" style="1957"/>
    <col min="15327" max="15327" width="11.25" style="1957" customWidth="1"/>
    <col min="15328" max="15328" width="16" style="1957" customWidth="1"/>
    <col min="15329" max="15353" width="0" style="1957" hidden="1" customWidth="1"/>
    <col min="15354" max="15582" width="9" style="1957"/>
    <col min="15583" max="15583" width="11.25" style="1957" customWidth="1"/>
    <col min="15584" max="15584" width="16" style="1957" customWidth="1"/>
    <col min="15585" max="15609" width="0" style="1957" hidden="1" customWidth="1"/>
    <col min="15610" max="15838" width="9" style="1957"/>
    <col min="15839" max="15839" width="11.25" style="1957" customWidth="1"/>
    <col min="15840" max="15840" width="16" style="1957" customWidth="1"/>
    <col min="15841" max="15865" width="0" style="1957" hidden="1" customWidth="1"/>
    <col min="15866" max="16094" width="9" style="1957"/>
    <col min="16095" max="16095" width="11.25" style="1957" customWidth="1"/>
    <col min="16096" max="16096" width="16" style="1957" customWidth="1"/>
    <col min="16097" max="16121" width="0" style="1957" hidden="1" customWidth="1"/>
    <col min="16122" max="16384" width="9" style="1957"/>
  </cols>
  <sheetData>
    <row r="1" spans="1:20" s="2097" customFormat="1" ht="13.5" customHeight="1">
      <c r="A1" s="2096" t="s">
        <v>1290</v>
      </c>
      <c r="B1" s="2096"/>
      <c r="I1" s="2139" t="s">
        <v>1289</v>
      </c>
    </row>
    <row r="2" spans="1:20" ht="12.75">
      <c r="A2" s="1955"/>
      <c r="J2" s="1955"/>
    </row>
    <row r="3" spans="1:20">
      <c r="A3" s="1958"/>
      <c r="I3" s="1957" t="s">
        <v>1255</v>
      </c>
      <c r="J3" s="1956"/>
    </row>
    <row r="4" spans="1:20">
      <c r="I4" s="2194" t="s">
        <v>496</v>
      </c>
      <c r="J4" s="2195"/>
      <c r="K4" s="2191" t="s">
        <v>12</v>
      </c>
      <c r="L4" s="2192"/>
      <c r="M4" s="2192"/>
      <c r="N4" s="2192"/>
      <c r="O4" s="2192"/>
      <c r="P4" s="2192"/>
      <c r="Q4" s="2192"/>
      <c r="R4" s="2192"/>
      <c r="S4" s="2192"/>
      <c r="T4" s="2193"/>
    </row>
    <row r="5" spans="1:20">
      <c r="I5" s="2196"/>
      <c r="J5" s="2197"/>
      <c r="K5" s="1962">
        <v>2012</v>
      </c>
      <c r="L5" s="1962">
        <v>2013</v>
      </c>
      <c r="M5" s="1962">
        <v>2014</v>
      </c>
      <c r="N5" s="1962">
        <v>2015</v>
      </c>
      <c r="O5" s="1962">
        <v>2016</v>
      </c>
      <c r="P5" s="1962">
        <v>2017</v>
      </c>
      <c r="Q5" s="1962">
        <v>2018</v>
      </c>
      <c r="R5" s="1962">
        <v>2019</v>
      </c>
      <c r="S5" s="1962">
        <v>2020</v>
      </c>
      <c r="T5" s="1962">
        <v>2021</v>
      </c>
    </row>
    <row r="6" spans="1:20">
      <c r="I6" s="1963"/>
      <c r="J6" s="1964"/>
      <c r="K6" s="2191" t="s">
        <v>1173</v>
      </c>
      <c r="L6" s="2192"/>
      <c r="M6" s="2192"/>
      <c r="N6" s="2192"/>
      <c r="O6" s="2192"/>
      <c r="P6" s="2192"/>
      <c r="Q6" s="2192"/>
      <c r="R6" s="2192"/>
      <c r="S6" s="2192"/>
      <c r="T6" s="2193"/>
    </row>
    <row r="7" spans="1:20">
      <c r="I7" s="2015" t="s">
        <v>1174</v>
      </c>
      <c r="J7" s="2016" t="s">
        <v>1175</v>
      </c>
      <c r="K7" s="2017">
        <v>17.579999999999998</v>
      </c>
      <c r="L7" s="2017">
        <v>16.760000000000002</v>
      </c>
      <c r="M7" s="2017">
        <v>20.73</v>
      </c>
      <c r="N7" s="2017">
        <v>6.16</v>
      </c>
      <c r="O7" s="2017">
        <v>5.31</v>
      </c>
      <c r="P7" s="2017">
        <v>3.51</v>
      </c>
      <c r="Q7" s="2018">
        <v>6.91</v>
      </c>
      <c r="R7" s="2018">
        <v>12.88</v>
      </c>
      <c r="S7" s="2015">
        <v>12.84</v>
      </c>
      <c r="T7" s="2015">
        <v>1.69</v>
      </c>
    </row>
    <row r="8" spans="1:20">
      <c r="I8" s="2019" t="s">
        <v>1131</v>
      </c>
      <c r="J8" s="2020" t="s">
        <v>1181</v>
      </c>
      <c r="K8" s="2021">
        <v>0.02</v>
      </c>
      <c r="L8" s="2021">
        <v>0</v>
      </c>
      <c r="M8" s="2021">
        <v>0</v>
      </c>
      <c r="N8" s="2021">
        <v>0</v>
      </c>
      <c r="O8" s="2021">
        <v>0</v>
      </c>
      <c r="P8" s="2021">
        <v>0.11</v>
      </c>
      <c r="Q8" s="2022">
        <v>10.38</v>
      </c>
      <c r="R8" s="2022">
        <v>5.84</v>
      </c>
      <c r="S8" s="2022">
        <v>0</v>
      </c>
      <c r="T8" s="2022">
        <v>0</v>
      </c>
    </row>
    <row r="9" spans="1:20">
      <c r="I9" s="2019" t="s">
        <v>1133</v>
      </c>
      <c r="J9" s="2020" t="s">
        <v>1182</v>
      </c>
      <c r="K9" s="2021">
        <v>0</v>
      </c>
      <c r="L9" s="2021">
        <v>0</v>
      </c>
      <c r="M9" s="2021">
        <v>0</v>
      </c>
      <c r="N9" s="2021">
        <v>0</v>
      </c>
      <c r="O9" s="2021">
        <v>0</v>
      </c>
      <c r="P9" s="2021">
        <v>0</v>
      </c>
      <c r="Q9" s="2022">
        <v>0</v>
      </c>
      <c r="R9" s="2022">
        <v>0</v>
      </c>
      <c r="S9" s="2022">
        <v>0</v>
      </c>
      <c r="T9" s="2022">
        <v>0</v>
      </c>
    </row>
    <row r="10" spans="1:20">
      <c r="I10" s="2023" t="s">
        <v>1147</v>
      </c>
      <c r="J10" s="2024" t="s">
        <v>1183</v>
      </c>
      <c r="K10" s="2025">
        <v>0.09</v>
      </c>
      <c r="L10" s="2025">
        <v>4.03</v>
      </c>
      <c r="M10" s="2025">
        <v>28.78</v>
      </c>
      <c r="N10" s="2025">
        <v>31.49</v>
      </c>
      <c r="O10" s="2025">
        <v>3.72</v>
      </c>
      <c r="P10" s="2025">
        <v>0.53</v>
      </c>
      <c r="Q10" s="2026">
        <v>0.24</v>
      </c>
      <c r="R10" s="2026">
        <v>0.28999999999999998</v>
      </c>
      <c r="S10" s="2023">
        <v>0.17</v>
      </c>
      <c r="T10" s="2023">
        <v>0.05</v>
      </c>
    </row>
    <row r="11" spans="1:20">
      <c r="I11" s="1956"/>
      <c r="J11" s="1956"/>
      <c r="K11" s="1970"/>
      <c r="L11" s="1970"/>
      <c r="M11" s="1971"/>
      <c r="N11" s="1970"/>
      <c r="O11" s="1971"/>
      <c r="P11" s="1970"/>
      <c r="Q11" s="1970"/>
      <c r="R11" s="1970"/>
      <c r="S11" s="1970"/>
      <c r="T11" s="1970"/>
    </row>
    <row r="26" spans="1:10">
      <c r="J26" s="1974"/>
    </row>
    <row r="27" spans="1:10">
      <c r="A27" s="1959"/>
      <c r="J27" s="1959"/>
    </row>
    <row r="28" spans="1:10">
      <c r="A28" s="1974" t="s">
        <v>1167</v>
      </c>
    </row>
    <row r="31" spans="1:10" s="1956" customFormat="1"/>
    <row r="32" spans="1:10" s="1956" customFormat="1"/>
    <row r="33" spans="1:27" s="1965" customFormat="1"/>
    <row r="34" spans="1:27" s="1965" customFormat="1"/>
    <row r="35" spans="1:27" s="1965" customFormat="1"/>
    <row r="36" spans="1:27" s="1965" customFormat="1"/>
    <row r="37" spans="1:27">
      <c r="A37" s="1957"/>
      <c r="B37" s="1957"/>
      <c r="M37" s="1970"/>
      <c r="N37" s="1970"/>
      <c r="O37" s="1970"/>
      <c r="P37" s="1970"/>
      <c r="Q37" s="1970"/>
      <c r="R37" s="1970"/>
      <c r="S37" s="1970"/>
      <c r="T37" s="1970"/>
      <c r="U37" s="1970"/>
      <c r="V37" s="1970"/>
      <c r="W37" s="1972"/>
      <c r="X37" s="1970"/>
      <c r="Y37" s="1970"/>
      <c r="Z37" s="1970"/>
      <c r="AA37" s="1970"/>
    </row>
    <row r="38" spans="1:27">
      <c r="C38" s="1970"/>
      <c r="D38" s="1970"/>
      <c r="E38" s="1970"/>
      <c r="F38" s="1970"/>
      <c r="G38" s="1970"/>
      <c r="H38" s="1970"/>
      <c r="I38" s="1970"/>
      <c r="J38" s="1970"/>
      <c r="K38" s="1970"/>
      <c r="L38" s="1970"/>
      <c r="M38" s="1970"/>
      <c r="N38" s="1970"/>
      <c r="O38" s="1970"/>
      <c r="P38" s="1970"/>
      <c r="Q38" s="1970"/>
      <c r="R38" s="1970"/>
      <c r="S38" s="1970"/>
      <c r="T38" s="1970"/>
      <c r="U38" s="1970"/>
      <c r="V38" s="1970"/>
      <c r="W38" s="1970"/>
      <c r="X38" s="1970"/>
      <c r="Y38" s="1970"/>
      <c r="Z38" s="1970"/>
      <c r="AA38" s="1970"/>
    </row>
    <row r="62" spans="8:12">
      <c r="H62" s="1970"/>
      <c r="I62" s="1970"/>
      <c r="J62" s="1970"/>
      <c r="K62" s="1970"/>
      <c r="L62" s="1970"/>
    </row>
    <row r="63" spans="8:12">
      <c r="H63" s="1970"/>
      <c r="I63" s="1970"/>
      <c r="J63" s="1970"/>
      <c r="K63" s="1970"/>
      <c r="L63" s="1970"/>
    </row>
  </sheetData>
  <mergeCells count="3">
    <mergeCell ref="K4:T4"/>
    <mergeCell ref="K6:T6"/>
    <mergeCell ref="I4:J5"/>
  </mergeCells>
  <hyperlinks>
    <hyperlink ref="I1" location="Obsah!A1" display="Naspäť na obsah"/>
  </hyperlinks>
  <pageMargins left="0.75" right="0.75" top="1" bottom="1" header="0.5" footer="0.5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9"/>
  <dimension ref="A1:U64"/>
  <sheetViews>
    <sheetView showGridLines="0" zoomScaleNormal="100" workbookViewId="0"/>
  </sheetViews>
  <sheetFormatPr defaultRowHeight="12"/>
  <cols>
    <col min="1" max="11" width="9" style="1957"/>
    <col min="12" max="21" width="6.75" style="1957" customWidth="1"/>
    <col min="22" max="213" width="9" style="1957"/>
    <col min="214" max="214" width="11.25" style="1957" customWidth="1"/>
    <col min="215" max="215" width="16" style="1957" customWidth="1"/>
    <col min="216" max="240" width="0" style="1957" hidden="1" customWidth="1"/>
    <col min="241" max="469" width="9" style="1957"/>
    <col min="470" max="470" width="11.25" style="1957" customWidth="1"/>
    <col min="471" max="471" width="16" style="1957" customWidth="1"/>
    <col min="472" max="496" width="0" style="1957" hidden="1" customWidth="1"/>
    <col min="497" max="725" width="9" style="1957"/>
    <col min="726" max="726" width="11.25" style="1957" customWidth="1"/>
    <col min="727" max="727" width="16" style="1957" customWidth="1"/>
    <col min="728" max="752" width="0" style="1957" hidden="1" customWidth="1"/>
    <col min="753" max="981" width="9" style="1957"/>
    <col min="982" max="982" width="11.25" style="1957" customWidth="1"/>
    <col min="983" max="983" width="16" style="1957" customWidth="1"/>
    <col min="984" max="1008" width="0" style="1957" hidden="1" customWidth="1"/>
    <col min="1009" max="1237" width="9" style="1957"/>
    <col min="1238" max="1238" width="11.25" style="1957" customWidth="1"/>
    <col min="1239" max="1239" width="16" style="1957" customWidth="1"/>
    <col min="1240" max="1264" width="0" style="1957" hidden="1" customWidth="1"/>
    <col min="1265" max="1493" width="9" style="1957"/>
    <col min="1494" max="1494" width="11.25" style="1957" customWidth="1"/>
    <col min="1495" max="1495" width="16" style="1957" customWidth="1"/>
    <col min="1496" max="1520" width="0" style="1957" hidden="1" customWidth="1"/>
    <col min="1521" max="1749" width="9" style="1957"/>
    <col min="1750" max="1750" width="11.25" style="1957" customWidth="1"/>
    <col min="1751" max="1751" width="16" style="1957" customWidth="1"/>
    <col min="1752" max="1776" width="0" style="1957" hidden="1" customWidth="1"/>
    <col min="1777" max="2005" width="9" style="1957"/>
    <col min="2006" max="2006" width="11.25" style="1957" customWidth="1"/>
    <col min="2007" max="2007" width="16" style="1957" customWidth="1"/>
    <col min="2008" max="2032" width="0" style="1957" hidden="1" customWidth="1"/>
    <col min="2033" max="2261" width="9" style="1957"/>
    <col min="2262" max="2262" width="11.25" style="1957" customWidth="1"/>
    <col min="2263" max="2263" width="16" style="1957" customWidth="1"/>
    <col min="2264" max="2288" width="0" style="1957" hidden="1" customWidth="1"/>
    <col min="2289" max="2517" width="9" style="1957"/>
    <col min="2518" max="2518" width="11.25" style="1957" customWidth="1"/>
    <col min="2519" max="2519" width="16" style="1957" customWidth="1"/>
    <col min="2520" max="2544" width="0" style="1957" hidden="1" customWidth="1"/>
    <col min="2545" max="2773" width="9" style="1957"/>
    <col min="2774" max="2774" width="11.25" style="1957" customWidth="1"/>
    <col min="2775" max="2775" width="16" style="1957" customWidth="1"/>
    <col min="2776" max="2800" width="0" style="1957" hidden="1" customWidth="1"/>
    <col min="2801" max="3029" width="9" style="1957"/>
    <col min="3030" max="3030" width="11.25" style="1957" customWidth="1"/>
    <col min="3031" max="3031" width="16" style="1957" customWidth="1"/>
    <col min="3032" max="3056" width="0" style="1957" hidden="1" customWidth="1"/>
    <col min="3057" max="3285" width="9" style="1957"/>
    <col min="3286" max="3286" width="11.25" style="1957" customWidth="1"/>
    <col min="3287" max="3287" width="16" style="1957" customWidth="1"/>
    <col min="3288" max="3312" width="0" style="1957" hidden="1" customWidth="1"/>
    <col min="3313" max="3541" width="9" style="1957"/>
    <col min="3542" max="3542" width="11.25" style="1957" customWidth="1"/>
    <col min="3543" max="3543" width="16" style="1957" customWidth="1"/>
    <col min="3544" max="3568" width="0" style="1957" hidden="1" customWidth="1"/>
    <col min="3569" max="3797" width="9" style="1957"/>
    <col min="3798" max="3798" width="11.25" style="1957" customWidth="1"/>
    <col min="3799" max="3799" width="16" style="1957" customWidth="1"/>
    <col min="3800" max="3824" width="0" style="1957" hidden="1" customWidth="1"/>
    <col min="3825" max="4053" width="9" style="1957"/>
    <col min="4054" max="4054" width="11.25" style="1957" customWidth="1"/>
    <col min="4055" max="4055" width="16" style="1957" customWidth="1"/>
    <col min="4056" max="4080" width="0" style="1957" hidden="1" customWidth="1"/>
    <col min="4081" max="4309" width="9" style="1957"/>
    <col min="4310" max="4310" width="11.25" style="1957" customWidth="1"/>
    <col min="4311" max="4311" width="16" style="1957" customWidth="1"/>
    <col min="4312" max="4336" width="0" style="1957" hidden="1" customWidth="1"/>
    <col min="4337" max="4565" width="9" style="1957"/>
    <col min="4566" max="4566" width="11.25" style="1957" customWidth="1"/>
    <col min="4567" max="4567" width="16" style="1957" customWidth="1"/>
    <col min="4568" max="4592" width="0" style="1957" hidden="1" customWidth="1"/>
    <col min="4593" max="4821" width="9" style="1957"/>
    <col min="4822" max="4822" width="11.25" style="1957" customWidth="1"/>
    <col min="4823" max="4823" width="16" style="1957" customWidth="1"/>
    <col min="4824" max="4848" width="0" style="1957" hidden="1" customWidth="1"/>
    <col min="4849" max="5077" width="9" style="1957"/>
    <col min="5078" max="5078" width="11.25" style="1957" customWidth="1"/>
    <col min="5079" max="5079" width="16" style="1957" customWidth="1"/>
    <col min="5080" max="5104" width="0" style="1957" hidden="1" customWidth="1"/>
    <col min="5105" max="5333" width="9" style="1957"/>
    <col min="5334" max="5334" width="11.25" style="1957" customWidth="1"/>
    <col min="5335" max="5335" width="16" style="1957" customWidth="1"/>
    <col min="5336" max="5360" width="0" style="1957" hidden="1" customWidth="1"/>
    <col min="5361" max="5589" width="9" style="1957"/>
    <col min="5590" max="5590" width="11.25" style="1957" customWidth="1"/>
    <col min="5591" max="5591" width="16" style="1957" customWidth="1"/>
    <col min="5592" max="5616" width="0" style="1957" hidden="1" customWidth="1"/>
    <col min="5617" max="5845" width="9" style="1957"/>
    <col min="5846" max="5846" width="11.25" style="1957" customWidth="1"/>
    <col min="5847" max="5847" width="16" style="1957" customWidth="1"/>
    <col min="5848" max="5872" width="0" style="1957" hidden="1" customWidth="1"/>
    <col min="5873" max="6101" width="9" style="1957"/>
    <col min="6102" max="6102" width="11.25" style="1957" customWidth="1"/>
    <col min="6103" max="6103" width="16" style="1957" customWidth="1"/>
    <col min="6104" max="6128" width="0" style="1957" hidden="1" customWidth="1"/>
    <col min="6129" max="6357" width="9" style="1957"/>
    <col min="6358" max="6358" width="11.25" style="1957" customWidth="1"/>
    <col min="6359" max="6359" width="16" style="1957" customWidth="1"/>
    <col min="6360" max="6384" width="0" style="1957" hidden="1" customWidth="1"/>
    <col min="6385" max="6613" width="9" style="1957"/>
    <col min="6614" max="6614" width="11.25" style="1957" customWidth="1"/>
    <col min="6615" max="6615" width="16" style="1957" customWidth="1"/>
    <col min="6616" max="6640" width="0" style="1957" hidden="1" customWidth="1"/>
    <col min="6641" max="6869" width="9" style="1957"/>
    <col min="6870" max="6870" width="11.25" style="1957" customWidth="1"/>
    <col min="6871" max="6871" width="16" style="1957" customWidth="1"/>
    <col min="6872" max="6896" width="0" style="1957" hidden="1" customWidth="1"/>
    <col min="6897" max="7125" width="9" style="1957"/>
    <col min="7126" max="7126" width="11.25" style="1957" customWidth="1"/>
    <col min="7127" max="7127" width="16" style="1957" customWidth="1"/>
    <col min="7128" max="7152" width="0" style="1957" hidden="1" customWidth="1"/>
    <col min="7153" max="7381" width="9" style="1957"/>
    <col min="7382" max="7382" width="11.25" style="1957" customWidth="1"/>
    <col min="7383" max="7383" width="16" style="1957" customWidth="1"/>
    <col min="7384" max="7408" width="0" style="1957" hidden="1" customWidth="1"/>
    <col min="7409" max="7637" width="9" style="1957"/>
    <col min="7638" max="7638" width="11.25" style="1957" customWidth="1"/>
    <col min="7639" max="7639" width="16" style="1957" customWidth="1"/>
    <col min="7640" max="7664" width="0" style="1957" hidden="1" customWidth="1"/>
    <col min="7665" max="7893" width="9" style="1957"/>
    <col min="7894" max="7894" width="11.25" style="1957" customWidth="1"/>
    <col min="7895" max="7895" width="16" style="1957" customWidth="1"/>
    <col min="7896" max="7920" width="0" style="1957" hidden="1" customWidth="1"/>
    <col min="7921" max="8149" width="9" style="1957"/>
    <col min="8150" max="8150" width="11.25" style="1957" customWidth="1"/>
    <col min="8151" max="8151" width="16" style="1957" customWidth="1"/>
    <col min="8152" max="8176" width="0" style="1957" hidden="1" customWidth="1"/>
    <col min="8177" max="8405" width="9" style="1957"/>
    <col min="8406" max="8406" width="11.25" style="1957" customWidth="1"/>
    <col min="8407" max="8407" width="16" style="1957" customWidth="1"/>
    <col min="8408" max="8432" width="0" style="1957" hidden="1" customWidth="1"/>
    <col min="8433" max="8661" width="9" style="1957"/>
    <col min="8662" max="8662" width="11.25" style="1957" customWidth="1"/>
    <col min="8663" max="8663" width="16" style="1957" customWidth="1"/>
    <col min="8664" max="8688" width="0" style="1957" hidden="1" customWidth="1"/>
    <col min="8689" max="8917" width="9" style="1957"/>
    <col min="8918" max="8918" width="11.25" style="1957" customWidth="1"/>
    <col min="8919" max="8919" width="16" style="1957" customWidth="1"/>
    <col min="8920" max="8944" width="0" style="1957" hidden="1" customWidth="1"/>
    <col min="8945" max="9173" width="9" style="1957"/>
    <col min="9174" max="9174" width="11.25" style="1957" customWidth="1"/>
    <col min="9175" max="9175" width="16" style="1957" customWidth="1"/>
    <col min="9176" max="9200" width="0" style="1957" hidden="1" customWidth="1"/>
    <col min="9201" max="9429" width="9" style="1957"/>
    <col min="9430" max="9430" width="11.25" style="1957" customWidth="1"/>
    <col min="9431" max="9431" width="16" style="1957" customWidth="1"/>
    <col min="9432" max="9456" width="0" style="1957" hidden="1" customWidth="1"/>
    <col min="9457" max="9685" width="9" style="1957"/>
    <col min="9686" max="9686" width="11.25" style="1957" customWidth="1"/>
    <col min="9687" max="9687" width="16" style="1957" customWidth="1"/>
    <col min="9688" max="9712" width="0" style="1957" hidden="1" customWidth="1"/>
    <col min="9713" max="9941" width="9" style="1957"/>
    <col min="9942" max="9942" width="11.25" style="1957" customWidth="1"/>
    <col min="9943" max="9943" width="16" style="1957" customWidth="1"/>
    <col min="9944" max="9968" width="0" style="1957" hidden="1" customWidth="1"/>
    <col min="9969" max="10197" width="9" style="1957"/>
    <col min="10198" max="10198" width="11.25" style="1957" customWidth="1"/>
    <col min="10199" max="10199" width="16" style="1957" customWidth="1"/>
    <col min="10200" max="10224" width="0" style="1957" hidden="1" customWidth="1"/>
    <col min="10225" max="10453" width="9" style="1957"/>
    <col min="10454" max="10454" width="11.25" style="1957" customWidth="1"/>
    <col min="10455" max="10455" width="16" style="1957" customWidth="1"/>
    <col min="10456" max="10480" width="0" style="1957" hidden="1" customWidth="1"/>
    <col min="10481" max="10709" width="9" style="1957"/>
    <col min="10710" max="10710" width="11.25" style="1957" customWidth="1"/>
    <col min="10711" max="10711" width="16" style="1957" customWidth="1"/>
    <col min="10712" max="10736" width="0" style="1957" hidden="1" customWidth="1"/>
    <col min="10737" max="10965" width="9" style="1957"/>
    <col min="10966" max="10966" width="11.25" style="1957" customWidth="1"/>
    <col min="10967" max="10967" width="16" style="1957" customWidth="1"/>
    <col min="10968" max="10992" width="0" style="1957" hidden="1" customWidth="1"/>
    <col min="10993" max="11221" width="9" style="1957"/>
    <col min="11222" max="11222" width="11.25" style="1957" customWidth="1"/>
    <col min="11223" max="11223" width="16" style="1957" customWidth="1"/>
    <col min="11224" max="11248" width="0" style="1957" hidden="1" customWidth="1"/>
    <col min="11249" max="11477" width="9" style="1957"/>
    <col min="11478" max="11478" width="11.25" style="1957" customWidth="1"/>
    <col min="11479" max="11479" width="16" style="1957" customWidth="1"/>
    <col min="11480" max="11504" width="0" style="1957" hidden="1" customWidth="1"/>
    <col min="11505" max="11733" width="9" style="1957"/>
    <col min="11734" max="11734" width="11.25" style="1957" customWidth="1"/>
    <col min="11735" max="11735" width="16" style="1957" customWidth="1"/>
    <col min="11736" max="11760" width="0" style="1957" hidden="1" customWidth="1"/>
    <col min="11761" max="11989" width="9" style="1957"/>
    <col min="11990" max="11990" width="11.25" style="1957" customWidth="1"/>
    <col min="11991" max="11991" width="16" style="1957" customWidth="1"/>
    <col min="11992" max="12016" width="0" style="1957" hidden="1" customWidth="1"/>
    <col min="12017" max="12245" width="9" style="1957"/>
    <col min="12246" max="12246" width="11.25" style="1957" customWidth="1"/>
    <col min="12247" max="12247" width="16" style="1957" customWidth="1"/>
    <col min="12248" max="12272" width="0" style="1957" hidden="1" customWidth="1"/>
    <col min="12273" max="12501" width="9" style="1957"/>
    <col min="12502" max="12502" width="11.25" style="1957" customWidth="1"/>
    <col min="12503" max="12503" width="16" style="1957" customWidth="1"/>
    <col min="12504" max="12528" width="0" style="1957" hidden="1" customWidth="1"/>
    <col min="12529" max="12757" width="9" style="1957"/>
    <col min="12758" max="12758" width="11.25" style="1957" customWidth="1"/>
    <col min="12759" max="12759" width="16" style="1957" customWidth="1"/>
    <col min="12760" max="12784" width="0" style="1957" hidden="1" customWidth="1"/>
    <col min="12785" max="13013" width="9" style="1957"/>
    <col min="13014" max="13014" width="11.25" style="1957" customWidth="1"/>
    <col min="13015" max="13015" width="16" style="1957" customWidth="1"/>
    <col min="13016" max="13040" width="0" style="1957" hidden="1" customWidth="1"/>
    <col min="13041" max="13269" width="9" style="1957"/>
    <col min="13270" max="13270" width="11.25" style="1957" customWidth="1"/>
    <col min="13271" max="13271" width="16" style="1957" customWidth="1"/>
    <col min="13272" max="13296" width="0" style="1957" hidden="1" customWidth="1"/>
    <col min="13297" max="13525" width="9" style="1957"/>
    <col min="13526" max="13526" width="11.25" style="1957" customWidth="1"/>
    <col min="13527" max="13527" width="16" style="1957" customWidth="1"/>
    <col min="13528" max="13552" width="0" style="1957" hidden="1" customWidth="1"/>
    <col min="13553" max="13781" width="9" style="1957"/>
    <col min="13782" max="13782" width="11.25" style="1957" customWidth="1"/>
    <col min="13783" max="13783" width="16" style="1957" customWidth="1"/>
    <col min="13784" max="13808" width="0" style="1957" hidden="1" customWidth="1"/>
    <col min="13809" max="14037" width="9" style="1957"/>
    <col min="14038" max="14038" width="11.25" style="1957" customWidth="1"/>
    <col min="14039" max="14039" width="16" style="1957" customWidth="1"/>
    <col min="14040" max="14064" width="0" style="1957" hidden="1" customWidth="1"/>
    <col min="14065" max="14293" width="9" style="1957"/>
    <col min="14294" max="14294" width="11.25" style="1957" customWidth="1"/>
    <col min="14295" max="14295" width="16" style="1957" customWidth="1"/>
    <col min="14296" max="14320" width="0" style="1957" hidden="1" customWidth="1"/>
    <col min="14321" max="14549" width="9" style="1957"/>
    <col min="14550" max="14550" width="11.25" style="1957" customWidth="1"/>
    <col min="14551" max="14551" width="16" style="1957" customWidth="1"/>
    <col min="14552" max="14576" width="0" style="1957" hidden="1" customWidth="1"/>
    <col min="14577" max="14805" width="9" style="1957"/>
    <col min="14806" max="14806" width="11.25" style="1957" customWidth="1"/>
    <col min="14807" max="14807" width="16" style="1957" customWidth="1"/>
    <col min="14808" max="14832" width="0" style="1957" hidden="1" customWidth="1"/>
    <col min="14833" max="15061" width="9" style="1957"/>
    <col min="15062" max="15062" width="11.25" style="1957" customWidth="1"/>
    <col min="15063" max="15063" width="16" style="1957" customWidth="1"/>
    <col min="15064" max="15088" width="0" style="1957" hidden="1" customWidth="1"/>
    <col min="15089" max="15317" width="9" style="1957"/>
    <col min="15318" max="15318" width="11.25" style="1957" customWidth="1"/>
    <col min="15319" max="15319" width="16" style="1957" customWidth="1"/>
    <col min="15320" max="15344" width="0" style="1957" hidden="1" customWidth="1"/>
    <col min="15345" max="15573" width="9" style="1957"/>
    <col min="15574" max="15574" width="11.25" style="1957" customWidth="1"/>
    <col min="15575" max="15575" width="16" style="1957" customWidth="1"/>
    <col min="15576" max="15600" width="0" style="1957" hidden="1" customWidth="1"/>
    <col min="15601" max="15829" width="9" style="1957"/>
    <col min="15830" max="15830" width="11.25" style="1957" customWidth="1"/>
    <col min="15831" max="15831" width="16" style="1957" customWidth="1"/>
    <col min="15832" max="15856" width="0" style="1957" hidden="1" customWidth="1"/>
    <col min="15857" max="16085" width="9" style="1957"/>
    <col min="16086" max="16086" width="11.25" style="1957" customWidth="1"/>
    <col min="16087" max="16087" width="16" style="1957" customWidth="1"/>
    <col min="16088" max="16112" width="0" style="1957" hidden="1" customWidth="1"/>
    <col min="16113" max="16384" width="9" style="1957"/>
  </cols>
  <sheetData>
    <row r="1" spans="1:21" s="2097" customFormat="1" ht="13.5" customHeight="1">
      <c r="A1" s="2096" t="s">
        <v>1290</v>
      </c>
      <c r="B1" s="2096"/>
      <c r="J1" s="2139" t="s">
        <v>1289</v>
      </c>
    </row>
    <row r="2" spans="1:21" ht="12.75">
      <c r="A2" s="1955"/>
    </row>
    <row r="3" spans="1:21">
      <c r="A3" s="1958"/>
    </row>
    <row r="4" spans="1:21">
      <c r="J4" s="1957" t="s">
        <v>1254</v>
      </c>
      <c r="K4" s="1968"/>
      <c r="L4" s="1966"/>
      <c r="M4" s="1966"/>
      <c r="N4" s="1966"/>
      <c r="O4" s="1966"/>
      <c r="P4" s="1966"/>
      <c r="Q4" s="1966"/>
      <c r="R4" s="1966"/>
      <c r="S4" s="1967"/>
      <c r="T4" s="1965"/>
      <c r="U4" s="1965"/>
    </row>
    <row r="5" spans="1:21">
      <c r="J5" s="2194" t="s">
        <v>496</v>
      </c>
      <c r="K5" s="2195"/>
      <c r="L5" s="2191" t="s">
        <v>12</v>
      </c>
      <c r="M5" s="2192"/>
      <c r="N5" s="2192"/>
      <c r="O5" s="2192"/>
      <c r="P5" s="2192"/>
      <c r="Q5" s="2192"/>
      <c r="R5" s="2192"/>
      <c r="S5" s="2192"/>
      <c r="T5" s="2192"/>
      <c r="U5" s="2193"/>
    </row>
    <row r="6" spans="1:21">
      <c r="J6" s="2198"/>
      <c r="K6" s="2199"/>
      <c r="L6" s="1962">
        <v>2012</v>
      </c>
      <c r="M6" s="1962">
        <v>2013</v>
      </c>
      <c r="N6" s="1962">
        <v>2014</v>
      </c>
      <c r="O6" s="1962">
        <v>2015</v>
      </c>
      <c r="P6" s="1962">
        <v>2016</v>
      </c>
      <c r="Q6" s="1962">
        <v>2017</v>
      </c>
      <c r="R6" s="1962">
        <v>2018</v>
      </c>
      <c r="S6" s="1962">
        <v>2019</v>
      </c>
      <c r="T6" s="1969">
        <v>2020</v>
      </c>
      <c r="U6" s="1962">
        <v>2021</v>
      </c>
    </row>
    <row r="7" spans="1:21">
      <c r="J7" s="1960"/>
      <c r="K7" s="1961"/>
      <c r="L7" s="2191" t="s">
        <v>1176</v>
      </c>
      <c r="M7" s="2192"/>
      <c r="N7" s="2192"/>
      <c r="O7" s="2192"/>
      <c r="P7" s="2192"/>
      <c r="Q7" s="2192"/>
      <c r="R7" s="2192"/>
      <c r="S7" s="2192"/>
      <c r="T7" s="2192"/>
      <c r="U7" s="2193"/>
    </row>
    <row r="8" spans="1:21">
      <c r="J8" s="2027" t="s">
        <v>1177</v>
      </c>
      <c r="K8" s="2027" t="s">
        <v>1178</v>
      </c>
      <c r="L8" s="2027">
        <v>43</v>
      </c>
      <c r="M8" s="2027">
        <v>80</v>
      </c>
      <c r="N8" s="2027">
        <v>83</v>
      </c>
      <c r="O8" s="2027">
        <v>79</v>
      </c>
      <c r="P8" s="2027">
        <v>82</v>
      </c>
      <c r="Q8" s="2027">
        <v>66</v>
      </c>
      <c r="R8" s="2027">
        <v>82</v>
      </c>
      <c r="S8" s="2027">
        <v>74</v>
      </c>
      <c r="T8" s="2027">
        <v>83</v>
      </c>
      <c r="U8" s="2028">
        <v>82</v>
      </c>
    </row>
    <row r="9" spans="1:21">
      <c r="J9" s="2029"/>
      <c r="K9" s="2029" t="s">
        <v>1179</v>
      </c>
      <c r="L9" s="2029">
        <v>7</v>
      </c>
      <c r="M9" s="2029">
        <v>3</v>
      </c>
      <c r="N9" s="2029">
        <v>3</v>
      </c>
      <c r="O9" s="2029">
        <v>7</v>
      </c>
      <c r="P9" s="2029">
        <v>5</v>
      </c>
      <c r="Q9" s="2029">
        <v>6</v>
      </c>
      <c r="R9" s="2029">
        <v>20</v>
      </c>
      <c r="S9" s="2029">
        <v>28</v>
      </c>
      <c r="T9" s="2029">
        <v>27</v>
      </c>
      <c r="U9" s="2030">
        <v>28</v>
      </c>
    </row>
    <row r="27" spans="1:1">
      <c r="A27" s="1974" t="s">
        <v>1167</v>
      </c>
    </row>
    <row r="29" spans="1:1" s="1965" customFormat="1"/>
    <row r="30" spans="1:1" s="1965" customFormat="1"/>
    <row r="31" spans="1:1" s="1965" customFormat="1"/>
    <row r="32" spans="1:1" s="1965" customFormat="1"/>
    <row r="38" spans="1:18">
      <c r="A38" s="1970"/>
      <c r="B38" s="1970"/>
      <c r="C38" s="1970"/>
      <c r="D38" s="1970"/>
      <c r="E38" s="1970"/>
      <c r="F38" s="1970"/>
      <c r="G38" s="1970"/>
      <c r="H38" s="1970"/>
      <c r="I38" s="1970"/>
      <c r="J38" s="1970"/>
      <c r="K38" s="1970"/>
      <c r="L38" s="1970"/>
      <c r="M38" s="1970"/>
      <c r="N38" s="1972"/>
      <c r="O38" s="1970"/>
      <c r="P38" s="1970"/>
      <c r="Q38" s="1970"/>
      <c r="R38" s="1970"/>
    </row>
    <row r="39" spans="1:18">
      <c r="A39" s="1970"/>
      <c r="B39" s="1970"/>
      <c r="C39" s="1970"/>
      <c r="D39" s="1970"/>
      <c r="E39" s="1970"/>
      <c r="F39" s="1970"/>
      <c r="G39" s="1970"/>
      <c r="H39" s="1970"/>
      <c r="I39" s="1970"/>
      <c r="J39" s="1970"/>
      <c r="K39" s="1970"/>
      <c r="L39" s="1970"/>
      <c r="M39" s="1970"/>
      <c r="N39" s="1970"/>
      <c r="O39" s="1970"/>
      <c r="P39" s="1970"/>
      <c r="Q39" s="1970"/>
      <c r="R39" s="1970"/>
    </row>
    <row r="63" spans="1:3">
      <c r="A63" s="1970"/>
      <c r="B63" s="1970"/>
      <c r="C63" s="1970"/>
    </row>
    <row r="64" spans="1:3">
      <c r="A64" s="1970"/>
      <c r="B64" s="1970"/>
      <c r="C64" s="1970"/>
    </row>
  </sheetData>
  <mergeCells count="3">
    <mergeCell ref="J5:K6"/>
    <mergeCell ref="L5:U5"/>
    <mergeCell ref="L7:U7"/>
  </mergeCells>
  <hyperlinks>
    <hyperlink ref="J1" location="Obsah!A1" display="Naspäť na obsah"/>
  </hyperlinks>
  <pageMargins left="0.75" right="0.75" top="1" bottom="1" header="0.5" footer="0.5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0"/>
  <dimension ref="A1:T65"/>
  <sheetViews>
    <sheetView showGridLines="0" zoomScaleNormal="100" workbookViewId="0"/>
  </sheetViews>
  <sheetFormatPr defaultColWidth="7" defaultRowHeight="13.5" customHeight="1"/>
  <cols>
    <col min="1" max="1" width="8.25" style="160" customWidth="1"/>
    <col min="2" max="5" width="8.5" style="160" customWidth="1"/>
    <col min="6" max="6" width="11.625" style="160" customWidth="1"/>
    <col min="7" max="7" width="9.625" style="160" customWidth="1"/>
    <col min="8" max="8" width="8.5" style="160" customWidth="1"/>
    <col min="9" max="9" width="6.5" style="160" customWidth="1"/>
    <col min="10" max="10" width="8.125" style="160" customWidth="1"/>
    <col min="11" max="11" width="9.25" style="160" customWidth="1"/>
    <col min="12" max="13" width="7.875" style="160" customWidth="1"/>
    <col min="14" max="14" width="8.375" style="160" customWidth="1"/>
    <col min="15" max="15" width="12.25" style="160" customWidth="1"/>
    <col min="16" max="16" width="9.875" style="160" customWidth="1"/>
    <col min="17" max="17" width="9.5" style="160" customWidth="1"/>
    <col min="18" max="18" width="8.875" style="160" customWidth="1"/>
    <col min="19" max="16384" width="7" style="160"/>
  </cols>
  <sheetData>
    <row r="1" spans="1:18" s="2097" customFormat="1" ht="13.5" customHeight="1">
      <c r="A1" s="2096" t="s">
        <v>1290</v>
      </c>
      <c r="B1" s="2096"/>
      <c r="Q1" s="2098" t="s">
        <v>1289</v>
      </c>
    </row>
    <row r="2" spans="1:18" ht="13.5" customHeight="1">
      <c r="A2" s="159" t="s">
        <v>171</v>
      </c>
      <c r="J2" s="159"/>
    </row>
    <row r="3" spans="1:18" ht="13.5" customHeight="1">
      <c r="I3" s="161"/>
      <c r="R3" s="161"/>
    </row>
    <row r="4" spans="1:18" s="163" customFormat="1" ht="16.5" customHeight="1">
      <c r="A4" s="1557" t="s">
        <v>7</v>
      </c>
      <c r="B4" s="1365"/>
      <c r="C4" s="1365"/>
      <c r="D4" s="1365"/>
      <c r="E4" s="1365"/>
      <c r="F4" s="1365"/>
      <c r="G4" s="1365"/>
      <c r="H4" s="161" t="s">
        <v>8</v>
      </c>
      <c r="I4" s="162"/>
      <c r="J4" s="1557" t="s">
        <v>25</v>
      </c>
      <c r="K4" s="1365"/>
      <c r="L4" s="1365"/>
      <c r="M4" s="1365"/>
      <c r="N4" s="1365"/>
      <c r="O4" s="1365"/>
      <c r="P4" s="1365"/>
      <c r="Q4" s="161" t="s">
        <v>9</v>
      </c>
      <c r="R4" s="162"/>
    </row>
    <row r="5" spans="1:18" ht="13.5" customHeight="1">
      <c r="A5" s="2207" t="s">
        <v>13</v>
      </c>
      <c r="B5" s="2207" t="s">
        <v>172</v>
      </c>
      <c r="C5" s="2207" t="s">
        <v>173</v>
      </c>
      <c r="D5" s="2207"/>
      <c r="E5" s="2207"/>
      <c r="F5" s="2207"/>
      <c r="G5" s="2207" t="s">
        <v>508</v>
      </c>
      <c r="H5" s="2207" t="s">
        <v>174</v>
      </c>
      <c r="I5" s="164"/>
      <c r="J5" s="2207" t="s">
        <v>13</v>
      </c>
      <c r="K5" s="2207" t="s">
        <v>172</v>
      </c>
      <c r="L5" s="2207" t="s">
        <v>173</v>
      </c>
      <c r="M5" s="2207"/>
      <c r="N5" s="2207"/>
      <c r="O5" s="2207"/>
      <c r="P5" s="2207" t="s">
        <v>508</v>
      </c>
      <c r="Q5" s="2207" t="s">
        <v>174</v>
      </c>
    </row>
    <row r="6" spans="1:18" ht="48">
      <c r="A6" s="2208"/>
      <c r="B6" s="2208"/>
      <c r="C6" s="165" t="s">
        <v>175</v>
      </c>
      <c r="D6" s="165" t="s">
        <v>176</v>
      </c>
      <c r="E6" s="165" t="s">
        <v>177</v>
      </c>
      <c r="F6" s="165" t="s">
        <v>178</v>
      </c>
      <c r="G6" s="2208"/>
      <c r="H6" s="2208"/>
      <c r="I6" s="164"/>
      <c r="J6" s="2208"/>
      <c r="K6" s="2208"/>
      <c r="L6" s="165" t="s">
        <v>175</v>
      </c>
      <c r="M6" s="165" t="s">
        <v>176</v>
      </c>
      <c r="N6" s="165" t="s">
        <v>177</v>
      </c>
      <c r="O6" s="165" t="s">
        <v>178</v>
      </c>
      <c r="P6" s="2208"/>
      <c r="Q6" s="2208"/>
      <c r="R6" s="166"/>
    </row>
    <row r="7" spans="1:18" s="169" customFormat="1" ht="13.5" customHeight="1">
      <c r="A7" s="2200" t="s">
        <v>179</v>
      </c>
      <c r="B7" s="2200"/>
      <c r="C7" s="2200"/>
      <c r="D7" s="2200"/>
      <c r="E7" s="2200"/>
      <c r="F7" s="2200"/>
      <c r="G7" s="2200"/>
      <c r="H7" s="2200"/>
      <c r="I7" s="1556"/>
      <c r="J7" s="2201" t="s">
        <v>25</v>
      </c>
      <c r="K7" s="2202"/>
      <c r="L7" s="2202"/>
      <c r="M7" s="2202"/>
      <c r="N7" s="2202"/>
      <c r="O7" s="2202"/>
      <c r="P7" s="2202"/>
      <c r="Q7" s="2203"/>
      <c r="R7" s="168"/>
    </row>
    <row r="8" spans="1:18" ht="13.5" customHeight="1">
      <c r="A8" s="590" t="s">
        <v>14</v>
      </c>
      <c r="B8" s="591">
        <v>294</v>
      </c>
      <c r="C8" s="591" t="s">
        <v>5</v>
      </c>
      <c r="D8" s="591">
        <v>154</v>
      </c>
      <c r="E8" s="591">
        <v>4</v>
      </c>
      <c r="F8" s="591">
        <v>136</v>
      </c>
      <c r="G8" s="591">
        <v>424</v>
      </c>
      <c r="H8" s="592">
        <v>1077</v>
      </c>
      <c r="I8" s="164"/>
      <c r="J8" s="1107" t="s">
        <v>14</v>
      </c>
      <c r="K8" s="1108">
        <v>5.402434513397762</v>
      </c>
      <c r="L8" s="1108" t="s">
        <v>5</v>
      </c>
      <c r="M8" s="1108">
        <v>2.8298466498750181</v>
      </c>
      <c r="N8" s="1108">
        <v>7.3502510386364114E-2</v>
      </c>
      <c r="O8" s="1108">
        <v>2.4990853531363797</v>
      </c>
      <c r="P8" s="1108">
        <v>7.7912661009545952</v>
      </c>
      <c r="Q8" s="1104">
        <v>19.790550921528538</v>
      </c>
      <c r="R8" s="166"/>
    </row>
    <row r="9" spans="1:18" ht="13.5" customHeight="1">
      <c r="A9" s="593" t="s">
        <v>155</v>
      </c>
      <c r="B9" s="594" t="s">
        <v>5</v>
      </c>
      <c r="C9" s="594" t="s">
        <v>5</v>
      </c>
      <c r="D9" s="594" t="s">
        <v>5</v>
      </c>
      <c r="E9" s="594" t="s">
        <v>5</v>
      </c>
      <c r="F9" s="594" t="s">
        <v>5</v>
      </c>
      <c r="G9" s="594" t="s">
        <v>5</v>
      </c>
      <c r="H9" s="594">
        <v>3</v>
      </c>
      <c r="I9" s="164"/>
      <c r="J9" s="593" t="s">
        <v>155</v>
      </c>
      <c r="K9" s="1109" t="s">
        <v>5</v>
      </c>
      <c r="L9" s="1109" t="s">
        <v>5</v>
      </c>
      <c r="M9" s="1109" t="s">
        <v>5</v>
      </c>
      <c r="N9" s="1109" t="s">
        <v>5</v>
      </c>
      <c r="O9" s="1109" t="s">
        <v>5</v>
      </c>
      <c r="P9" s="1109" t="s">
        <v>5</v>
      </c>
      <c r="Q9" s="1110">
        <v>1.0154157027268989</v>
      </c>
      <c r="R9" s="166"/>
    </row>
    <row r="10" spans="1:18" ht="13.5" customHeight="1">
      <c r="A10" s="593" t="s">
        <v>180</v>
      </c>
      <c r="B10" s="594" t="s">
        <v>5</v>
      </c>
      <c r="C10" s="594" t="s">
        <v>5</v>
      </c>
      <c r="D10" s="594" t="s">
        <v>5</v>
      </c>
      <c r="E10" s="594" t="s">
        <v>5</v>
      </c>
      <c r="F10" s="594" t="s">
        <v>5</v>
      </c>
      <c r="G10" s="594">
        <v>2</v>
      </c>
      <c r="H10" s="594">
        <v>4</v>
      </c>
      <c r="I10" s="164"/>
      <c r="J10" s="1111" t="s">
        <v>180</v>
      </c>
      <c r="K10" s="1112" t="s">
        <v>5</v>
      </c>
      <c r="L10" s="1112" t="s">
        <v>5</v>
      </c>
      <c r="M10" s="1112" t="s">
        <v>5</v>
      </c>
      <c r="N10" s="1112" t="s">
        <v>5</v>
      </c>
      <c r="O10" s="1112" t="s">
        <v>5</v>
      </c>
      <c r="P10" s="1112">
        <v>0.3480333938041355</v>
      </c>
      <c r="Q10" s="1110">
        <v>0.69606678760827101</v>
      </c>
      <c r="R10" s="166"/>
    </row>
    <row r="11" spans="1:18" ht="13.5" customHeight="1">
      <c r="A11" s="593" t="s">
        <v>181</v>
      </c>
      <c r="B11" s="595">
        <v>50</v>
      </c>
      <c r="C11" s="595" t="s">
        <v>5</v>
      </c>
      <c r="D11" s="595">
        <v>37</v>
      </c>
      <c r="E11" s="595">
        <v>1</v>
      </c>
      <c r="F11" s="595">
        <v>12</v>
      </c>
      <c r="G11" s="595">
        <v>93</v>
      </c>
      <c r="H11" s="595">
        <v>305</v>
      </c>
      <c r="I11" s="164"/>
      <c r="J11" s="1111" t="s">
        <v>181</v>
      </c>
      <c r="K11" s="1112">
        <v>9.2760162107659294</v>
      </c>
      <c r="L11" s="1112" t="s">
        <v>5</v>
      </c>
      <c r="M11" s="1112">
        <v>6.8642519959667876</v>
      </c>
      <c r="N11" s="1112">
        <v>0.18552032421531861</v>
      </c>
      <c r="O11" s="1112">
        <v>2.2262438905838233</v>
      </c>
      <c r="P11" s="1112">
        <v>17.253390152024632</v>
      </c>
      <c r="Q11" s="1110">
        <v>56.583698885672177</v>
      </c>
      <c r="R11" s="166"/>
    </row>
    <row r="12" spans="1:18" ht="13.5" customHeight="1">
      <c r="A12" s="593" t="s">
        <v>182</v>
      </c>
      <c r="B12" s="595">
        <v>84</v>
      </c>
      <c r="C12" s="595" t="s">
        <v>5</v>
      </c>
      <c r="D12" s="595">
        <v>46</v>
      </c>
      <c r="E12" s="595">
        <v>1</v>
      </c>
      <c r="F12" s="595">
        <v>37</v>
      </c>
      <c r="G12" s="595">
        <v>173</v>
      </c>
      <c r="H12" s="595">
        <v>396</v>
      </c>
      <c r="I12" s="164"/>
      <c r="J12" s="1111" t="s">
        <v>182</v>
      </c>
      <c r="K12" s="1112">
        <v>11.390069892994362</v>
      </c>
      <c r="L12" s="1112" t="s">
        <v>5</v>
      </c>
      <c r="M12" s="1112">
        <v>6.2374192271159599</v>
      </c>
      <c r="N12" s="1112">
        <v>0.13559607015469477</v>
      </c>
      <c r="O12" s="1112">
        <v>5.0170545957237067</v>
      </c>
      <c r="P12" s="1112">
        <v>23.458120136762197</v>
      </c>
      <c r="Q12" s="1110">
        <v>53.696043781259135</v>
      </c>
      <c r="R12" s="166"/>
    </row>
    <row r="13" spans="1:18" ht="13.5" customHeight="1">
      <c r="A13" s="593" t="s">
        <v>183</v>
      </c>
      <c r="B13" s="595">
        <v>60</v>
      </c>
      <c r="C13" s="595" t="s">
        <v>5</v>
      </c>
      <c r="D13" s="595">
        <v>31</v>
      </c>
      <c r="E13" s="595" t="s">
        <v>5</v>
      </c>
      <c r="F13" s="595">
        <v>29</v>
      </c>
      <c r="G13" s="595">
        <v>109</v>
      </c>
      <c r="H13" s="595">
        <v>236</v>
      </c>
      <c r="I13" s="164"/>
      <c r="J13" s="1111" t="s">
        <v>183</v>
      </c>
      <c r="K13" s="1112">
        <v>6.8143216598324701</v>
      </c>
      <c r="L13" s="1112" t="s">
        <v>5</v>
      </c>
      <c r="M13" s="1112">
        <v>3.5207328575801093</v>
      </c>
      <c r="N13" s="1112" t="s">
        <v>5</v>
      </c>
      <c r="O13" s="1112">
        <v>3.2935888022523607</v>
      </c>
      <c r="P13" s="1112">
        <v>12.379351015362321</v>
      </c>
      <c r="Q13" s="1110">
        <v>26.802998528674383</v>
      </c>
      <c r="R13" s="166"/>
    </row>
    <row r="14" spans="1:18" ht="13.5" customHeight="1">
      <c r="A14" s="593" t="s">
        <v>184</v>
      </c>
      <c r="B14" s="595">
        <v>56</v>
      </c>
      <c r="C14" s="595" t="s">
        <v>5</v>
      </c>
      <c r="D14" s="595">
        <v>25</v>
      </c>
      <c r="E14" s="595">
        <v>2</v>
      </c>
      <c r="F14" s="595">
        <v>29</v>
      </c>
      <c r="G14" s="595">
        <v>28</v>
      </c>
      <c r="H14" s="595">
        <v>90</v>
      </c>
      <c r="I14" s="164"/>
      <c r="J14" s="1111" t="s">
        <v>184</v>
      </c>
      <c r="K14" s="1112">
        <v>7.2718584273047888</v>
      </c>
      <c r="L14" s="1112" t="s">
        <v>5</v>
      </c>
      <c r="M14" s="1112">
        <v>3.2463653693324952</v>
      </c>
      <c r="N14" s="1112">
        <v>0.25970922954659964</v>
      </c>
      <c r="O14" s="1112">
        <v>3.7657838284256946</v>
      </c>
      <c r="P14" s="1112">
        <v>3.6359292136523944</v>
      </c>
      <c r="Q14" s="1110">
        <v>11.686915329596983</v>
      </c>
      <c r="R14" s="166"/>
    </row>
    <row r="15" spans="1:18" ht="13.5" customHeight="1">
      <c r="A15" s="593" t="s">
        <v>185</v>
      </c>
      <c r="B15" s="595">
        <v>24</v>
      </c>
      <c r="C15" s="595" t="s">
        <v>5</v>
      </c>
      <c r="D15" s="595">
        <v>8</v>
      </c>
      <c r="E15" s="595" t="s">
        <v>5</v>
      </c>
      <c r="F15" s="595">
        <v>16</v>
      </c>
      <c r="G15" s="595">
        <v>13</v>
      </c>
      <c r="H15" s="595">
        <v>21</v>
      </c>
      <c r="I15" s="164"/>
      <c r="J15" s="1111" t="s">
        <v>185</v>
      </c>
      <c r="K15" s="1112">
        <v>3.3911764414972612</v>
      </c>
      <c r="L15" s="1112" t="s">
        <v>5</v>
      </c>
      <c r="M15" s="1112">
        <v>1.1303921471657536</v>
      </c>
      <c r="N15" s="1112" t="s">
        <v>5</v>
      </c>
      <c r="O15" s="1112">
        <v>2.2607842943315073</v>
      </c>
      <c r="P15" s="1112">
        <v>1.8368872391443496</v>
      </c>
      <c r="Q15" s="1110">
        <v>2.9672793863101035</v>
      </c>
      <c r="R15" s="166"/>
    </row>
    <row r="16" spans="1:18" ht="13.5" customHeight="1">
      <c r="A16" s="596" t="s">
        <v>186</v>
      </c>
      <c r="B16" s="597">
        <v>20</v>
      </c>
      <c r="C16" s="597" t="s">
        <v>5</v>
      </c>
      <c r="D16" s="597">
        <v>7</v>
      </c>
      <c r="E16" s="597" t="s">
        <v>5</v>
      </c>
      <c r="F16" s="597">
        <v>13</v>
      </c>
      <c r="G16" s="597">
        <v>6</v>
      </c>
      <c r="H16" s="597">
        <v>22</v>
      </c>
      <c r="I16" s="164"/>
      <c r="J16" s="596" t="s">
        <v>186</v>
      </c>
      <c r="K16" s="1113">
        <v>2.1343134100512291</v>
      </c>
      <c r="L16" s="1113" t="s">
        <v>5</v>
      </c>
      <c r="M16" s="1113">
        <v>0.74700969351793012</v>
      </c>
      <c r="N16" s="1113" t="s">
        <v>5</v>
      </c>
      <c r="O16" s="1113">
        <v>1.3873037165332989</v>
      </c>
      <c r="P16" s="1113">
        <v>0.64029402301536864</v>
      </c>
      <c r="Q16" s="607">
        <v>2.3477447510563518</v>
      </c>
      <c r="R16" s="166"/>
    </row>
    <row r="17" spans="1:20" s="169" customFormat="1" ht="13.5" customHeight="1">
      <c r="A17" s="2200" t="s">
        <v>187</v>
      </c>
      <c r="B17" s="2200"/>
      <c r="C17" s="2200"/>
      <c r="D17" s="2200"/>
      <c r="E17" s="2200"/>
      <c r="F17" s="2200"/>
      <c r="G17" s="2200"/>
      <c r="H17" s="2200"/>
      <c r="I17" s="167"/>
      <c r="J17" s="2200" t="s">
        <v>188</v>
      </c>
      <c r="K17" s="2204"/>
      <c r="L17" s="2204"/>
      <c r="M17" s="2204"/>
      <c r="N17" s="2204"/>
      <c r="O17" s="2204"/>
      <c r="P17" s="2204"/>
      <c r="Q17" s="2204"/>
      <c r="R17" s="168"/>
    </row>
    <row r="18" spans="1:20" s="163" customFormat="1" ht="13.5" customHeight="1">
      <c r="A18" s="599" t="s">
        <v>4</v>
      </c>
      <c r="B18" s="600">
        <v>215</v>
      </c>
      <c r="C18" s="600" t="s">
        <v>5</v>
      </c>
      <c r="D18" s="600">
        <v>118</v>
      </c>
      <c r="E18" s="600">
        <v>2</v>
      </c>
      <c r="F18" s="600">
        <v>95</v>
      </c>
      <c r="G18" s="600">
        <v>316</v>
      </c>
      <c r="H18" s="600">
        <v>262</v>
      </c>
      <c r="I18" s="170"/>
      <c r="J18" s="599" t="s">
        <v>4</v>
      </c>
      <c r="K18" s="1108">
        <v>8.0777280319141642</v>
      </c>
      <c r="L18" s="1108" t="s">
        <v>5</v>
      </c>
      <c r="M18" s="1108">
        <v>4.433357710538937</v>
      </c>
      <c r="N18" s="1108">
        <v>7.5141656110829444E-2</v>
      </c>
      <c r="O18" s="1108">
        <v>3.5692286652643981</v>
      </c>
      <c r="P18" s="1108">
        <v>11.87238166551105</v>
      </c>
      <c r="Q18" s="1104">
        <v>9.8435569505186553</v>
      </c>
      <c r="R18" s="171"/>
    </row>
    <row r="19" spans="1:20" ht="13.5" customHeight="1">
      <c r="A19" s="601" t="s">
        <v>155</v>
      </c>
      <c r="B19" s="602" t="s">
        <v>5</v>
      </c>
      <c r="C19" s="602" t="s">
        <v>5</v>
      </c>
      <c r="D19" s="602" t="s">
        <v>5</v>
      </c>
      <c r="E19" s="602" t="s">
        <v>5</v>
      </c>
      <c r="F19" s="602" t="s">
        <v>5</v>
      </c>
      <c r="G19" s="602" t="s">
        <v>5</v>
      </c>
      <c r="H19" s="603">
        <v>2</v>
      </c>
      <c r="I19" s="172"/>
      <c r="J19" s="601" t="s">
        <v>155</v>
      </c>
      <c r="K19" s="1109" t="s">
        <v>5</v>
      </c>
      <c r="L19" s="1109" t="s">
        <v>5</v>
      </c>
      <c r="M19" s="1109" t="s">
        <v>5</v>
      </c>
      <c r="N19" s="1109" t="s">
        <v>5</v>
      </c>
      <c r="O19" s="1109" t="s">
        <v>5</v>
      </c>
      <c r="P19" s="1109" t="s">
        <v>5</v>
      </c>
      <c r="Q19" s="1110">
        <v>1.3225195319603376</v>
      </c>
      <c r="R19" s="166"/>
    </row>
    <row r="20" spans="1:20" ht="13.5" customHeight="1">
      <c r="A20" s="601" t="s">
        <v>180</v>
      </c>
      <c r="B20" s="602" t="s">
        <v>5</v>
      </c>
      <c r="C20" s="602" t="s">
        <v>5</v>
      </c>
      <c r="D20" s="602" t="s">
        <v>5</v>
      </c>
      <c r="E20" s="602" t="s">
        <v>5</v>
      </c>
      <c r="F20" s="602" t="s">
        <v>5</v>
      </c>
      <c r="G20" s="602">
        <v>2</v>
      </c>
      <c r="H20" s="603" t="s">
        <v>5</v>
      </c>
      <c r="I20" s="172"/>
      <c r="J20" s="601" t="s">
        <v>180</v>
      </c>
      <c r="K20" s="1112" t="s">
        <v>5</v>
      </c>
      <c r="L20" s="1112" t="s">
        <v>5</v>
      </c>
      <c r="M20" s="1112" t="s">
        <v>5</v>
      </c>
      <c r="N20" s="1112" t="s">
        <v>5</v>
      </c>
      <c r="O20" s="1112" t="s">
        <v>5</v>
      </c>
      <c r="P20" s="1112">
        <v>0.67957404298985391</v>
      </c>
      <c r="Q20" s="1110" t="s">
        <v>5</v>
      </c>
      <c r="R20" s="166"/>
    </row>
    <row r="21" spans="1:20" ht="13.5" customHeight="1">
      <c r="A21" s="601" t="s">
        <v>181</v>
      </c>
      <c r="B21" s="602">
        <v>28</v>
      </c>
      <c r="C21" s="602" t="s">
        <v>5</v>
      </c>
      <c r="D21" s="602">
        <v>20</v>
      </c>
      <c r="E21" s="602" t="s">
        <v>5</v>
      </c>
      <c r="F21" s="602">
        <v>8</v>
      </c>
      <c r="G21" s="602">
        <v>55</v>
      </c>
      <c r="H21" s="603">
        <v>47</v>
      </c>
      <c r="I21" s="172"/>
      <c r="J21" s="601" t="s">
        <v>181</v>
      </c>
      <c r="K21" s="1112">
        <v>10.134205840198051</v>
      </c>
      <c r="L21" s="1112" t="s">
        <v>5</v>
      </c>
      <c r="M21" s="1112">
        <v>7.2387184572843228</v>
      </c>
      <c r="N21" s="1112" t="s">
        <v>5</v>
      </c>
      <c r="O21" s="1112">
        <v>2.8954873829137289</v>
      </c>
      <c r="P21" s="1112">
        <v>19.906475757531886</v>
      </c>
      <c r="Q21" s="1110">
        <v>17.010988374618158</v>
      </c>
      <c r="R21" s="166"/>
      <c r="T21" s="469"/>
    </row>
    <row r="22" spans="1:20" ht="13.5" customHeight="1">
      <c r="A22" s="601" t="s">
        <v>182</v>
      </c>
      <c r="B22" s="602">
        <v>58</v>
      </c>
      <c r="C22" s="602" t="s">
        <v>5</v>
      </c>
      <c r="D22" s="602">
        <v>34</v>
      </c>
      <c r="E22" s="602" t="s">
        <v>5</v>
      </c>
      <c r="F22" s="602">
        <v>24</v>
      </c>
      <c r="G22" s="602">
        <v>138</v>
      </c>
      <c r="H22" s="603">
        <v>123</v>
      </c>
      <c r="I22" s="172"/>
      <c r="J22" s="601" t="s">
        <v>182</v>
      </c>
      <c r="K22" s="1112">
        <v>15.374196002443968</v>
      </c>
      <c r="L22" s="1112" t="s">
        <v>5</v>
      </c>
      <c r="M22" s="1112">
        <v>9.0124597255706007</v>
      </c>
      <c r="N22" s="1112" t="s">
        <v>5</v>
      </c>
      <c r="O22" s="1112">
        <v>6.3617362768733656</v>
      </c>
      <c r="P22" s="1112">
        <v>36.579983592021847</v>
      </c>
      <c r="Q22" s="1110">
        <v>32.603898418975994</v>
      </c>
    </row>
    <row r="23" spans="1:20" ht="13.5" customHeight="1">
      <c r="A23" s="601" t="s">
        <v>183</v>
      </c>
      <c r="B23" s="602">
        <v>47</v>
      </c>
      <c r="C23" s="602" t="s">
        <v>5</v>
      </c>
      <c r="D23" s="602">
        <v>27</v>
      </c>
      <c r="E23" s="602" t="s">
        <v>5</v>
      </c>
      <c r="F23" s="602">
        <v>20</v>
      </c>
      <c r="G23" s="602">
        <v>90</v>
      </c>
      <c r="H23" s="603">
        <v>67</v>
      </c>
      <c r="I23" s="172"/>
      <c r="J23" s="601" t="s">
        <v>183</v>
      </c>
      <c r="K23" s="1112">
        <v>10.336246908747434</v>
      </c>
      <c r="L23" s="1112" t="s">
        <v>5</v>
      </c>
      <c r="M23" s="1112">
        <v>5.9378439688549083</v>
      </c>
      <c r="N23" s="1112" t="s">
        <v>5</v>
      </c>
      <c r="O23" s="1112">
        <v>4.3984029398925246</v>
      </c>
      <c r="P23" s="1112">
        <v>19.792813229516362</v>
      </c>
      <c r="Q23" s="1110">
        <v>14.734649848639959</v>
      </c>
    </row>
    <row r="24" spans="1:20" ht="13.5" customHeight="1">
      <c r="A24" s="601" t="s">
        <v>184</v>
      </c>
      <c r="B24" s="602">
        <v>51</v>
      </c>
      <c r="C24" s="602" t="s">
        <v>5</v>
      </c>
      <c r="D24" s="602">
        <v>24</v>
      </c>
      <c r="E24" s="602">
        <v>2</v>
      </c>
      <c r="F24" s="602">
        <v>25</v>
      </c>
      <c r="G24" s="602">
        <v>17</v>
      </c>
      <c r="H24" s="603">
        <v>13</v>
      </c>
      <c r="I24" s="172"/>
      <c r="J24" s="601" t="s">
        <v>184</v>
      </c>
      <c r="K24" s="1112">
        <v>13.080109257383208</v>
      </c>
      <c r="L24" s="1112" t="s">
        <v>5</v>
      </c>
      <c r="M24" s="1112">
        <v>6.1553455328862166</v>
      </c>
      <c r="N24" s="1112">
        <v>0.51294546107385131</v>
      </c>
      <c r="O24" s="1112">
        <v>6.4118182634231413</v>
      </c>
      <c r="P24" s="1112">
        <v>4.3600364191277361</v>
      </c>
      <c r="Q24" s="1110">
        <v>3.3341454969800339</v>
      </c>
    </row>
    <row r="25" spans="1:20" ht="13.5" customHeight="1">
      <c r="A25" s="601" t="s">
        <v>185</v>
      </c>
      <c r="B25" s="602">
        <v>17</v>
      </c>
      <c r="C25" s="602" t="s">
        <v>5</v>
      </c>
      <c r="D25" s="602">
        <v>7</v>
      </c>
      <c r="E25" s="602" t="s">
        <v>5</v>
      </c>
      <c r="F25" s="602">
        <v>10</v>
      </c>
      <c r="G25" s="602">
        <v>8</v>
      </c>
      <c r="H25" s="603">
        <v>2</v>
      </c>
      <c r="I25" s="172"/>
      <c r="J25" s="601" t="s">
        <v>185</v>
      </c>
      <c r="K25" s="1112">
        <v>4.9742873236139662</v>
      </c>
      <c r="L25" s="1112" t="s">
        <v>5</v>
      </c>
      <c r="M25" s="1112">
        <v>2.0482359567822215</v>
      </c>
      <c r="N25" s="1112" t="s">
        <v>5</v>
      </c>
      <c r="O25" s="1112">
        <v>2.9260513668317447</v>
      </c>
      <c r="P25" s="1112">
        <v>2.3408410934653956</v>
      </c>
      <c r="Q25" s="1110">
        <v>0.5852102733663489</v>
      </c>
    </row>
    <row r="26" spans="1:20" ht="13.5" customHeight="1">
      <c r="A26" s="604" t="s">
        <v>186</v>
      </c>
      <c r="B26" s="605">
        <v>14</v>
      </c>
      <c r="C26" s="605" t="s">
        <v>5</v>
      </c>
      <c r="D26" s="605">
        <v>6</v>
      </c>
      <c r="E26" s="605" t="s">
        <v>5</v>
      </c>
      <c r="F26" s="605">
        <v>8</v>
      </c>
      <c r="G26" s="605">
        <v>6</v>
      </c>
      <c r="H26" s="606">
        <v>8</v>
      </c>
      <c r="I26" s="172"/>
      <c r="J26" s="604" t="s">
        <v>186</v>
      </c>
      <c r="K26" s="1113">
        <v>3.7215187518026105</v>
      </c>
      <c r="L26" s="1113" t="s">
        <v>5</v>
      </c>
      <c r="M26" s="1113">
        <v>1.5949366079154046</v>
      </c>
      <c r="N26" s="1113" t="s">
        <v>5</v>
      </c>
      <c r="O26" s="1113">
        <v>2.1265821438872061</v>
      </c>
      <c r="P26" s="1113">
        <v>1.5949366079154046</v>
      </c>
      <c r="Q26" s="607">
        <v>2.1265821438872061</v>
      </c>
    </row>
    <row r="27" spans="1:20" s="169" customFormat="1" ht="13.5" customHeight="1">
      <c r="A27" s="2205" t="s">
        <v>189</v>
      </c>
      <c r="B27" s="2205"/>
      <c r="C27" s="2205"/>
      <c r="D27" s="2205"/>
      <c r="E27" s="2205"/>
      <c r="F27" s="2205"/>
      <c r="G27" s="2205"/>
      <c r="H27" s="2205"/>
      <c r="I27" s="173"/>
      <c r="J27" s="2205" t="s">
        <v>190</v>
      </c>
      <c r="K27" s="2206"/>
      <c r="L27" s="2206"/>
      <c r="M27" s="2206"/>
      <c r="N27" s="2206"/>
      <c r="O27" s="2206"/>
      <c r="P27" s="2206"/>
      <c r="Q27" s="2206"/>
    </row>
    <row r="28" spans="1:20" s="163" customFormat="1" ht="13.5" customHeight="1">
      <c r="A28" s="608" t="s">
        <v>4</v>
      </c>
      <c r="B28" s="600">
        <v>79</v>
      </c>
      <c r="C28" s="600" t="s">
        <v>5</v>
      </c>
      <c r="D28" s="600">
        <v>36</v>
      </c>
      <c r="E28" s="600">
        <v>2</v>
      </c>
      <c r="F28" s="600">
        <v>41</v>
      </c>
      <c r="G28" s="600">
        <v>108</v>
      </c>
      <c r="H28" s="600">
        <v>815</v>
      </c>
      <c r="I28" s="174"/>
      <c r="J28" s="608" t="s">
        <v>4</v>
      </c>
      <c r="K28" s="1108">
        <v>2.8413673594867412</v>
      </c>
      <c r="L28" s="1108" t="s">
        <v>5</v>
      </c>
      <c r="M28" s="1108">
        <v>1.294800315715477</v>
      </c>
      <c r="N28" s="1108">
        <v>7.1933350873082044E-2</v>
      </c>
      <c r="O28" s="1108">
        <v>1.474633692898182</v>
      </c>
      <c r="P28" s="1108">
        <v>3.8844009471464314</v>
      </c>
      <c r="Q28" s="1104">
        <v>29.312840480780938</v>
      </c>
    </row>
    <row r="29" spans="1:20" ht="13.5" customHeight="1">
      <c r="A29" s="598" t="s">
        <v>155</v>
      </c>
      <c r="B29" s="609" t="s">
        <v>5</v>
      </c>
      <c r="C29" s="609" t="s">
        <v>5</v>
      </c>
      <c r="D29" s="609" t="s">
        <v>5</v>
      </c>
      <c r="E29" s="609" t="s">
        <v>5</v>
      </c>
      <c r="F29" s="609" t="s">
        <v>5</v>
      </c>
      <c r="G29" s="609" t="s">
        <v>5</v>
      </c>
      <c r="H29" s="609">
        <v>1</v>
      </c>
      <c r="I29" s="175"/>
      <c r="J29" s="601" t="s">
        <v>155</v>
      </c>
      <c r="K29" s="1109" t="s">
        <v>5</v>
      </c>
      <c r="L29" s="1109" t="s">
        <v>5</v>
      </c>
      <c r="M29" s="1109" t="s">
        <v>5</v>
      </c>
      <c r="N29" s="1109" t="s">
        <v>5</v>
      </c>
      <c r="O29" s="1109" t="s">
        <v>5</v>
      </c>
      <c r="P29" s="1109" t="s">
        <v>5</v>
      </c>
      <c r="Q29" s="1110">
        <v>0.69338991395031169</v>
      </c>
    </row>
    <row r="30" spans="1:20" ht="13.5" customHeight="1">
      <c r="A30" s="598" t="s">
        <v>180</v>
      </c>
      <c r="B30" s="609" t="s">
        <v>5</v>
      </c>
      <c r="C30" s="609" t="s">
        <v>5</v>
      </c>
      <c r="D30" s="609" t="s">
        <v>5</v>
      </c>
      <c r="E30" s="609" t="s">
        <v>5</v>
      </c>
      <c r="F30" s="609" t="s">
        <v>5</v>
      </c>
      <c r="G30" s="609" t="s">
        <v>5</v>
      </c>
      <c r="H30" s="609">
        <v>4</v>
      </c>
      <c r="I30" s="172"/>
      <c r="J30" s="601" t="s">
        <v>180</v>
      </c>
      <c r="K30" s="1112" t="s">
        <v>5</v>
      </c>
      <c r="L30" s="1112" t="s">
        <v>5</v>
      </c>
      <c r="M30" s="1112" t="s">
        <v>5</v>
      </c>
      <c r="N30" s="1112" t="s">
        <v>5</v>
      </c>
      <c r="O30" s="1112" t="s">
        <v>5</v>
      </c>
      <c r="P30" s="1112" t="s">
        <v>5</v>
      </c>
      <c r="Q30" s="1110">
        <v>1.4267599529882595</v>
      </c>
    </row>
    <row r="31" spans="1:20" ht="13.5" customHeight="1">
      <c r="A31" s="598" t="s">
        <v>181</v>
      </c>
      <c r="B31" s="609">
        <v>22</v>
      </c>
      <c r="C31" s="609" t="s">
        <v>5</v>
      </c>
      <c r="D31" s="609">
        <v>17</v>
      </c>
      <c r="E31" s="609">
        <v>1</v>
      </c>
      <c r="F31" s="609">
        <v>4</v>
      </c>
      <c r="G31" s="609">
        <v>38</v>
      </c>
      <c r="H31" s="609">
        <v>258</v>
      </c>
      <c r="I31" s="175"/>
      <c r="J31" s="601" t="s">
        <v>181</v>
      </c>
      <c r="K31" s="1112">
        <v>8.3735358206540873</v>
      </c>
      <c r="L31" s="1112" t="s">
        <v>5</v>
      </c>
      <c r="M31" s="1112">
        <v>6.4704594977781582</v>
      </c>
      <c r="N31" s="1112">
        <v>0.3806152645751858</v>
      </c>
      <c r="O31" s="1112">
        <v>1.5224610583007432</v>
      </c>
      <c r="P31" s="1112">
        <v>14.46338005385706</v>
      </c>
      <c r="Q31" s="1110">
        <v>98.198738260397917</v>
      </c>
    </row>
    <row r="32" spans="1:20" ht="13.5" customHeight="1">
      <c r="A32" s="598" t="s">
        <v>182</v>
      </c>
      <c r="B32" s="609">
        <v>26</v>
      </c>
      <c r="C32" s="609" t="s">
        <v>5</v>
      </c>
      <c r="D32" s="609">
        <v>12</v>
      </c>
      <c r="E32" s="609">
        <v>1</v>
      </c>
      <c r="F32" s="609">
        <v>13</v>
      </c>
      <c r="G32" s="609">
        <v>35</v>
      </c>
      <c r="H32" s="609">
        <v>273</v>
      </c>
      <c r="I32" s="175"/>
      <c r="J32" s="601" t="s">
        <v>182</v>
      </c>
      <c r="K32" s="1112">
        <v>7.2176310069428053</v>
      </c>
      <c r="L32" s="1112" t="s">
        <v>5</v>
      </c>
      <c r="M32" s="1112">
        <v>3.3312143108966796</v>
      </c>
      <c r="N32" s="1112">
        <v>0.27760119257472332</v>
      </c>
      <c r="O32" s="1112">
        <v>3.6088155034714027</v>
      </c>
      <c r="P32" s="1112">
        <v>9.7160417401153154</v>
      </c>
      <c r="Q32" s="1110">
        <v>75.78512557289946</v>
      </c>
    </row>
    <row r="33" spans="1:17" ht="13.5" customHeight="1">
      <c r="A33" s="598" t="s">
        <v>183</v>
      </c>
      <c r="B33" s="609">
        <v>13</v>
      </c>
      <c r="C33" s="609" t="s">
        <v>5</v>
      </c>
      <c r="D33" s="609">
        <v>4</v>
      </c>
      <c r="E33" s="609" t="s">
        <v>5</v>
      </c>
      <c r="F33" s="609">
        <v>9</v>
      </c>
      <c r="G33" s="609">
        <v>19</v>
      </c>
      <c r="H33" s="609">
        <v>169</v>
      </c>
      <c r="I33" s="175"/>
      <c r="J33" s="601" t="s">
        <v>183</v>
      </c>
      <c r="K33" s="1112">
        <v>3.0531626067432622</v>
      </c>
      <c r="L33" s="1112" t="s">
        <v>5</v>
      </c>
      <c r="M33" s="1112">
        <v>0.93943464822869605</v>
      </c>
      <c r="N33" s="1112" t="s">
        <v>5</v>
      </c>
      <c r="O33" s="1112">
        <v>2.1137279585145659</v>
      </c>
      <c r="P33" s="1112">
        <v>4.4623145790863061</v>
      </c>
      <c r="Q33" s="1110">
        <v>39.691113887662404</v>
      </c>
    </row>
    <row r="34" spans="1:17" ht="13.5" customHeight="1">
      <c r="A34" s="598" t="s">
        <v>184</v>
      </c>
      <c r="B34" s="609">
        <v>5</v>
      </c>
      <c r="C34" s="609" t="s">
        <v>5</v>
      </c>
      <c r="D34" s="609">
        <v>1</v>
      </c>
      <c r="E34" s="609" t="s">
        <v>5</v>
      </c>
      <c r="F34" s="609">
        <v>4</v>
      </c>
      <c r="G34" s="609">
        <v>11</v>
      </c>
      <c r="H34" s="609">
        <v>77</v>
      </c>
      <c r="I34" s="175"/>
      <c r="J34" s="601" t="s">
        <v>184</v>
      </c>
      <c r="K34" s="1112">
        <v>1.3151422852438406</v>
      </c>
      <c r="L34" s="1112" t="s">
        <v>5</v>
      </c>
      <c r="M34" s="1112">
        <v>0.26302845704876809</v>
      </c>
      <c r="N34" s="1112" t="s">
        <v>5</v>
      </c>
      <c r="O34" s="1112">
        <v>1.0521138281950724</v>
      </c>
      <c r="P34" s="1112">
        <v>2.8933130275364491</v>
      </c>
      <c r="Q34" s="1110">
        <v>20.253191192755146</v>
      </c>
    </row>
    <row r="35" spans="1:17" ht="13.5" customHeight="1">
      <c r="A35" s="598" t="s">
        <v>185</v>
      </c>
      <c r="B35" s="609">
        <v>7</v>
      </c>
      <c r="C35" s="609" t="s">
        <v>5</v>
      </c>
      <c r="D35" s="609">
        <v>1</v>
      </c>
      <c r="E35" s="609" t="s">
        <v>5</v>
      </c>
      <c r="F35" s="609">
        <v>6</v>
      </c>
      <c r="G35" s="609">
        <v>5</v>
      </c>
      <c r="H35" s="609">
        <v>19</v>
      </c>
      <c r="I35" s="175"/>
      <c r="J35" s="601" t="s">
        <v>185</v>
      </c>
      <c r="K35" s="1112">
        <v>1.9127695126399906</v>
      </c>
      <c r="L35" s="1112" t="s">
        <v>5</v>
      </c>
      <c r="M35" s="1112">
        <v>0.27325278751999865</v>
      </c>
      <c r="N35" s="1112" t="s">
        <v>5</v>
      </c>
      <c r="O35" s="1112">
        <v>1.639516725119992</v>
      </c>
      <c r="P35" s="1112">
        <v>1.3662639375999934</v>
      </c>
      <c r="Q35" s="1110">
        <v>5.1918029628799749</v>
      </c>
    </row>
    <row r="36" spans="1:17" ht="13.5" customHeight="1">
      <c r="A36" s="610" t="s">
        <v>186</v>
      </c>
      <c r="B36" s="611">
        <v>6</v>
      </c>
      <c r="C36" s="611" t="s">
        <v>5</v>
      </c>
      <c r="D36" s="611">
        <v>1</v>
      </c>
      <c r="E36" s="611" t="s">
        <v>5</v>
      </c>
      <c r="F36" s="611">
        <v>5</v>
      </c>
      <c r="G36" s="611" t="s">
        <v>5</v>
      </c>
      <c r="H36" s="611">
        <v>14</v>
      </c>
      <c r="I36" s="175"/>
      <c r="J36" s="604" t="s">
        <v>186</v>
      </c>
      <c r="K36" s="1113">
        <v>1.0697494468503901</v>
      </c>
      <c r="L36" s="1113" t="s">
        <v>5</v>
      </c>
      <c r="M36" s="1113">
        <v>0.17829157447506505</v>
      </c>
      <c r="N36" s="1113" t="s">
        <v>5</v>
      </c>
      <c r="O36" s="1113">
        <v>0.89145787237532526</v>
      </c>
      <c r="P36" s="1113" t="s">
        <v>5</v>
      </c>
      <c r="Q36" s="607">
        <v>2.4960820426509103</v>
      </c>
    </row>
    <row r="37" spans="1:17" ht="13.5" customHeight="1">
      <c r="B37" s="176"/>
      <c r="C37" s="176"/>
      <c r="D37" s="176"/>
      <c r="E37" s="176"/>
      <c r="F37" s="176"/>
      <c r="G37" s="176"/>
      <c r="H37" s="176"/>
    </row>
    <row r="38" spans="1:17" ht="13.5" customHeight="1">
      <c r="A38" s="590" t="s">
        <v>617</v>
      </c>
      <c r="B38" s="591">
        <v>167</v>
      </c>
      <c r="C38" s="591">
        <v>1</v>
      </c>
      <c r="D38" s="591">
        <v>97</v>
      </c>
      <c r="E38" s="591">
        <v>4</v>
      </c>
      <c r="F38" s="591">
        <v>65</v>
      </c>
      <c r="G38" s="591">
        <v>312</v>
      </c>
      <c r="H38" s="592">
        <v>847</v>
      </c>
      <c r="J38" s="590" t="s">
        <v>617</v>
      </c>
      <c r="K38" s="1103">
        <v>3.0587307439620748</v>
      </c>
      <c r="L38" s="1103">
        <v>1.8315752957856736E-2</v>
      </c>
      <c r="M38" s="1103">
        <v>1.7766280369121032</v>
      </c>
      <c r="N38" s="1103">
        <v>7.3263011831426944E-2</v>
      </c>
      <c r="O38" s="1103">
        <v>1.1905239422606877</v>
      </c>
      <c r="P38" s="1103">
        <v>5.7145149228513015</v>
      </c>
      <c r="Q38" s="1104">
        <v>15.513442755304654</v>
      </c>
    </row>
    <row r="39" spans="1:17" ht="13.5" customHeight="1">
      <c r="A39" s="1097" t="s">
        <v>506</v>
      </c>
      <c r="B39" s="1098">
        <v>274</v>
      </c>
      <c r="C39" s="1098">
        <v>1</v>
      </c>
      <c r="D39" s="1098">
        <v>146</v>
      </c>
      <c r="E39" s="1098">
        <v>3</v>
      </c>
      <c r="F39" s="1098">
        <v>124</v>
      </c>
      <c r="G39" s="1098">
        <v>370</v>
      </c>
      <c r="H39" s="1099">
        <v>1043</v>
      </c>
      <c r="I39" s="164"/>
      <c r="J39" s="1097" t="s">
        <v>506</v>
      </c>
      <c r="K39" s="1105">
        <v>5.0237003146413182</v>
      </c>
      <c r="L39" s="1105">
        <v>1.8334672681172694E-2</v>
      </c>
      <c r="M39" s="1105">
        <v>2.6768622114512133</v>
      </c>
      <c r="N39" s="1105">
        <v>5.500401804351808E-2</v>
      </c>
      <c r="O39" s="1105">
        <v>2.273499412465414</v>
      </c>
      <c r="P39" s="1105">
        <v>6.7838288920338963</v>
      </c>
      <c r="Q39" s="1105">
        <v>19.12306360646312</v>
      </c>
    </row>
    <row r="40" spans="1:17" ht="13.5" customHeight="1">
      <c r="A40" s="1097" t="s">
        <v>113</v>
      </c>
      <c r="B40" s="1098">
        <v>445</v>
      </c>
      <c r="C40" s="1098">
        <v>4</v>
      </c>
      <c r="D40" s="1098">
        <v>276</v>
      </c>
      <c r="E40" s="1098">
        <v>7</v>
      </c>
      <c r="F40" s="1098">
        <v>158</v>
      </c>
      <c r="G40" s="1098">
        <v>290</v>
      </c>
      <c r="H40" s="1099">
        <v>749</v>
      </c>
      <c r="J40" s="1097" t="s">
        <v>113</v>
      </c>
      <c r="K40" s="1105">
        <v>8.1699788893253356</v>
      </c>
      <c r="L40" s="1105">
        <v>7.3438012488317619E-2</v>
      </c>
      <c r="M40" s="1105">
        <v>5.0672228616939163</v>
      </c>
      <c r="N40" s="1105">
        <v>0.12851652185455584</v>
      </c>
      <c r="O40" s="1105">
        <v>2.900801493288546</v>
      </c>
      <c r="P40" s="1105">
        <v>5.3242559054030272</v>
      </c>
      <c r="Q40" s="1105">
        <v>13.751267838437474</v>
      </c>
    </row>
    <row r="41" spans="1:17" ht="13.5" customHeight="1">
      <c r="A41" s="1100" t="s">
        <v>15</v>
      </c>
      <c r="B41" s="1101">
        <v>386</v>
      </c>
      <c r="C41" s="1101" t="s">
        <v>5</v>
      </c>
      <c r="D41" s="1101">
        <v>256</v>
      </c>
      <c r="E41" s="1101">
        <v>13</v>
      </c>
      <c r="F41" s="1101">
        <v>117</v>
      </c>
      <c r="G41" s="1101">
        <v>379</v>
      </c>
      <c r="H41" s="1102">
        <v>837</v>
      </c>
      <c r="J41" s="1100" t="s">
        <v>15</v>
      </c>
      <c r="K41" s="1106">
        <v>7.0965907591908888</v>
      </c>
      <c r="L41" s="1106" t="s">
        <v>5</v>
      </c>
      <c r="M41" s="1106">
        <v>4.7065472392561336</v>
      </c>
      <c r="N41" s="1106">
        <v>0.23900435199347556</v>
      </c>
      <c r="O41" s="1106">
        <v>2.1510391679412799</v>
      </c>
      <c r="P41" s="1106">
        <v>6.9678961081174799</v>
      </c>
      <c r="Q41" s="1106">
        <v>15.388203278349156</v>
      </c>
    </row>
    <row r="42" spans="1:17" ht="13.5" customHeight="1">
      <c r="A42" s="742" t="s">
        <v>710</v>
      </c>
      <c r="B42" s="166"/>
      <c r="C42" s="166"/>
      <c r="D42" s="166"/>
      <c r="E42" s="166"/>
      <c r="F42" s="166"/>
      <c r="G42" s="166"/>
      <c r="H42" s="166"/>
      <c r="I42" s="166"/>
      <c r="J42" s="742" t="s">
        <v>710</v>
      </c>
    </row>
    <row r="43" spans="1:17" ht="13.5" customHeight="1">
      <c r="B43" s="177"/>
      <c r="C43" s="166"/>
      <c r="D43" s="166"/>
      <c r="E43" s="166"/>
      <c r="F43" s="166"/>
      <c r="G43" s="166"/>
      <c r="H43" s="178"/>
      <c r="I43" s="166"/>
      <c r="J43" s="918" t="s">
        <v>500</v>
      </c>
    </row>
    <row r="44" spans="1:17" ht="13.5" customHeight="1">
      <c r="A44" s="409"/>
      <c r="B44" s="177"/>
      <c r="C44" s="166"/>
      <c r="D44" s="166"/>
      <c r="E44" s="166"/>
      <c r="F44" s="166"/>
      <c r="G44" s="166"/>
      <c r="H44" s="178"/>
      <c r="I44" s="166"/>
    </row>
    <row r="45" spans="1:17" ht="13.5" customHeight="1">
      <c r="A45" s="177"/>
      <c r="B45" s="177"/>
      <c r="C45" s="166"/>
      <c r="D45" s="166"/>
      <c r="E45" s="166"/>
      <c r="F45" s="166"/>
      <c r="G45" s="166"/>
      <c r="H45" s="178"/>
      <c r="I45" s="166"/>
      <c r="J45" s="166"/>
    </row>
    <row r="46" spans="1:17" ht="13.5" customHeight="1">
      <c r="A46" s="177"/>
      <c r="B46" s="177"/>
      <c r="C46" s="166"/>
      <c r="D46" s="166"/>
      <c r="E46" s="166"/>
      <c r="F46" s="166"/>
      <c r="G46" s="166"/>
      <c r="H46" s="178"/>
      <c r="I46" s="166"/>
      <c r="J46" s="166"/>
    </row>
    <row r="47" spans="1:17" ht="13.5" customHeight="1">
      <c r="A47" s="179"/>
      <c r="B47" s="180"/>
      <c r="C47" s="166"/>
      <c r="D47" s="166"/>
      <c r="E47" s="166"/>
      <c r="F47" s="166"/>
      <c r="G47" s="166"/>
      <c r="H47" s="181"/>
      <c r="I47" s="166"/>
      <c r="J47" s="166"/>
    </row>
    <row r="48" spans="1:17" ht="13.5" customHeight="1">
      <c r="A48" s="179"/>
      <c r="B48" s="180"/>
      <c r="C48" s="166"/>
      <c r="D48" s="166"/>
      <c r="E48" s="166"/>
      <c r="F48" s="166"/>
      <c r="G48" s="166"/>
      <c r="H48" s="181"/>
      <c r="I48" s="166"/>
      <c r="J48" s="166"/>
    </row>
    <row r="49" spans="1:10" ht="13.5" customHeight="1">
      <c r="A49" s="179"/>
      <c r="B49" s="180"/>
      <c r="C49" s="166"/>
      <c r="D49" s="166"/>
      <c r="E49" s="166"/>
      <c r="F49" s="166"/>
      <c r="G49" s="166"/>
      <c r="H49" s="181"/>
      <c r="I49" s="166"/>
      <c r="J49" s="166"/>
    </row>
    <row r="50" spans="1:10" ht="13.5" customHeight="1">
      <c r="A50" s="179"/>
      <c r="B50" s="180"/>
      <c r="C50" s="166"/>
      <c r="D50" s="166"/>
      <c r="E50" s="166"/>
      <c r="F50" s="166"/>
      <c r="G50" s="166"/>
      <c r="H50" s="181"/>
      <c r="I50" s="166"/>
      <c r="J50" s="166"/>
    </row>
    <row r="51" spans="1:10" ht="13.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</row>
    <row r="52" spans="1:10" ht="13.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</row>
    <row r="53" spans="1:10" ht="13.5" customHeight="1">
      <c r="A53" s="166"/>
      <c r="B53" s="182"/>
      <c r="C53" s="182"/>
      <c r="D53" s="182"/>
      <c r="E53" s="166"/>
      <c r="F53" s="166"/>
      <c r="G53" s="166"/>
      <c r="H53" s="166"/>
      <c r="I53" s="166"/>
      <c r="J53" s="166"/>
    </row>
    <row r="54" spans="1:10" ht="13.5" customHeight="1">
      <c r="A54" s="183"/>
      <c r="B54" s="182"/>
      <c r="C54" s="182"/>
      <c r="D54" s="182"/>
      <c r="E54" s="166"/>
      <c r="F54" s="166"/>
      <c r="G54" s="166"/>
      <c r="H54" s="166"/>
      <c r="I54" s="166"/>
      <c r="J54" s="166"/>
    </row>
    <row r="55" spans="1:10" ht="13.5" customHeight="1">
      <c r="A55" s="183"/>
      <c r="B55" s="182"/>
      <c r="C55" s="182"/>
      <c r="D55" s="182"/>
      <c r="E55" s="166"/>
      <c r="F55" s="166"/>
      <c r="G55" s="166"/>
      <c r="H55" s="166"/>
      <c r="I55" s="166"/>
      <c r="J55" s="166"/>
    </row>
    <row r="56" spans="1:10" ht="13.5" customHeight="1">
      <c r="A56" s="183"/>
      <c r="B56" s="182"/>
      <c r="C56" s="182"/>
      <c r="D56" s="182"/>
      <c r="E56" s="166"/>
      <c r="F56" s="166"/>
      <c r="G56" s="166"/>
      <c r="H56" s="166"/>
      <c r="I56" s="166"/>
      <c r="J56" s="166"/>
    </row>
    <row r="57" spans="1:10" ht="13.5" customHeight="1">
      <c r="A57" s="183"/>
      <c r="B57" s="182"/>
      <c r="C57" s="182"/>
      <c r="D57" s="182"/>
      <c r="E57" s="166"/>
      <c r="F57" s="166"/>
      <c r="G57" s="166"/>
      <c r="H57" s="166"/>
      <c r="I57" s="166"/>
      <c r="J57" s="166"/>
    </row>
    <row r="58" spans="1:10" ht="13.5" customHeight="1">
      <c r="A58" s="183"/>
      <c r="B58" s="182"/>
      <c r="C58" s="182"/>
      <c r="D58" s="182"/>
      <c r="E58" s="166"/>
      <c r="F58" s="166"/>
      <c r="G58" s="166"/>
      <c r="H58" s="166"/>
      <c r="I58" s="166"/>
      <c r="J58" s="166"/>
    </row>
    <row r="59" spans="1:10" ht="13.5" customHeight="1">
      <c r="A59" s="183"/>
      <c r="B59" s="182"/>
      <c r="C59" s="182"/>
      <c r="D59" s="182"/>
      <c r="E59" s="166"/>
      <c r="F59" s="166"/>
      <c r="G59" s="166"/>
      <c r="H59" s="166"/>
      <c r="I59" s="166"/>
      <c r="J59" s="166"/>
    </row>
    <row r="60" spans="1:10" ht="13.5" customHeight="1">
      <c r="A60" s="183"/>
      <c r="B60" s="182"/>
      <c r="C60" s="182"/>
      <c r="D60" s="182"/>
      <c r="E60" s="166"/>
      <c r="F60" s="166"/>
      <c r="G60" s="166"/>
      <c r="H60" s="166"/>
      <c r="I60" s="166"/>
      <c r="J60" s="166"/>
    </row>
    <row r="61" spans="1:10" ht="13.5" customHeight="1">
      <c r="A61" s="183"/>
      <c r="B61" s="182"/>
      <c r="C61" s="182"/>
      <c r="D61" s="182"/>
      <c r="E61" s="166"/>
      <c r="F61" s="166"/>
      <c r="G61" s="166"/>
      <c r="H61" s="166"/>
      <c r="I61" s="166"/>
      <c r="J61" s="166"/>
    </row>
    <row r="62" spans="1:10" ht="13.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</row>
    <row r="63" spans="1:10" ht="13.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</row>
    <row r="64" spans="1:10" ht="13.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</row>
    <row r="65" spans="1:10" ht="13.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</row>
  </sheetData>
  <mergeCells count="16">
    <mergeCell ref="Q5:Q6"/>
    <mergeCell ref="A5:A6"/>
    <mergeCell ref="B5:B6"/>
    <mergeCell ref="C5:F5"/>
    <mergeCell ref="G5:G6"/>
    <mergeCell ref="H5:H6"/>
    <mergeCell ref="J5:J6"/>
    <mergeCell ref="K5:K6"/>
    <mergeCell ref="L5:O5"/>
    <mergeCell ref="P5:P6"/>
    <mergeCell ref="A7:H7"/>
    <mergeCell ref="J7:Q7"/>
    <mergeCell ref="A17:H17"/>
    <mergeCell ref="J17:Q17"/>
    <mergeCell ref="A27:H27"/>
    <mergeCell ref="J27:Q27"/>
  </mergeCells>
  <hyperlinks>
    <hyperlink ref="Q1" location="Obsah!A1" display="Naspäť na obsah"/>
  </hyperlinks>
  <pageMargins left="0.7" right="0.7" top="0.75" bottom="0.75" header="0.3" footer="0.3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1"/>
  <dimension ref="A1:M39"/>
  <sheetViews>
    <sheetView showGridLines="0" zoomScaleNormal="100" workbookViewId="0"/>
  </sheetViews>
  <sheetFormatPr defaultColWidth="9" defaultRowHeight="13.5" customHeight="1"/>
  <cols>
    <col min="1" max="1" width="20.125" style="185" customWidth="1"/>
    <col min="2" max="2" width="8.25" style="185" customWidth="1"/>
    <col min="3" max="8" width="9" style="185"/>
    <col min="9" max="9" width="9.125" style="185" bestFit="1" customWidth="1"/>
    <col min="10" max="10" width="16.625" style="185" customWidth="1"/>
    <col min="11" max="16384" width="9" style="185"/>
  </cols>
  <sheetData>
    <row r="1" spans="1:13" s="2097" customFormat="1" ht="13.5" customHeight="1">
      <c r="A1" s="2096" t="s">
        <v>1290</v>
      </c>
      <c r="B1" s="2096"/>
      <c r="G1" s="2098" t="s">
        <v>1289</v>
      </c>
    </row>
    <row r="2" spans="1:13" ht="13.5" customHeight="1">
      <c r="A2" s="184" t="s">
        <v>544</v>
      </c>
    </row>
    <row r="3" spans="1:13" ht="13.5" customHeight="1">
      <c r="A3" s="186"/>
    </row>
    <row r="4" spans="1:13" ht="13.5" customHeight="1">
      <c r="A4" s="2211" t="s">
        <v>7</v>
      </c>
      <c r="B4" s="2211"/>
      <c r="C4" s="2211"/>
      <c r="D4" s="2211"/>
      <c r="E4" s="2211"/>
      <c r="F4" s="2211"/>
      <c r="G4" s="2211"/>
    </row>
    <row r="5" spans="1:13" ht="28.5" customHeight="1">
      <c r="A5" s="2157" t="s">
        <v>536</v>
      </c>
      <c r="B5" s="2209" t="s">
        <v>191</v>
      </c>
      <c r="C5" s="2210"/>
      <c r="D5" s="2210"/>
      <c r="E5" s="2209" t="s">
        <v>192</v>
      </c>
      <c r="F5" s="2210"/>
      <c r="G5" s="2210"/>
    </row>
    <row r="6" spans="1:13" ht="12">
      <c r="A6" s="2158"/>
      <c r="B6" s="188" t="s">
        <v>193</v>
      </c>
      <c r="C6" s="188" t="s">
        <v>1</v>
      </c>
      <c r="D6" s="188" t="s">
        <v>2</v>
      </c>
      <c r="E6" s="188" t="s">
        <v>193</v>
      </c>
      <c r="F6" s="188" t="s">
        <v>1</v>
      </c>
      <c r="G6" s="188" t="s">
        <v>2</v>
      </c>
    </row>
    <row r="7" spans="1:13" ht="13.5" customHeight="1">
      <c r="A7" s="612" t="s">
        <v>11</v>
      </c>
      <c r="B7" s="613">
        <v>294</v>
      </c>
      <c r="C7" s="613">
        <v>215</v>
      </c>
      <c r="D7" s="613">
        <v>79</v>
      </c>
      <c r="E7" s="613">
        <v>424</v>
      </c>
      <c r="F7" s="613">
        <v>316</v>
      </c>
      <c r="G7" s="613">
        <v>108</v>
      </c>
      <c r="J7" s="232"/>
      <c r="K7" s="232"/>
      <c r="L7" s="232"/>
      <c r="M7" s="232"/>
    </row>
    <row r="8" spans="1:13" ht="13.5" customHeight="1">
      <c r="A8" s="614" t="s">
        <v>16</v>
      </c>
      <c r="B8" s="615">
        <v>144</v>
      </c>
      <c r="C8" s="615">
        <v>114</v>
      </c>
      <c r="D8" s="615">
        <v>30</v>
      </c>
      <c r="E8" s="615">
        <v>135</v>
      </c>
      <c r="F8" s="615">
        <v>107</v>
      </c>
      <c r="G8" s="615">
        <v>28</v>
      </c>
      <c r="J8" s="232"/>
      <c r="K8" s="232"/>
      <c r="L8" s="232"/>
      <c r="M8" s="232"/>
    </row>
    <row r="9" spans="1:13" ht="13.5" customHeight="1">
      <c r="A9" s="614" t="s">
        <v>17</v>
      </c>
      <c r="B9" s="615">
        <v>15</v>
      </c>
      <c r="C9" s="615">
        <v>12</v>
      </c>
      <c r="D9" s="615">
        <v>3</v>
      </c>
      <c r="E9" s="615">
        <v>54</v>
      </c>
      <c r="F9" s="615">
        <v>39</v>
      </c>
      <c r="G9" s="615">
        <v>15</v>
      </c>
      <c r="J9" s="232"/>
      <c r="K9" s="232"/>
      <c r="L9" s="232"/>
      <c r="M9" s="232"/>
    </row>
    <row r="10" spans="1:13" ht="13.5" customHeight="1">
      <c r="A10" s="614" t="s">
        <v>18</v>
      </c>
      <c r="B10" s="615">
        <v>15</v>
      </c>
      <c r="C10" s="615">
        <v>11</v>
      </c>
      <c r="D10" s="615">
        <v>4</v>
      </c>
      <c r="E10" s="615">
        <v>6</v>
      </c>
      <c r="F10" s="615">
        <v>5</v>
      </c>
      <c r="G10" s="615">
        <v>1</v>
      </c>
      <c r="J10" s="232"/>
      <c r="K10" s="232"/>
      <c r="L10" s="232"/>
      <c r="M10" s="232"/>
    </row>
    <row r="11" spans="1:13" ht="13.5" customHeight="1">
      <c r="A11" s="614" t="s">
        <v>19</v>
      </c>
      <c r="B11" s="615">
        <v>26</v>
      </c>
      <c r="C11" s="615">
        <v>16</v>
      </c>
      <c r="D11" s="615">
        <v>10</v>
      </c>
      <c r="E11" s="615">
        <v>66</v>
      </c>
      <c r="F11" s="615">
        <v>51</v>
      </c>
      <c r="G11" s="615">
        <v>15</v>
      </c>
      <c r="J11" s="232"/>
      <c r="K11" s="232"/>
      <c r="L11" s="232"/>
      <c r="M11" s="232"/>
    </row>
    <row r="12" spans="1:13" ht="13.5" customHeight="1">
      <c r="A12" s="614" t="s">
        <v>20</v>
      </c>
      <c r="B12" s="615">
        <v>30</v>
      </c>
      <c r="C12" s="615">
        <v>20</v>
      </c>
      <c r="D12" s="615">
        <v>10</v>
      </c>
      <c r="E12" s="615">
        <v>33</v>
      </c>
      <c r="F12" s="615">
        <v>26</v>
      </c>
      <c r="G12" s="615">
        <v>7</v>
      </c>
      <c r="J12" s="232"/>
      <c r="K12" s="232"/>
      <c r="L12" s="232"/>
      <c r="M12" s="232"/>
    </row>
    <row r="13" spans="1:13" ht="13.5" customHeight="1">
      <c r="A13" s="614" t="s">
        <v>21</v>
      </c>
      <c r="B13" s="615">
        <v>5</v>
      </c>
      <c r="C13" s="615">
        <v>5</v>
      </c>
      <c r="D13" s="615" t="s">
        <v>5</v>
      </c>
      <c r="E13" s="615">
        <v>36</v>
      </c>
      <c r="F13" s="615">
        <v>25</v>
      </c>
      <c r="G13" s="615">
        <v>11</v>
      </c>
      <c r="J13" s="232"/>
      <c r="K13" s="232"/>
      <c r="L13" s="232"/>
      <c r="M13" s="232"/>
    </row>
    <row r="14" spans="1:13" ht="13.5" customHeight="1">
      <c r="A14" s="614" t="s">
        <v>22</v>
      </c>
      <c r="B14" s="615">
        <v>14</v>
      </c>
      <c r="C14" s="615">
        <v>7</v>
      </c>
      <c r="D14" s="615">
        <v>7</v>
      </c>
      <c r="E14" s="615">
        <v>52</v>
      </c>
      <c r="F14" s="615">
        <v>33</v>
      </c>
      <c r="G14" s="615">
        <v>19</v>
      </c>
      <c r="J14" s="232"/>
      <c r="K14" s="232"/>
      <c r="L14" s="232"/>
      <c r="M14" s="232"/>
    </row>
    <row r="15" spans="1:13" ht="13.5" customHeight="1">
      <c r="A15" s="616" t="s">
        <v>23</v>
      </c>
      <c r="B15" s="617">
        <v>45</v>
      </c>
      <c r="C15" s="617">
        <v>30</v>
      </c>
      <c r="D15" s="617">
        <v>15</v>
      </c>
      <c r="E15" s="617">
        <v>42</v>
      </c>
      <c r="F15" s="617">
        <v>30</v>
      </c>
      <c r="G15" s="617">
        <v>12</v>
      </c>
      <c r="J15" s="232"/>
      <c r="K15" s="232"/>
      <c r="L15" s="232"/>
      <c r="M15" s="232"/>
    </row>
    <row r="16" spans="1:13" ht="13.5" customHeight="1">
      <c r="A16" s="189"/>
      <c r="B16" s="171"/>
      <c r="C16" s="171"/>
      <c r="D16" s="171"/>
      <c r="E16" s="171"/>
      <c r="F16" s="171"/>
      <c r="G16" s="171"/>
    </row>
    <row r="17" spans="1:10" ht="13.5" customHeight="1">
      <c r="A17" s="1114" t="s">
        <v>616</v>
      </c>
      <c r="B17" s="410">
        <v>167</v>
      </c>
      <c r="C17" s="410">
        <v>114</v>
      </c>
      <c r="D17" s="410">
        <v>53</v>
      </c>
      <c r="E17" s="410">
        <v>312</v>
      </c>
      <c r="F17" s="410">
        <v>220</v>
      </c>
      <c r="G17" s="410">
        <v>92</v>
      </c>
    </row>
    <row r="18" spans="1:10" ht="13.5" customHeight="1">
      <c r="A18" s="1116" t="s">
        <v>507</v>
      </c>
      <c r="B18" s="1120">
        <v>274</v>
      </c>
      <c r="C18" s="1120">
        <v>195</v>
      </c>
      <c r="D18" s="1120">
        <v>79</v>
      </c>
      <c r="E18" s="1120">
        <v>370</v>
      </c>
      <c r="F18" s="1120">
        <v>293</v>
      </c>
      <c r="G18" s="1121">
        <v>77</v>
      </c>
    </row>
    <row r="19" spans="1:10" ht="13.5" customHeight="1">
      <c r="A19" s="1116" t="s">
        <v>112</v>
      </c>
      <c r="B19" s="1120">
        <v>445</v>
      </c>
      <c r="C19" s="1120">
        <v>300</v>
      </c>
      <c r="D19" s="1120">
        <v>145</v>
      </c>
      <c r="E19" s="1120">
        <v>290</v>
      </c>
      <c r="F19" s="1120">
        <v>227</v>
      </c>
      <c r="G19" s="1121">
        <v>63</v>
      </c>
    </row>
    <row r="20" spans="1:10" ht="13.5" customHeight="1">
      <c r="A20" s="1118" t="s">
        <v>24</v>
      </c>
      <c r="B20" s="1122">
        <v>386</v>
      </c>
      <c r="C20" s="1122">
        <v>278</v>
      </c>
      <c r="D20" s="1122">
        <v>108</v>
      </c>
      <c r="E20" s="1123">
        <v>379</v>
      </c>
      <c r="F20" s="1123">
        <v>292</v>
      </c>
      <c r="G20" s="1123">
        <v>87</v>
      </c>
    </row>
    <row r="22" spans="1:10" ht="13.5" customHeight="1">
      <c r="A22" s="2211" t="s">
        <v>25</v>
      </c>
      <c r="B22" s="2211"/>
      <c r="C22" s="2211"/>
      <c r="D22" s="2211"/>
      <c r="E22" s="2211"/>
      <c r="F22" s="2211"/>
      <c r="G22" s="2211"/>
      <c r="I22" s="190"/>
      <c r="J22" s="190"/>
    </row>
    <row r="23" spans="1:10" ht="27" customHeight="1">
      <c r="A23" s="2157" t="s">
        <v>536</v>
      </c>
      <c r="B23" s="2209" t="s">
        <v>191</v>
      </c>
      <c r="C23" s="2210"/>
      <c r="D23" s="2210"/>
      <c r="E23" s="2209" t="s">
        <v>192</v>
      </c>
      <c r="F23" s="2210"/>
      <c r="G23" s="2210"/>
      <c r="I23" s="190"/>
      <c r="J23" s="190"/>
    </row>
    <row r="24" spans="1:10" ht="13.5" customHeight="1">
      <c r="A24" s="2158"/>
      <c r="B24" s="188" t="s">
        <v>193</v>
      </c>
      <c r="C24" s="188" t="s">
        <v>1</v>
      </c>
      <c r="D24" s="188" t="s">
        <v>2</v>
      </c>
      <c r="E24" s="188" t="s">
        <v>193</v>
      </c>
      <c r="F24" s="188" t="s">
        <v>1</v>
      </c>
      <c r="G24" s="188" t="s">
        <v>2</v>
      </c>
      <c r="I24" s="190"/>
      <c r="J24" s="190"/>
    </row>
    <row r="25" spans="1:10" ht="13.5" customHeight="1">
      <c r="A25" s="612" t="s">
        <v>11</v>
      </c>
      <c r="B25" s="618">
        <v>5.402434513397762</v>
      </c>
      <c r="C25" s="618">
        <v>8.0777280319141642</v>
      </c>
      <c r="D25" s="618">
        <v>2.8413673594867412</v>
      </c>
      <c r="E25" s="618">
        <v>7.7912661009545952</v>
      </c>
      <c r="F25" s="618">
        <v>11.87238166551105</v>
      </c>
      <c r="G25" s="618">
        <v>3.8844009471464314</v>
      </c>
      <c r="I25" s="190"/>
      <c r="J25" s="190"/>
    </row>
    <row r="26" spans="1:10" ht="13.5" customHeight="1">
      <c r="A26" s="614" t="s">
        <v>16</v>
      </c>
      <c r="B26" s="619">
        <v>19.95494893126698</v>
      </c>
      <c r="C26" s="619">
        <v>32.824505508902206</v>
      </c>
      <c r="D26" s="619">
        <v>8.0144473771385218</v>
      </c>
      <c r="E26" s="619">
        <v>18.707764623062793</v>
      </c>
      <c r="F26" s="619">
        <v>30.808965696952072</v>
      </c>
      <c r="G26" s="619">
        <v>7.4801508853292864</v>
      </c>
      <c r="I26" s="190"/>
      <c r="J26" s="190"/>
    </row>
    <row r="27" spans="1:10" ht="13.5" customHeight="1">
      <c r="A27" s="614" t="s">
        <v>17</v>
      </c>
      <c r="B27" s="619">
        <v>2.6518071181574538</v>
      </c>
      <c r="C27" s="619">
        <v>4.3280050781926249</v>
      </c>
      <c r="D27" s="619">
        <v>1.0402651982745468</v>
      </c>
      <c r="E27" s="619">
        <v>9.5465056253668337</v>
      </c>
      <c r="F27" s="619">
        <v>14.066016504126031</v>
      </c>
      <c r="G27" s="619">
        <v>5.2013259913727339</v>
      </c>
      <c r="I27" s="190"/>
      <c r="J27" s="190"/>
    </row>
    <row r="28" spans="1:10" ht="13.5" customHeight="1">
      <c r="A28" s="614" t="s">
        <v>18</v>
      </c>
      <c r="B28" s="619">
        <v>2.6060601322314909</v>
      </c>
      <c r="C28" s="619">
        <v>3.8912019922954197</v>
      </c>
      <c r="D28" s="619">
        <v>1.365688776598923</v>
      </c>
      <c r="E28" s="619">
        <v>1.0424240528925965</v>
      </c>
      <c r="F28" s="619">
        <v>1.7687281783161</v>
      </c>
      <c r="G28" s="619">
        <v>0.34142219414973074</v>
      </c>
      <c r="I28" s="190"/>
      <c r="J28" s="190"/>
    </row>
    <row r="29" spans="1:10" ht="13.5" customHeight="1">
      <c r="A29" s="614" t="s">
        <v>19</v>
      </c>
      <c r="B29" s="619">
        <v>3.8477276578363786</v>
      </c>
      <c r="C29" s="619">
        <v>4.8553338117860196</v>
      </c>
      <c r="D29" s="619">
        <v>2.8885955359644586</v>
      </c>
      <c r="E29" s="619">
        <v>9.7673086698923459</v>
      </c>
      <c r="F29" s="619">
        <v>15.476376525067938</v>
      </c>
      <c r="G29" s="619">
        <v>4.3328933039466877</v>
      </c>
      <c r="I29" s="190"/>
      <c r="J29" s="190"/>
    </row>
    <row r="30" spans="1:10" ht="13.5" customHeight="1">
      <c r="A30" s="614" t="s">
        <v>20</v>
      </c>
      <c r="B30" s="619">
        <v>4.3442436599383987</v>
      </c>
      <c r="C30" s="619">
        <v>5.8798367169343706</v>
      </c>
      <c r="D30" s="619">
        <v>2.8536898923730858</v>
      </c>
      <c r="E30" s="619">
        <v>4.7786680259322383</v>
      </c>
      <c r="F30" s="619">
        <v>7.6437877320146814</v>
      </c>
      <c r="G30" s="619">
        <v>1.9975829246611603</v>
      </c>
    </row>
    <row r="31" spans="1:10" ht="13.5" customHeight="1">
      <c r="A31" s="614" t="s">
        <v>21</v>
      </c>
      <c r="B31" s="619">
        <v>0.80219030039620187</v>
      </c>
      <c r="C31" s="619">
        <v>1.6497403308719207</v>
      </c>
      <c r="D31" s="619" t="s">
        <v>5</v>
      </c>
      <c r="E31" s="619">
        <v>5.7757701628526528</v>
      </c>
      <c r="F31" s="619">
        <v>8.2487016543596035</v>
      </c>
      <c r="G31" s="619">
        <v>3.4351866165129419</v>
      </c>
    </row>
    <row r="32" spans="1:10" ht="13.5" customHeight="1">
      <c r="A32" s="614" t="s">
        <v>22</v>
      </c>
      <c r="B32" s="619">
        <v>1.7320430437439842</v>
      </c>
      <c r="C32" s="619">
        <v>1.7504310436444974</v>
      </c>
      <c r="D32" s="619">
        <v>1.7140373537711882</v>
      </c>
      <c r="E32" s="619">
        <v>6.4333027339062268</v>
      </c>
      <c r="F32" s="619">
        <v>8.2520320628954877</v>
      </c>
      <c r="G32" s="619">
        <v>4.6523871030932256</v>
      </c>
    </row>
    <row r="33" spans="1:7" ht="13.5" customHeight="1">
      <c r="A33" s="616" t="s">
        <v>23</v>
      </c>
      <c r="B33" s="620">
        <v>5.7599852544377486</v>
      </c>
      <c r="C33" s="620">
        <v>7.8590505481032835</v>
      </c>
      <c r="D33" s="620">
        <v>3.7544443234679052</v>
      </c>
      <c r="E33" s="620">
        <v>5.3759862374752325</v>
      </c>
      <c r="F33" s="620">
        <v>7.8590505481032835</v>
      </c>
      <c r="G33" s="620">
        <v>3.0035554587743243</v>
      </c>
    </row>
    <row r="35" spans="1:7" ht="13.5" customHeight="1">
      <c r="A35" s="1114" t="s">
        <v>616</v>
      </c>
      <c r="B35" s="1115">
        <v>3.0592652963722791</v>
      </c>
      <c r="C35" s="1115">
        <v>4.2762005433025321</v>
      </c>
      <c r="D35" s="1115">
        <v>1.8976629743396578</v>
      </c>
      <c r="E35" s="1115">
        <v>5.715513607593719</v>
      </c>
      <c r="F35" s="1115">
        <v>8.2523168379522538</v>
      </c>
      <c r="G35" s="1115">
        <v>3.2940564837594062</v>
      </c>
    </row>
    <row r="36" spans="1:7" ht="13.5" customHeight="1">
      <c r="A36" s="1116" t="s">
        <v>507</v>
      </c>
      <c r="B36" s="1117">
        <v>5.0237003146413182</v>
      </c>
      <c r="C36" s="1117">
        <v>7.3219815084295723</v>
      </c>
      <c r="D36" s="1117">
        <v>2.8305941363346707</v>
      </c>
      <c r="E36" s="1117">
        <v>6.7838288920338963</v>
      </c>
      <c r="F36" s="1117">
        <v>11.001746574204434</v>
      </c>
      <c r="G36" s="1117">
        <v>2.7589335252882234</v>
      </c>
    </row>
    <row r="37" spans="1:7" ht="13.5" customHeight="1">
      <c r="A37" s="1116" t="s">
        <v>112</v>
      </c>
      <c r="B37" s="1117">
        <v>8.1699788893253356</v>
      </c>
      <c r="C37" s="1117">
        <v>11.283304789706467</v>
      </c>
      <c r="D37" s="1117">
        <v>5.200907468682467</v>
      </c>
      <c r="E37" s="1117">
        <v>5.3242559054030272</v>
      </c>
      <c r="F37" s="1117">
        <v>8.5377006242112259</v>
      </c>
      <c r="G37" s="1117">
        <v>2.2597046243241063</v>
      </c>
    </row>
    <row r="38" spans="1:7" ht="13.5" customHeight="1">
      <c r="A38" s="1118" t="s">
        <v>24</v>
      </c>
      <c r="B38" s="1119">
        <v>7.0965907591908888</v>
      </c>
      <c r="C38" s="1119">
        <v>10.474364369980171</v>
      </c>
      <c r="D38" s="1119">
        <v>3.8777329265304257</v>
      </c>
      <c r="E38" s="1119">
        <v>6.9678961081174799</v>
      </c>
      <c r="F38" s="1119">
        <v>11.001850345446798</v>
      </c>
      <c r="G38" s="1119">
        <v>3.1237293019272871</v>
      </c>
    </row>
    <row r="39" spans="1:7" ht="13.5" customHeight="1">
      <c r="A39" s="918" t="s">
        <v>500</v>
      </c>
    </row>
  </sheetData>
  <mergeCells count="8">
    <mergeCell ref="A23:A24"/>
    <mergeCell ref="B23:D23"/>
    <mergeCell ref="E23:G23"/>
    <mergeCell ref="A4:G4"/>
    <mergeCell ref="A22:G22"/>
    <mergeCell ref="A5:A6"/>
    <mergeCell ref="B5:D5"/>
    <mergeCell ref="E5:G5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2"/>
  <dimension ref="A1:Q29"/>
  <sheetViews>
    <sheetView showGridLines="0" zoomScaleNormal="100" zoomScaleSheetLayoutView="70" workbookViewId="0"/>
  </sheetViews>
  <sheetFormatPr defaultColWidth="9" defaultRowHeight="13.5" customHeight="1"/>
  <cols>
    <col min="1" max="10" width="9" style="459"/>
    <col min="11" max="13" width="15.125" style="459" customWidth="1"/>
    <col min="14" max="14" width="13.25" style="459" customWidth="1"/>
    <col min="15" max="15" width="11.5" style="459" customWidth="1"/>
    <col min="16" max="16384" width="9" style="459"/>
  </cols>
  <sheetData>
    <row r="1" spans="1:17" s="2097" customFormat="1" ht="13.5" customHeight="1">
      <c r="A1" s="2096" t="s">
        <v>1290</v>
      </c>
      <c r="B1" s="2096"/>
      <c r="J1" s="2139" t="s">
        <v>1289</v>
      </c>
    </row>
    <row r="2" spans="1:17" ht="13.5" customHeight="1">
      <c r="A2" s="238"/>
      <c r="H2" s="1537"/>
      <c r="N2" s="456"/>
    </row>
    <row r="3" spans="1:17" ht="13.5" customHeight="1">
      <c r="K3" s="463"/>
      <c r="L3" s="463"/>
      <c r="M3" s="463"/>
      <c r="N3" s="456"/>
    </row>
    <row r="4" spans="1:17" ht="13.5" customHeight="1">
      <c r="J4" s="139" t="s">
        <v>581</v>
      </c>
      <c r="K4" s="465"/>
      <c r="L4" s="466"/>
      <c r="M4" s="467"/>
      <c r="N4" s="460"/>
      <c r="O4" s="460"/>
    </row>
    <row r="5" spans="1:17" ht="13.5" customHeight="1">
      <c r="J5" s="2217" t="s">
        <v>12</v>
      </c>
      <c r="K5" s="2212" t="s">
        <v>1256</v>
      </c>
      <c r="L5" s="2213"/>
      <c r="M5" s="2214"/>
      <c r="N5" s="269"/>
    </row>
    <row r="6" spans="1:17" ht="12">
      <c r="J6" s="2218"/>
      <c r="K6" s="1387" t="s">
        <v>0</v>
      </c>
      <c r="L6" s="1388" t="s">
        <v>1</v>
      </c>
      <c r="M6" s="1388" t="s">
        <v>2</v>
      </c>
      <c r="N6" s="1545"/>
    </row>
    <row r="7" spans="1:17" ht="13.5" customHeight="1">
      <c r="J7" s="1124">
        <v>2012</v>
      </c>
      <c r="K7" s="544">
        <v>5.5847542865300719</v>
      </c>
      <c r="L7" s="544">
        <v>6.7581279302227086</v>
      </c>
      <c r="M7" s="544">
        <v>4.4705410273988289</v>
      </c>
      <c r="N7" s="361"/>
      <c r="Q7" s="461"/>
    </row>
    <row r="8" spans="1:17" ht="13.5" customHeight="1">
      <c r="J8" s="1125">
        <v>2013</v>
      </c>
      <c r="K8" s="1126">
        <v>4.6551215342319994</v>
      </c>
      <c r="L8" s="1126">
        <v>5.1942743930424022</v>
      </c>
      <c r="M8" s="1126">
        <v>4.1428408288131333</v>
      </c>
      <c r="N8" s="361"/>
      <c r="Q8" s="461"/>
    </row>
    <row r="9" spans="1:17" ht="13.5" customHeight="1">
      <c r="J9" s="1125">
        <v>2014</v>
      </c>
      <c r="K9" s="1126">
        <v>6.6806320173164924</v>
      </c>
      <c r="L9" s="1126">
        <v>8.406880918425232</v>
      </c>
      <c r="M9" s="1126">
        <v>5.039678468513709</v>
      </c>
      <c r="N9" s="361"/>
      <c r="Q9" s="461"/>
    </row>
    <row r="10" spans="1:17" ht="13.5" customHeight="1">
      <c r="J10" s="1125">
        <v>2015</v>
      </c>
      <c r="K10" s="1126">
        <v>5.512739637086578</v>
      </c>
      <c r="L10" s="1126">
        <v>8.0553512303319899</v>
      </c>
      <c r="M10" s="1126">
        <v>3.0939753644010435</v>
      </c>
      <c r="N10" s="361"/>
      <c r="Q10" s="461"/>
    </row>
    <row r="11" spans="1:17" ht="13.5" customHeight="1">
      <c r="J11" s="1125">
        <v>2016</v>
      </c>
      <c r="K11" s="1126">
        <v>6.6656876821498132</v>
      </c>
      <c r="L11" s="1126">
        <v>8.9849193037216075</v>
      </c>
      <c r="M11" s="1126">
        <v>4.4573620073514126</v>
      </c>
      <c r="N11" s="361"/>
      <c r="Q11" s="461"/>
    </row>
    <row r="12" spans="1:17" ht="13.5" customHeight="1">
      <c r="J12" s="1125">
        <v>2017</v>
      </c>
      <c r="K12" s="1126">
        <v>7.0965907591908888</v>
      </c>
      <c r="L12" s="1126">
        <v>10.474364369980171</v>
      </c>
      <c r="M12" s="1126">
        <v>3.8777329265304257</v>
      </c>
      <c r="N12" s="361"/>
      <c r="Q12" s="461"/>
    </row>
    <row r="13" spans="1:17" ht="13.5" customHeight="1">
      <c r="J13" s="1125">
        <v>2018</v>
      </c>
      <c r="K13" s="1126">
        <v>8.1699788893253356</v>
      </c>
      <c r="L13" s="1126">
        <v>11.283304789706467</v>
      </c>
      <c r="M13" s="1126">
        <v>5.200907468682467</v>
      </c>
      <c r="N13" s="361"/>
      <c r="Q13" s="461"/>
    </row>
    <row r="14" spans="1:17" ht="13.5" customHeight="1">
      <c r="J14" s="1125">
        <v>2019</v>
      </c>
      <c r="K14" s="1126">
        <v>5.0237003146413182</v>
      </c>
      <c r="L14" s="1126">
        <v>7.3219815084295723</v>
      </c>
      <c r="M14" s="1126">
        <v>2.8305941363346707</v>
      </c>
      <c r="N14" s="361"/>
      <c r="Q14" s="461"/>
    </row>
    <row r="15" spans="1:17" ht="13.5" customHeight="1">
      <c r="J15" s="1127">
        <v>2020</v>
      </c>
      <c r="K15" s="1128">
        <v>3.0587307439620748</v>
      </c>
      <c r="L15" s="1128">
        <v>4.2752896508738463</v>
      </c>
      <c r="M15" s="1128">
        <v>1.8974007399862887</v>
      </c>
      <c r="N15" s="1546"/>
      <c r="Q15" s="461"/>
    </row>
    <row r="16" spans="1:17" ht="13.5" customHeight="1">
      <c r="J16" s="1129">
        <v>2021</v>
      </c>
      <c r="K16" s="563">
        <v>5.402434513397762</v>
      </c>
      <c r="L16" s="563">
        <v>8.0777280319141642</v>
      </c>
      <c r="M16" s="563">
        <v>2.8413673594867412</v>
      </c>
      <c r="N16" s="1546"/>
      <c r="Q16" s="461"/>
    </row>
    <row r="17" spans="1:17" ht="13.5" customHeight="1">
      <c r="K17" s="468"/>
      <c r="L17" s="467"/>
      <c r="M17" s="323"/>
      <c r="Q17" s="461"/>
    </row>
    <row r="18" spans="1:17" ht="13.5" customHeight="1">
      <c r="J18" s="2217" t="s">
        <v>12</v>
      </c>
      <c r="K18" s="2212" t="s">
        <v>1257</v>
      </c>
      <c r="L18" s="2215"/>
      <c r="M18" s="2216"/>
      <c r="Q18" s="461"/>
    </row>
    <row r="19" spans="1:17" ht="13.5" customHeight="1">
      <c r="J19" s="2218"/>
      <c r="K19" s="1387" t="s">
        <v>0</v>
      </c>
      <c r="L19" s="1388" t="s">
        <v>1</v>
      </c>
      <c r="M19" s="1388" t="s">
        <v>2</v>
      </c>
      <c r="N19" s="463"/>
      <c r="Q19" s="461"/>
    </row>
    <row r="20" spans="1:17" ht="13.5" customHeight="1">
      <c r="J20" s="1124">
        <v>2012</v>
      </c>
      <c r="K20" s="544">
        <v>3.2546912398320949</v>
      </c>
      <c r="L20" s="544">
        <v>5.2394474964647966</v>
      </c>
      <c r="M20" s="544">
        <v>1.3700045083964152</v>
      </c>
      <c r="N20" s="466"/>
      <c r="Q20" s="461"/>
    </row>
    <row r="21" spans="1:17" ht="13.5" customHeight="1">
      <c r="J21" s="1125">
        <v>2013</v>
      </c>
      <c r="K21" s="1126">
        <v>4.4888671937237143</v>
      </c>
      <c r="L21" s="1126">
        <v>7.2795670325849731</v>
      </c>
      <c r="M21" s="1126">
        <v>1.8372598458214766</v>
      </c>
      <c r="N21" s="466"/>
      <c r="Q21" s="461"/>
    </row>
    <row r="22" spans="1:17" ht="13.5" customHeight="1">
      <c r="J22" s="1125">
        <v>2014</v>
      </c>
      <c r="K22" s="1126">
        <v>7.8248286611662801</v>
      </c>
      <c r="L22" s="1126">
        <v>12.345239546876691</v>
      </c>
      <c r="M22" s="1126">
        <v>3.5277749279595962</v>
      </c>
      <c r="N22" s="466"/>
      <c r="Q22" s="461"/>
    </row>
    <row r="23" spans="1:17" ht="13.5" customHeight="1">
      <c r="J23" s="1125">
        <v>2015</v>
      </c>
      <c r="K23" s="1126">
        <v>6.3424161710962634</v>
      </c>
      <c r="L23" s="1126">
        <v>9.7950045476806835</v>
      </c>
      <c r="M23" s="1126">
        <v>3.0579989066754494</v>
      </c>
      <c r="N23" s="466"/>
    </row>
    <row r="24" spans="1:17" ht="13.5" customHeight="1">
      <c r="A24" s="462"/>
      <c r="J24" s="1125">
        <v>2016</v>
      </c>
      <c r="K24" s="1126">
        <v>5.1557805276296902</v>
      </c>
      <c r="L24" s="1126">
        <v>7.9278699738720064</v>
      </c>
      <c r="M24" s="1126">
        <v>2.5162527460854744</v>
      </c>
      <c r="N24" s="466"/>
    </row>
    <row r="25" spans="1:17" ht="13.5" customHeight="1">
      <c r="A25" s="746"/>
      <c r="J25" s="1125">
        <v>2017</v>
      </c>
      <c r="K25" s="1126">
        <v>6.9678961081174799</v>
      </c>
      <c r="L25" s="1126">
        <v>11.001850345446798</v>
      </c>
      <c r="M25" s="1126">
        <v>3.1237293019272871</v>
      </c>
      <c r="N25" s="466"/>
      <c r="O25" s="463"/>
    </row>
    <row r="26" spans="1:17" ht="13.5" customHeight="1">
      <c r="J26" s="1125">
        <v>2018</v>
      </c>
      <c r="K26" s="1126">
        <v>5.3242559054030272</v>
      </c>
      <c r="L26" s="1126">
        <v>8.5377006242112259</v>
      </c>
      <c r="M26" s="1126">
        <v>2.2597046243241063</v>
      </c>
      <c r="N26" s="466"/>
      <c r="O26" s="464"/>
    </row>
    <row r="27" spans="1:17" ht="13.5" customHeight="1">
      <c r="A27" s="238"/>
      <c r="J27" s="1125">
        <v>2019</v>
      </c>
      <c r="K27" s="1126">
        <v>6.7838288920338963</v>
      </c>
      <c r="L27" s="1126">
        <v>11.001746574204434</v>
      </c>
      <c r="M27" s="1126">
        <v>2.7566010750744194</v>
      </c>
      <c r="N27" s="466"/>
      <c r="O27" s="463"/>
    </row>
    <row r="28" spans="1:17" ht="13.5" customHeight="1">
      <c r="J28" s="1127">
        <v>2020</v>
      </c>
      <c r="K28" s="1128">
        <v>5.7145149228513015</v>
      </c>
      <c r="L28" s="1128">
        <v>8.2505589753705806</v>
      </c>
      <c r="M28" s="1128">
        <v>3.2936012845045011</v>
      </c>
      <c r="N28" s="466"/>
      <c r="O28" s="463"/>
    </row>
    <row r="29" spans="1:17" ht="13.5" customHeight="1">
      <c r="J29" s="1129">
        <v>2021</v>
      </c>
      <c r="K29" s="563">
        <v>7.7912661009545952</v>
      </c>
      <c r="L29" s="563">
        <v>11.872381665511099</v>
      </c>
      <c r="M29" s="563">
        <v>3.88440094714643</v>
      </c>
      <c r="N29" s="466"/>
      <c r="O29" s="463"/>
    </row>
  </sheetData>
  <mergeCells count="4">
    <mergeCell ref="K5:M5"/>
    <mergeCell ref="K18:M18"/>
    <mergeCell ref="J5:J6"/>
    <mergeCell ref="J18:J19"/>
  </mergeCells>
  <hyperlinks>
    <hyperlink ref="J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3"/>
  <dimension ref="A1:O24"/>
  <sheetViews>
    <sheetView showGridLines="0" zoomScaleNormal="100" zoomScaleSheetLayoutView="70" workbookViewId="0"/>
  </sheetViews>
  <sheetFormatPr defaultColWidth="9" defaultRowHeight="13.5" customHeight="1"/>
  <cols>
    <col min="1" max="8" width="9" style="459"/>
    <col min="9" max="9" width="8" style="459" customWidth="1"/>
    <col min="10" max="10" width="9.375" style="459" customWidth="1"/>
    <col min="11" max="14" width="13.25" style="459" customWidth="1"/>
    <col min="15" max="15" width="11.5" style="459" customWidth="1"/>
    <col min="16" max="16384" width="9" style="459"/>
  </cols>
  <sheetData>
    <row r="1" spans="1:15" s="2097" customFormat="1" ht="13.5" customHeight="1">
      <c r="A1" s="2096" t="s">
        <v>1290</v>
      </c>
      <c r="B1" s="2096"/>
      <c r="J1" s="2139" t="s">
        <v>1289</v>
      </c>
    </row>
    <row r="2" spans="1:15" ht="13.5" customHeight="1">
      <c r="A2" s="238"/>
      <c r="N2" s="323"/>
      <c r="O2" s="463"/>
    </row>
    <row r="3" spans="1:15" ht="13.5" customHeight="1">
      <c r="J3" s="139" t="s">
        <v>582</v>
      </c>
      <c r="N3" s="323"/>
      <c r="O3" s="463"/>
    </row>
    <row r="4" spans="1:15" ht="13.5" customHeight="1">
      <c r="J4" s="2217" t="s">
        <v>415</v>
      </c>
      <c r="K4" s="2217" t="s">
        <v>762</v>
      </c>
      <c r="L4" s="1387" t="s">
        <v>1</v>
      </c>
      <c r="M4" s="1387" t="s">
        <v>2</v>
      </c>
      <c r="N4" s="463"/>
    </row>
    <row r="5" spans="1:15" ht="13.5" customHeight="1">
      <c r="J5" s="2222"/>
      <c r="K5" s="2218"/>
      <c r="L5" s="2032" t="s">
        <v>651</v>
      </c>
      <c r="M5" s="2034"/>
      <c r="N5" s="463"/>
    </row>
    <row r="6" spans="1:15" ht="13.5" customHeight="1">
      <c r="J6" s="2222"/>
      <c r="K6" s="1547" t="s">
        <v>0</v>
      </c>
      <c r="L6" s="1548">
        <v>8.0777280319141642</v>
      </c>
      <c r="M6" s="1548">
        <v>2.8413673594867412</v>
      </c>
      <c r="N6" s="463"/>
    </row>
    <row r="7" spans="1:15" ht="13.5" customHeight="1">
      <c r="J7" s="2222"/>
      <c r="K7" s="1549" t="s">
        <v>180</v>
      </c>
      <c r="L7" s="1550" t="s">
        <v>5</v>
      </c>
      <c r="M7" s="1550" t="s">
        <v>5</v>
      </c>
      <c r="N7" s="463"/>
    </row>
    <row r="8" spans="1:15" ht="13.5" customHeight="1">
      <c r="J8" s="2222"/>
      <c r="K8" s="1549" t="s">
        <v>181</v>
      </c>
      <c r="L8" s="1550">
        <v>10.134205840198051</v>
      </c>
      <c r="M8" s="1550">
        <v>8.3735358206540873</v>
      </c>
      <c r="N8" s="463"/>
    </row>
    <row r="9" spans="1:15" ht="13.5" customHeight="1">
      <c r="J9" s="2222"/>
      <c r="K9" s="1549" t="s">
        <v>182</v>
      </c>
      <c r="L9" s="1550">
        <v>15.374196002443968</v>
      </c>
      <c r="M9" s="1550">
        <v>7.2176310069428053</v>
      </c>
      <c r="N9" s="463"/>
    </row>
    <row r="10" spans="1:15" ht="13.5" customHeight="1">
      <c r="J10" s="2222"/>
      <c r="K10" s="1549" t="s">
        <v>183</v>
      </c>
      <c r="L10" s="1550">
        <v>10.336246908747434</v>
      </c>
      <c r="M10" s="1550">
        <v>3.0531626067432622</v>
      </c>
      <c r="N10" s="463"/>
    </row>
    <row r="11" spans="1:15" ht="13.5" customHeight="1">
      <c r="J11" s="2222"/>
      <c r="K11" s="1549" t="s">
        <v>184</v>
      </c>
      <c r="L11" s="1550">
        <v>13.080109257383208</v>
      </c>
      <c r="M11" s="1550">
        <v>1.3151422852438406</v>
      </c>
      <c r="N11" s="463"/>
    </row>
    <row r="12" spans="1:15" ht="13.5" customHeight="1">
      <c r="J12" s="2222"/>
      <c r="K12" s="1549" t="s">
        <v>185</v>
      </c>
      <c r="L12" s="1550">
        <v>4.9742873236139662</v>
      </c>
      <c r="M12" s="1550">
        <v>1.9127695126399906</v>
      </c>
      <c r="N12" s="463"/>
    </row>
    <row r="13" spans="1:15" ht="13.5" customHeight="1">
      <c r="J13" s="2218"/>
      <c r="K13" s="1551" t="s">
        <v>186</v>
      </c>
      <c r="L13" s="1552">
        <v>3.7215187518026105</v>
      </c>
      <c r="M13" s="1552">
        <v>1.0697494468503901</v>
      </c>
    </row>
    <row r="14" spans="1:15" ht="13.5" customHeight="1">
      <c r="J14" s="655"/>
      <c r="L14" s="655"/>
      <c r="M14" s="655"/>
    </row>
    <row r="15" spans="1:15" ht="13.5" customHeight="1">
      <c r="J15" s="2219" t="s">
        <v>760</v>
      </c>
      <c r="K15" s="2217" t="s">
        <v>762</v>
      </c>
      <c r="L15" s="2031" t="s">
        <v>1</v>
      </c>
      <c r="M15" s="1479" t="s">
        <v>2</v>
      </c>
    </row>
    <row r="16" spans="1:15" ht="13.5" customHeight="1">
      <c r="J16" s="2220"/>
      <c r="K16" s="2218"/>
      <c r="L16" s="2032" t="s">
        <v>651</v>
      </c>
      <c r="M16" s="2033"/>
    </row>
    <row r="17" spans="10:13" ht="13.5" customHeight="1">
      <c r="J17" s="2220"/>
      <c r="K17" s="1553" t="s">
        <v>0</v>
      </c>
      <c r="L17" s="1548">
        <v>11.87238166551105</v>
      </c>
      <c r="M17" s="1108">
        <v>3.8844009471464314</v>
      </c>
    </row>
    <row r="18" spans="10:13" ht="13.5" customHeight="1">
      <c r="J18" s="2220"/>
      <c r="K18" s="1554" t="s">
        <v>180</v>
      </c>
      <c r="L18" s="1550">
        <v>0.67957404298985391</v>
      </c>
      <c r="M18" s="1112" t="s">
        <v>5</v>
      </c>
    </row>
    <row r="19" spans="10:13" ht="13.5" customHeight="1">
      <c r="J19" s="2220"/>
      <c r="K19" s="1554" t="s">
        <v>181</v>
      </c>
      <c r="L19" s="1550">
        <v>19.906475757531886</v>
      </c>
      <c r="M19" s="1112">
        <v>14.46338005385706</v>
      </c>
    </row>
    <row r="20" spans="10:13" ht="13.5" customHeight="1">
      <c r="J20" s="2220"/>
      <c r="K20" s="1554" t="s">
        <v>182</v>
      </c>
      <c r="L20" s="1550">
        <v>36.579983592021847</v>
      </c>
      <c r="M20" s="1112">
        <v>9.7160417401153154</v>
      </c>
    </row>
    <row r="21" spans="10:13" ht="13.5" customHeight="1">
      <c r="J21" s="2220"/>
      <c r="K21" s="1554" t="s">
        <v>183</v>
      </c>
      <c r="L21" s="1550">
        <v>19.792813229516362</v>
      </c>
      <c r="M21" s="1112">
        <v>4.4623145790863061</v>
      </c>
    </row>
    <row r="22" spans="10:13" ht="13.5" customHeight="1">
      <c r="J22" s="2220"/>
      <c r="K22" s="1554" t="s">
        <v>184</v>
      </c>
      <c r="L22" s="1550">
        <v>4.3600364191277361</v>
      </c>
      <c r="M22" s="1112">
        <v>2.8933130275364491</v>
      </c>
    </row>
    <row r="23" spans="10:13" ht="13.5" customHeight="1">
      <c r="J23" s="2220"/>
      <c r="K23" s="1554" t="s">
        <v>185</v>
      </c>
      <c r="L23" s="1550">
        <v>2.3408410934653956</v>
      </c>
      <c r="M23" s="1112">
        <v>1.3662639375999934</v>
      </c>
    </row>
    <row r="24" spans="10:13" ht="13.5" customHeight="1">
      <c r="J24" s="2221"/>
      <c r="K24" s="1555" t="s">
        <v>186</v>
      </c>
      <c r="L24" s="1552">
        <v>1.5949366079154046</v>
      </c>
      <c r="M24" s="1113" t="s">
        <v>5</v>
      </c>
    </row>
  </sheetData>
  <mergeCells count="4">
    <mergeCell ref="J15:J24"/>
    <mergeCell ref="K15:K16"/>
    <mergeCell ref="J4:J13"/>
    <mergeCell ref="K4:K5"/>
  </mergeCells>
  <hyperlinks>
    <hyperlink ref="J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4"/>
  <dimension ref="A1:K31"/>
  <sheetViews>
    <sheetView showGridLines="0" zoomScaleNormal="100" workbookViewId="0"/>
  </sheetViews>
  <sheetFormatPr defaultRowHeight="13.5" customHeight="1"/>
  <cols>
    <col min="1" max="1" width="9.375" customWidth="1"/>
    <col min="2" max="8" width="9" customWidth="1"/>
  </cols>
  <sheetData>
    <row r="1" spans="1:11" s="2097" customFormat="1" ht="13.5" customHeight="1">
      <c r="A1" s="2096" t="s">
        <v>1290</v>
      </c>
      <c r="B1" s="2096"/>
      <c r="H1" s="2098" t="s">
        <v>1289</v>
      </c>
    </row>
    <row r="2" spans="1:11" ht="13.5" customHeight="1">
      <c r="A2" s="141" t="s">
        <v>150</v>
      </c>
    </row>
    <row r="3" spans="1:11" ht="13.5" customHeight="1">
      <c r="A3" s="141"/>
    </row>
    <row r="4" spans="1:11" ht="13.5" customHeight="1">
      <c r="A4" s="2223" t="s">
        <v>13</v>
      </c>
      <c r="B4" s="2226" t="s">
        <v>151</v>
      </c>
      <c r="C4" s="2226"/>
      <c r="D4" s="2226"/>
      <c r="E4" s="2226"/>
      <c r="F4" s="2226"/>
      <c r="G4" s="2226"/>
      <c r="H4" s="2226"/>
    </row>
    <row r="5" spans="1:11" ht="14.25">
      <c r="A5" s="2224"/>
      <c r="B5" s="2227" t="s">
        <v>3</v>
      </c>
      <c r="C5" s="2227"/>
      <c r="D5" s="2227"/>
      <c r="E5" s="2227"/>
      <c r="F5" s="2227" t="s">
        <v>152</v>
      </c>
      <c r="G5" s="2227"/>
      <c r="H5" s="2227"/>
    </row>
    <row r="6" spans="1:11" ht="23.25" customHeight="1">
      <c r="A6" s="2225"/>
      <c r="B6" s="402" t="s">
        <v>0</v>
      </c>
      <c r="C6" s="401" t="s">
        <v>153</v>
      </c>
      <c r="D6" s="402" t="s">
        <v>1</v>
      </c>
      <c r="E6" s="402" t="s">
        <v>2</v>
      </c>
      <c r="F6" s="402" t="s">
        <v>0</v>
      </c>
      <c r="G6" s="402" t="s">
        <v>1</v>
      </c>
      <c r="H6" s="402" t="s">
        <v>2</v>
      </c>
    </row>
    <row r="7" spans="1:11" ht="13.5" customHeight="1">
      <c r="A7" s="725" t="s">
        <v>154</v>
      </c>
      <c r="B7" s="726">
        <v>137</v>
      </c>
      <c r="C7" s="726">
        <v>12</v>
      </c>
      <c r="D7" s="726">
        <v>83</v>
      </c>
      <c r="E7" s="726">
        <v>54</v>
      </c>
      <c r="F7" s="727">
        <v>2.52</v>
      </c>
      <c r="G7" s="727">
        <v>3.12</v>
      </c>
      <c r="H7" s="728">
        <v>1.94</v>
      </c>
    </row>
    <row r="8" spans="1:11" ht="13.5" customHeight="1">
      <c r="A8" s="729" t="s">
        <v>155</v>
      </c>
      <c r="B8" s="730">
        <v>15</v>
      </c>
      <c r="C8" s="730" t="s">
        <v>5</v>
      </c>
      <c r="D8" s="730">
        <v>6</v>
      </c>
      <c r="E8" s="730">
        <v>9</v>
      </c>
      <c r="F8" s="731">
        <v>5.08</v>
      </c>
      <c r="G8" s="731">
        <v>3.97</v>
      </c>
      <c r="H8" s="732">
        <v>6.24</v>
      </c>
      <c r="K8" s="1037"/>
    </row>
    <row r="9" spans="1:11" ht="13.5" customHeight="1">
      <c r="A9" s="729" t="s">
        <v>156</v>
      </c>
      <c r="B9" s="730">
        <v>15</v>
      </c>
      <c r="C9" s="730">
        <v>1</v>
      </c>
      <c r="D9" s="730">
        <v>9</v>
      </c>
      <c r="E9" s="730">
        <v>6</v>
      </c>
      <c r="F9" s="731">
        <v>5.14</v>
      </c>
      <c r="G9" s="731">
        <v>6.02</v>
      </c>
      <c r="H9" s="732">
        <v>4.2300000000000004</v>
      </c>
    </row>
    <row r="10" spans="1:11" ht="13.5" customHeight="1">
      <c r="A10" s="729" t="s">
        <v>157</v>
      </c>
      <c r="B10" s="730">
        <v>11</v>
      </c>
      <c r="C10" s="730" t="s">
        <v>5</v>
      </c>
      <c r="D10" s="730">
        <v>8</v>
      </c>
      <c r="E10" s="730">
        <v>3</v>
      </c>
      <c r="F10" s="731">
        <v>3.89</v>
      </c>
      <c r="G10" s="731">
        <v>5.53</v>
      </c>
      <c r="H10" s="732">
        <v>2.17</v>
      </c>
    </row>
    <row r="11" spans="1:11" ht="13.5" customHeight="1">
      <c r="A11" s="729" t="s">
        <v>26</v>
      </c>
      <c r="B11" s="730">
        <v>14</v>
      </c>
      <c r="C11" s="730" t="s">
        <v>5</v>
      </c>
      <c r="D11" s="730">
        <v>6</v>
      </c>
      <c r="E11" s="730">
        <v>8</v>
      </c>
      <c r="F11" s="731">
        <v>5.39</v>
      </c>
      <c r="G11" s="731">
        <v>4.5</v>
      </c>
      <c r="H11" s="732">
        <v>6.33</v>
      </c>
    </row>
    <row r="12" spans="1:11" ht="13.5" customHeight="1">
      <c r="A12" s="729" t="s">
        <v>158</v>
      </c>
      <c r="B12" s="730">
        <v>5</v>
      </c>
      <c r="C12" s="730" t="s">
        <v>5</v>
      </c>
      <c r="D12" s="730">
        <v>2</v>
      </c>
      <c r="E12" s="730">
        <v>3</v>
      </c>
      <c r="F12" s="731">
        <v>1.79</v>
      </c>
      <c r="G12" s="731">
        <v>1.4</v>
      </c>
      <c r="H12" s="732">
        <v>2.2000000000000002</v>
      </c>
    </row>
    <row r="13" spans="1:11" ht="13.5" customHeight="1">
      <c r="A13" s="729" t="s">
        <v>159</v>
      </c>
      <c r="B13" s="730">
        <v>9</v>
      </c>
      <c r="C13" s="730">
        <v>1</v>
      </c>
      <c r="D13" s="730">
        <v>4</v>
      </c>
      <c r="E13" s="730">
        <v>5</v>
      </c>
      <c r="F13" s="731">
        <v>2.65</v>
      </c>
      <c r="G13" s="731">
        <v>2.31</v>
      </c>
      <c r="H13" s="732">
        <v>3.01</v>
      </c>
    </row>
    <row r="14" spans="1:11" ht="13.5" customHeight="1">
      <c r="A14" s="729" t="s">
        <v>160</v>
      </c>
      <c r="B14" s="730">
        <v>6</v>
      </c>
      <c r="C14" s="730">
        <v>2</v>
      </c>
      <c r="D14" s="730">
        <v>5</v>
      </c>
      <c r="E14" s="730">
        <v>1</v>
      </c>
      <c r="F14" s="731">
        <v>1.51</v>
      </c>
      <c r="G14" s="731">
        <v>2.4500000000000002</v>
      </c>
      <c r="H14" s="732">
        <v>0.51</v>
      </c>
    </row>
    <row r="15" spans="1:11" ht="13.5" customHeight="1">
      <c r="A15" s="729" t="s">
        <v>161</v>
      </c>
      <c r="B15" s="730">
        <v>5</v>
      </c>
      <c r="C15" s="730">
        <v>2</v>
      </c>
      <c r="D15" s="730">
        <v>5</v>
      </c>
      <c r="E15" s="730" t="s">
        <v>5</v>
      </c>
      <c r="F15" s="731">
        <v>1.1599999999999999</v>
      </c>
      <c r="G15" s="731">
        <v>2.25</v>
      </c>
      <c r="H15" s="732" t="s">
        <v>5</v>
      </c>
    </row>
    <row r="16" spans="1:11" ht="13.5" customHeight="1">
      <c r="A16" s="729" t="s">
        <v>162</v>
      </c>
      <c r="B16" s="730">
        <v>6</v>
      </c>
      <c r="C16" s="730">
        <v>1</v>
      </c>
      <c r="D16" s="730">
        <v>6</v>
      </c>
      <c r="E16" s="730" t="s">
        <v>5</v>
      </c>
      <c r="F16" s="731">
        <v>1.33</v>
      </c>
      <c r="G16" s="731">
        <v>2.58</v>
      </c>
      <c r="H16" s="732" t="s">
        <v>5</v>
      </c>
    </row>
    <row r="17" spans="1:8" ht="13.5" customHeight="1">
      <c r="A17" s="729" t="s">
        <v>163</v>
      </c>
      <c r="B17" s="730">
        <v>6</v>
      </c>
      <c r="C17" s="730" t="s">
        <v>5</v>
      </c>
      <c r="D17" s="730">
        <v>4</v>
      </c>
      <c r="E17" s="730">
        <v>2</v>
      </c>
      <c r="F17" s="731">
        <v>1.42</v>
      </c>
      <c r="G17" s="731">
        <v>1.86</v>
      </c>
      <c r="H17" s="732">
        <v>0.97</v>
      </c>
    </row>
    <row r="18" spans="1:8" ht="13.5" customHeight="1">
      <c r="A18" s="729" t="s">
        <v>164</v>
      </c>
      <c r="B18" s="730">
        <v>8</v>
      </c>
      <c r="C18" s="730">
        <v>1</v>
      </c>
      <c r="D18" s="730">
        <v>5</v>
      </c>
      <c r="E18" s="730">
        <v>3</v>
      </c>
      <c r="F18" s="731">
        <v>2.2999999999999998</v>
      </c>
      <c r="G18" s="731">
        <v>2.86</v>
      </c>
      <c r="H18" s="732">
        <v>1.73</v>
      </c>
    </row>
    <row r="19" spans="1:8" ht="13.5" customHeight="1">
      <c r="A19" s="729" t="s">
        <v>165</v>
      </c>
      <c r="B19" s="730">
        <v>9</v>
      </c>
      <c r="C19" s="730">
        <v>2</v>
      </c>
      <c r="D19" s="730">
        <v>6</v>
      </c>
      <c r="E19" s="730">
        <v>3</v>
      </c>
      <c r="F19" s="731">
        <v>2.5299999999999998</v>
      </c>
      <c r="G19" s="731">
        <v>3.44</v>
      </c>
      <c r="H19" s="732">
        <v>1.65</v>
      </c>
    </row>
    <row r="20" spans="1:8" ht="13.5" customHeight="1">
      <c r="A20" s="729" t="s">
        <v>166</v>
      </c>
      <c r="B20" s="730">
        <v>10</v>
      </c>
      <c r="C20" s="730">
        <v>1</v>
      </c>
      <c r="D20" s="730">
        <v>7</v>
      </c>
      <c r="E20" s="730">
        <v>3</v>
      </c>
      <c r="F20" s="731">
        <v>2.84</v>
      </c>
      <c r="G20" s="731">
        <v>4.18</v>
      </c>
      <c r="H20" s="732">
        <v>1.62</v>
      </c>
    </row>
    <row r="21" spans="1:8" ht="13.5" customHeight="1">
      <c r="A21" s="729" t="s">
        <v>167</v>
      </c>
      <c r="B21" s="730">
        <v>6</v>
      </c>
      <c r="C21" s="730" t="s">
        <v>5</v>
      </c>
      <c r="D21" s="730">
        <v>4</v>
      </c>
      <c r="E21" s="730">
        <v>2</v>
      </c>
      <c r="F21" s="731">
        <v>1.78</v>
      </c>
      <c r="G21" s="731">
        <v>2.62</v>
      </c>
      <c r="H21" s="732">
        <v>1.08</v>
      </c>
    </row>
    <row r="22" spans="1:8" ht="13.5" customHeight="1">
      <c r="A22" s="729" t="s">
        <v>168</v>
      </c>
      <c r="B22" s="730">
        <v>4</v>
      </c>
      <c r="C22" s="730">
        <v>1</v>
      </c>
      <c r="D22" s="730">
        <v>4</v>
      </c>
      <c r="E22" s="730" t="s">
        <v>5</v>
      </c>
      <c r="F22" s="731">
        <v>1.56</v>
      </c>
      <c r="G22" s="731">
        <v>3.73</v>
      </c>
      <c r="H22" s="732" t="s">
        <v>5</v>
      </c>
    </row>
    <row r="23" spans="1:8" ht="13.5" customHeight="1">
      <c r="A23" s="729" t="s">
        <v>169</v>
      </c>
      <c r="B23" s="730">
        <v>5</v>
      </c>
      <c r="C23" s="730" t="s">
        <v>5</v>
      </c>
      <c r="D23" s="730">
        <v>2</v>
      </c>
      <c r="E23" s="730">
        <v>3</v>
      </c>
      <c r="F23" s="731">
        <v>3.13</v>
      </c>
      <c r="G23" s="731">
        <v>3.36</v>
      </c>
      <c r="H23" s="732">
        <v>2.99</v>
      </c>
    </row>
    <row r="24" spans="1:8" ht="13.5" customHeight="1">
      <c r="A24" s="729" t="s">
        <v>170</v>
      </c>
      <c r="B24" s="730">
        <v>1</v>
      </c>
      <c r="C24" s="730" t="s">
        <v>5</v>
      </c>
      <c r="D24" s="730" t="s">
        <v>5</v>
      </c>
      <c r="E24" s="730">
        <v>1</v>
      </c>
      <c r="F24" s="731">
        <v>0.96</v>
      </c>
      <c r="G24" s="731" t="s">
        <v>5</v>
      </c>
      <c r="H24" s="732">
        <v>1.43</v>
      </c>
    </row>
    <row r="25" spans="1:8" ht="13.5" customHeight="1">
      <c r="A25" s="733" t="s">
        <v>136</v>
      </c>
      <c r="B25" s="734">
        <v>2</v>
      </c>
      <c r="C25" s="734" t="s">
        <v>5</v>
      </c>
      <c r="D25" s="734" t="s">
        <v>5</v>
      </c>
      <c r="E25" s="734">
        <v>2</v>
      </c>
      <c r="F25" s="735">
        <v>2.5099999999999998</v>
      </c>
      <c r="G25" s="735" t="s">
        <v>5</v>
      </c>
      <c r="H25" s="736">
        <v>3.51</v>
      </c>
    </row>
    <row r="26" spans="1:8" ht="13.5" customHeight="1">
      <c r="A26" s="142"/>
      <c r="B26" s="142"/>
      <c r="C26" s="142"/>
      <c r="D26" s="142"/>
      <c r="E26" s="142"/>
      <c r="F26" s="142"/>
      <c r="G26" s="142"/>
      <c r="H26" s="142"/>
    </row>
    <row r="27" spans="1:8" ht="13.5" customHeight="1">
      <c r="A27" s="737" t="s">
        <v>613</v>
      </c>
      <c r="B27" s="738">
        <v>158</v>
      </c>
      <c r="C27" s="738">
        <v>20</v>
      </c>
      <c r="D27" s="738">
        <v>93</v>
      </c>
      <c r="E27" s="738">
        <v>65</v>
      </c>
      <c r="F27" s="739">
        <v>2.89</v>
      </c>
      <c r="G27" s="739">
        <v>3.49</v>
      </c>
      <c r="H27" s="739">
        <v>2.33</v>
      </c>
    </row>
    <row r="28" spans="1:8" ht="13.5" customHeight="1">
      <c r="A28" s="1031" t="s">
        <v>501</v>
      </c>
      <c r="B28" s="1032">
        <v>214</v>
      </c>
      <c r="C28" s="1032">
        <v>30</v>
      </c>
      <c r="D28" s="1032">
        <v>131</v>
      </c>
      <c r="E28" s="1032">
        <v>83</v>
      </c>
      <c r="F28" s="1033">
        <v>3.93</v>
      </c>
      <c r="G28" s="1033">
        <v>4.9000000000000004</v>
      </c>
      <c r="H28" s="1033">
        <v>3</v>
      </c>
    </row>
    <row r="29" spans="1:8" ht="13.5" customHeight="1">
      <c r="A29" s="1031" t="s">
        <v>106</v>
      </c>
      <c r="B29" s="1032">
        <v>281</v>
      </c>
      <c r="C29" s="1032">
        <v>21</v>
      </c>
      <c r="D29" s="1032">
        <v>164</v>
      </c>
      <c r="E29" s="1032">
        <v>117</v>
      </c>
      <c r="F29" s="1033">
        <v>5.1624803421567043</v>
      </c>
      <c r="G29" s="1033">
        <v>6.1735040733833886</v>
      </c>
      <c r="H29" s="1033">
        <v>4.1986559994487918</v>
      </c>
    </row>
    <row r="30" spans="1:8" ht="13.5" customHeight="1">
      <c r="A30" s="1034" t="s">
        <v>6</v>
      </c>
      <c r="B30" s="1035">
        <v>249</v>
      </c>
      <c r="C30" s="1035">
        <v>38</v>
      </c>
      <c r="D30" s="1035">
        <v>147</v>
      </c>
      <c r="E30" s="1035">
        <v>102</v>
      </c>
      <c r="F30" s="1036">
        <v>4.58</v>
      </c>
      <c r="G30" s="1036">
        <v>5.54</v>
      </c>
      <c r="H30" s="1036">
        <v>3.66</v>
      </c>
    </row>
    <row r="31" spans="1:8" ht="13.5" customHeight="1">
      <c r="A31" s="919" t="s">
        <v>600</v>
      </c>
    </row>
  </sheetData>
  <mergeCells count="4">
    <mergeCell ref="A4:A6"/>
    <mergeCell ref="B4:H4"/>
    <mergeCell ref="B5:E5"/>
    <mergeCell ref="F5:H5"/>
  </mergeCells>
  <hyperlinks>
    <hyperlink ref="H1" location="Obsah!A1" display="Naspäť na obsah"/>
  </hyperlinks>
  <pageMargins left="0.7" right="0.7" top="0.75" bottom="0.75" header="0.3" footer="0.3"/>
  <pageSetup paperSize="9" orientation="portrait" horizontalDpi="1200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5"/>
  <dimension ref="A1:S34"/>
  <sheetViews>
    <sheetView showGridLines="0" zoomScaleNormal="100" workbookViewId="0"/>
  </sheetViews>
  <sheetFormatPr defaultColWidth="9" defaultRowHeight="13.5" customHeight="1"/>
  <cols>
    <col min="1" max="1" width="17" style="142" customWidth="1"/>
    <col min="2" max="8" width="8.25" style="142" customWidth="1"/>
    <col min="9" max="9" width="9" style="142"/>
    <col min="10" max="10" width="9.25" style="144" customWidth="1"/>
    <col min="11" max="11" width="9" style="144"/>
    <col min="12" max="15" width="9" style="142"/>
    <col min="16" max="16" width="4.5" style="142" customWidth="1"/>
    <col min="17" max="17" width="5" style="142" customWidth="1"/>
    <col min="18" max="18" width="4.875" style="142" customWidth="1"/>
    <col min="19" max="19" width="4.625" style="142" customWidth="1"/>
    <col min="20" max="16384" width="9" style="142"/>
  </cols>
  <sheetData>
    <row r="1" spans="1:15" s="2097" customFormat="1" ht="13.5" customHeight="1">
      <c r="A1" s="2096" t="s">
        <v>1290</v>
      </c>
      <c r="B1" s="2096"/>
      <c r="H1" s="2098" t="s">
        <v>1289</v>
      </c>
    </row>
    <row r="2" spans="1:15" s="144" customFormat="1" ht="13.5" customHeight="1">
      <c r="A2" s="143" t="s">
        <v>598</v>
      </c>
      <c r="B2" s="142"/>
      <c r="C2" s="142"/>
      <c r="D2" s="142"/>
      <c r="E2" s="142"/>
      <c r="F2" s="142"/>
      <c r="G2" s="142"/>
      <c r="H2" s="142"/>
      <c r="I2" s="142"/>
    </row>
    <row r="3" spans="1:15" s="144" customFormat="1" ht="13.5" customHeight="1">
      <c r="A3" s="143"/>
      <c r="B3" s="142"/>
      <c r="C3" s="142"/>
      <c r="D3" s="142"/>
      <c r="E3" s="142"/>
      <c r="F3" s="142"/>
      <c r="G3" s="142"/>
      <c r="H3" s="142"/>
      <c r="I3" s="142"/>
    </row>
    <row r="4" spans="1:15" ht="13.5" customHeight="1">
      <c r="A4" s="2228" t="s">
        <v>536</v>
      </c>
      <c r="B4" s="2226" t="s">
        <v>151</v>
      </c>
      <c r="C4" s="2226"/>
      <c r="D4" s="2226"/>
      <c r="E4" s="2226"/>
      <c r="F4" s="2226"/>
      <c r="G4" s="2226"/>
      <c r="H4" s="2226"/>
      <c r="L4" s="144"/>
      <c r="M4" s="144"/>
      <c r="N4" s="144"/>
      <c r="O4" s="144"/>
    </row>
    <row r="5" spans="1:15" s="144" customFormat="1" ht="13.5" customHeight="1">
      <c r="A5" s="2228"/>
      <c r="B5" s="2228" t="s">
        <v>3</v>
      </c>
      <c r="C5" s="2227"/>
      <c r="D5" s="2227"/>
      <c r="E5" s="2227"/>
      <c r="F5" s="2229" t="s">
        <v>152</v>
      </c>
      <c r="G5" s="2227"/>
      <c r="H5" s="2227"/>
      <c r="I5" s="142"/>
    </row>
    <row r="6" spans="1:15" s="144" customFormat="1" ht="24">
      <c r="A6" s="2228"/>
      <c r="B6" s="402" t="s">
        <v>0</v>
      </c>
      <c r="C6" s="401" t="s">
        <v>153</v>
      </c>
      <c r="D6" s="402" t="s">
        <v>1</v>
      </c>
      <c r="E6" s="402" t="s">
        <v>2</v>
      </c>
      <c r="F6" s="402" t="s">
        <v>0</v>
      </c>
      <c r="G6" s="402" t="s">
        <v>1</v>
      </c>
      <c r="H6" s="402" t="s">
        <v>2</v>
      </c>
      <c r="I6" s="142"/>
    </row>
    <row r="7" spans="1:15" s="144" customFormat="1" ht="13.5" customHeight="1">
      <c r="A7" s="870" t="s">
        <v>11</v>
      </c>
      <c r="B7" s="871">
        <v>137</v>
      </c>
      <c r="C7" s="871">
        <v>12</v>
      </c>
      <c r="D7" s="726">
        <v>83</v>
      </c>
      <c r="E7" s="726">
        <v>54</v>
      </c>
      <c r="F7" s="872">
        <v>2.52</v>
      </c>
      <c r="G7" s="872">
        <v>3.12</v>
      </c>
      <c r="H7" s="873">
        <v>1.94</v>
      </c>
      <c r="I7" s="142"/>
      <c r="J7" s="1038"/>
      <c r="L7" s="146"/>
      <c r="M7" s="146"/>
      <c r="N7" s="146"/>
    </row>
    <row r="8" spans="1:15" s="144" customFormat="1" ht="13.5" customHeight="1">
      <c r="A8" s="874" t="s">
        <v>16</v>
      </c>
      <c r="B8" s="875">
        <v>11</v>
      </c>
      <c r="C8" s="730">
        <v>2</v>
      </c>
      <c r="D8" s="730">
        <v>7</v>
      </c>
      <c r="E8" s="730">
        <v>4</v>
      </c>
      <c r="F8" s="876">
        <v>1.52</v>
      </c>
      <c r="G8" s="876">
        <v>2.02</v>
      </c>
      <c r="H8" s="877">
        <v>1.07</v>
      </c>
      <c r="I8" s="142"/>
      <c r="J8" s="145"/>
      <c r="L8" s="146"/>
      <c r="M8" s="146"/>
      <c r="N8" s="146"/>
    </row>
    <row r="9" spans="1:15" s="144" customFormat="1" ht="13.5" customHeight="1">
      <c r="A9" s="874" t="s">
        <v>17</v>
      </c>
      <c r="B9" s="875">
        <v>9</v>
      </c>
      <c r="C9" s="730" t="s">
        <v>5</v>
      </c>
      <c r="D9" s="730">
        <v>6</v>
      </c>
      <c r="E9" s="730">
        <v>3</v>
      </c>
      <c r="F9" s="876">
        <v>1.59</v>
      </c>
      <c r="G9" s="876">
        <v>2.16</v>
      </c>
      <c r="H9" s="877">
        <v>1.04</v>
      </c>
      <c r="I9" s="142"/>
      <c r="J9" s="145"/>
      <c r="L9" s="146"/>
      <c r="M9" s="146"/>
      <c r="N9" s="146"/>
    </row>
    <row r="10" spans="1:15" s="144" customFormat="1" ht="13.5" customHeight="1">
      <c r="A10" s="874" t="s">
        <v>18</v>
      </c>
      <c r="B10" s="875">
        <v>4</v>
      </c>
      <c r="C10" s="730" t="s">
        <v>5</v>
      </c>
      <c r="D10" s="730">
        <v>4</v>
      </c>
      <c r="E10" s="730" t="s">
        <v>5</v>
      </c>
      <c r="F10" s="876">
        <v>0.69</v>
      </c>
      <c r="G10" s="876">
        <v>1.41</v>
      </c>
      <c r="H10" s="877" t="s">
        <v>5</v>
      </c>
      <c r="I10" s="142"/>
      <c r="J10" s="145"/>
      <c r="L10" s="146"/>
      <c r="M10" s="146"/>
      <c r="N10" s="146"/>
    </row>
    <row r="11" spans="1:15" s="144" customFormat="1" ht="13.5" customHeight="1">
      <c r="A11" s="874" t="s">
        <v>19</v>
      </c>
      <c r="B11" s="875">
        <v>8</v>
      </c>
      <c r="C11" s="730">
        <v>1</v>
      </c>
      <c r="D11" s="730">
        <v>3</v>
      </c>
      <c r="E11" s="730">
        <v>5</v>
      </c>
      <c r="F11" s="876">
        <v>1.18</v>
      </c>
      <c r="G11" s="876">
        <v>0.91</v>
      </c>
      <c r="H11" s="877">
        <v>1.44</v>
      </c>
      <c r="I11" s="142"/>
      <c r="J11" s="145"/>
      <c r="L11" s="146"/>
      <c r="M11" s="146"/>
      <c r="N11" s="146"/>
    </row>
    <row r="12" spans="1:15" s="144" customFormat="1" ht="13.5" customHeight="1">
      <c r="A12" s="874" t="s">
        <v>20</v>
      </c>
      <c r="B12" s="875">
        <v>5</v>
      </c>
      <c r="C12" s="730" t="s">
        <v>5</v>
      </c>
      <c r="D12" s="730">
        <v>2</v>
      </c>
      <c r="E12" s="730">
        <v>3</v>
      </c>
      <c r="F12" s="876">
        <v>0.72</v>
      </c>
      <c r="G12" s="876">
        <v>0.59</v>
      </c>
      <c r="H12" s="877">
        <v>0.86</v>
      </c>
      <c r="I12" s="142"/>
      <c r="J12" s="145"/>
      <c r="L12" s="146"/>
      <c r="M12" s="146"/>
      <c r="N12" s="146"/>
    </row>
    <row r="13" spans="1:15" s="144" customFormat="1" ht="13.5" customHeight="1">
      <c r="A13" s="874" t="s">
        <v>21</v>
      </c>
      <c r="B13" s="875">
        <v>5</v>
      </c>
      <c r="C13" s="730" t="s">
        <v>5</v>
      </c>
      <c r="D13" s="730">
        <v>5</v>
      </c>
      <c r="E13" s="730" t="s">
        <v>5</v>
      </c>
      <c r="F13" s="876">
        <v>0.8</v>
      </c>
      <c r="G13" s="876">
        <v>1.65</v>
      </c>
      <c r="H13" s="877" t="s">
        <v>5</v>
      </c>
      <c r="I13" s="142"/>
      <c r="J13" s="145"/>
      <c r="L13" s="146"/>
      <c r="M13" s="146"/>
      <c r="N13" s="146"/>
    </row>
    <row r="14" spans="1:15" s="144" customFormat="1" ht="13.5" customHeight="1">
      <c r="A14" s="874" t="s">
        <v>22</v>
      </c>
      <c r="B14" s="875">
        <v>59</v>
      </c>
      <c r="C14" s="730">
        <v>5</v>
      </c>
      <c r="D14" s="730">
        <v>35</v>
      </c>
      <c r="E14" s="730">
        <v>24</v>
      </c>
      <c r="F14" s="876">
        <v>7.3</v>
      </c>
      <c r="G14" s="876">
        <v>8.75</v>
      </c>
      <c r="H14" s="877">
        <v>5.88</v>
      </c>
      <c r="I14" s="142"/>
      <c r="J14" s="145"/>
      <c r="L14" s="146"/>
      <c r="M14" s="146"/>
      <c r="N14" s="146"/>
    </row>
    <row r="15" spans="1:15" s="144" customFormat="1" ht="13.5" customHeight="1">
      <c r="A15" s="878" t="s">
        <v>23</v>
      </c>
      <c r="B15" s="879">
        <v>36</v>
      </c>
      <c r="C15" s="880">
        <v>4</v>
      </c>
      <c r="D15" s="880">
        <v>21</v>
      </c>
      <c r="E15" s="880">
        <v>15</v>
      </c>
      <c r="F15" s="881">
        <v>4.6100000000000003</v>
      </c>
      <c r="G15" s="881">
        <v>5.5</v>
      </c>
      <c r="H15" s="882">
        <v>3.75</v>
      </c>
      <c r="I15" s="142"/>
      <c r="J15" s="145"/>
      <c r="L15" s="146"/>
      <c r="M15" s="146"/>
      <c r="N15" s="146"/>
      <c r="O15" s="142"/>
    </row>
    <row r="16" spans="1:15" ht="13.5" customHeight="1">
      <c r="A16" s="919" t="s">
        <v>600</v>
      </c>
      <c r="M16" s="144"/>
      <c r="N16" s="144"/>
      <c r="O16" s="144"/>
    </row>
    <row r="17" spans="1:19" s="144" customFormat="1" ht="13.5" customHeight="1">
      <c r="B17" s="142"/>
      <c r="C17" s="142"/>
      <c r="D17" s="142"/>
      <c r="E17" s="142"/>
      <c r="F17" s="142"/>
      <c r="G17" s="142"/>
      <c r="H17" s="142"/>
      <c r="I17" s="142"/>
      <c r="M17" s="142"/>
      <c r="N17" s="142"/>
      <c r="O17" s="142"/>
    </row>
    <row r="27" spans="1:19" ht="13.5" customHeight="1">
      <c r="A27" s="147"/>
    </row>
    <row r="28" spans="1:19" s="144" customFormat="1" ht="13.5" customHeight="1">
      <c r="A28" s="142"/>
      <c r="B28" s="142"/>
      <c r="C28" s="142"/>
      <c r="D28" s="142"/>
      <c r="E28" s="142"/>
      <c r="F28" s="142"/>
      <c r="G28" s="142"/>
      <c r="H28" s="142"/>
      <c r="I28" s="142"/>
      <c r="L28" s="142"/>
      <c r="M28" s="142"/>
      <c r="N28" s="142"/>
      <c r="O28" s="142"/>
      <c r="P28" s="142"/>
      <c r="Q28" s="142"/>
      <c r="R28" s="142"/>
      <c r="S28" s="142"/>
    </row>
    <row r="29" spans="1:19" s="144" customFormat="1" ht="13.5" customHeight="1">
      <c r="A29" s="142"/>
      <c r="B29" s="142"/>
      <c r="C29" s="142"/>
      <c r="D29" s="142"/>
      <c r="E29" s="142"/>
      <c r="F29" s="142"/>
      <c r="G29" s="142"/>
      <c r="H29" s="142"/>
      <c r="I29" s="142"/>
      <c r="L29" s="142"/>
      <c r="M29" s="142"/>
      <c r="N29" s="142"/>
      <c r="O29" s="142"/>
      <c r="P29" s="142"/>
      <c r="Q29" s="142"/>
      <c r="R29" s="142"/>
      <c r="S29" s="142"/>
    </row>
    <row r="34" spans="1:19" s="144" customFormat="1" ht="13.5" customHeight="1">
      <c r="A34" s="148"/>
      <c r="B34" s="142"/>
      <c r="C34" s="142"/>
      <c r="D34" s="142"/>
      <c r="E34" s="142"/>
      <c r="F34" s="142"/>
      <c r="G34" s="142"/>
      <c r="H34" s="142"/>
      <c r="I34" s="142"/>
      <c r="L34" s="142"/>
      <c r="M34" s="142"/>
      <c r="N34" s="142"/>
      <c r="O34" s="142"/>
      <c r="P34" s="142"/>
      <c r="Q34" s="142"/>
      <c r="R34" s="142"/>
      <c r="S34" s="142"/>
    </row>
  </sheetData>
  <mergeCells count="4">
    <mergeCell ref="A4:A6"/>
    <mergeCell ref="B4:H4"/>
    <mergeCell ref="B5:E5"/>
    <mergeCell ref="F5:H5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6"/>
  <dimension ref="A1:AC49"/>
  <sheetViews>
    <sheetView showGridLines="0" zoomScaleNormal="100" workbookViewId="0">
      <selection activeCell="J1" sqref="J1"/>
    </sheetView>
  </sheetViews>
  <sheetFormatPr defaultColWidth="8.625" defaultRowHeight="13.5" customHeight="1"/>
  <cols>
    <col min="1" max="9" width="8.625" style="150"/>
    <col min="10" max="10" width="15.375" style="150" customWidth="1"/>
    <col min="11" max="17" width="7.5" style="150" customWidth="1"/>
    <col min="18" max="19" width="6.875" style="150" customWidth="1"/>
    <col min="20" max="20" width="8" style="150" customWidth="1"/>
    <col min="21" max="22" width="10.375" style="150" customWidth="1"/>
    <col min="23" max="16384" width="8.625" style="150"/>
  </cols>
  <sheetData>
    <row r="1" spans="1:26" s="2097" customFormat="1" ht="13.5" customHeight="1">
      <c r="A1" s="2096" t="s">
        <v>1290</v>
      </c>
      <c r="B1" s="2096"/>
      <c r="J1" s="2139" t="s">
        <v>1289</v>
      </c>
    </row>
    <row r="2" spans="1:26" ht="13.5" customHeight="1">
      <c r="A2" s="149"/>
      <c r="J2" s="151"/>
      <c r="K2" s="152"/>
      <c r="L2" s="152"/>
      <c r="M2" s="152"/>
      <c r="N2" s="152"/>
    </row>
    <row r="5" spans="1:26" ht="13.5" customHeight="1">
      <c r="J5" s="150" t="s">
        <v>564</v>
      </c>
    </row>
    <row r="6" spans="1:26" ht="13.5" customHeight="1">
      <c r="J6" s="2231" t="s">
        <v>12</v>
      </c>
      <c r="K6" s="2231" t="s">
        <v>563</v>
      </c>
      <c r="L6" s="2231"/>
      <c r="M6" s="2231"/>
      <c r="N6" s="2232" t="s">
        <v>152</v>
      </c>
      <c r="O6" s="2233"/>
      <c r="P6" s="2234"/>
    </row>
    <row r="7" spans="1:26" ht="13.5" customHeight="1">
      <c r="J7" s="2231"/>
      <c r="K7" s="720" t="s">
        <v>0</v>
      </c>
      <c r="L7" s="720" t="s">
        <v>1</v>
      </c>
      <c r="M7" s="720" t="s">
        <v>2</v>
      </c>
      <c r="N7" s="720" t="s">
        <v>0</v>
      </c>
      <c r="O7" s="721" t="s">
        <v>1</v>
      </c>
      <c r="P7" s="721" t="s">
        <v>2</v>
      </c>
      <c r="Z7" s="153"/>
    </row>
    <row r="8" spans="1:26" ht="13.5" customHeight="1">
      <c r="J8" s="1039">
        <v>2012</v>
      </c>
      <c r="K8" s="722">
        <v>345</v>
      </c>
      <c r="L8" s="723">
        <v>231</v>
      </c>
      <c r="M8" s="723">
        <v>114</v>
      </c>
      <c r="N8" s="724">
        <v>6.4</v>
      </c>
      <c r="O8" s="724">
        <v>8.6999999999999993</v>
      </c>
      <c r="P8" s="724">
        <v>4.0999999999999996</v>
      </c>
    </row>
    <row r="9" spans="1:26" ht="13.5" customHeight="1">
      <c r="J9" s="1040">
        <v>2013</v>
      </c>
      <c r="K9" s="1041">
        <v>401</v>
      </c>
      <c r="L9" s="1041">
        <v>256</v>
      </c>
      <c r="M9" s="1041">
        <v>145</v>
      </c>
      <c r="N9" s="1042">
        <v>7.41</v>
      </c>
      <c r="O9" s="1042">
        <v>9.7060893767799641</v>
      </c>
      <c r="P9" s="1042">
        <v>5.2235819145904729</v>
      </c>
    </row>
    <row r="10" spans="1:26" ht="13.5" customHeight="1">
      <c r="J10" s="1040">
        <v>2014</v>
      </c>
      <c r="K10" s="1041">
        <v>336</v>
      </c>
      <c r="L10" s="1041">
        <v>197</v>
      </c>
      <c r="M10" s="1041">
        <v>139</v>
      </c>
      <c r="N10" s="1042">
        <v>6.2</v>
      </c>
      <c r="O10" s="1042">
        <v>7.46</v>
      </c>
      <c r="P10" s="1042">
        <v>5.01</v>
      </c>
    </row>
    <row r="11" spans="1:26" ht="13.5" customHeight="1">
      <c r="J11" s="1040">
        <v>2015</v>
      </c>
      <c r="K11" s="1041">
        <v>317</v>
      </c>
      <c r="L11" s="1041">
        <v>180</v>
      </c>
      <c r="M11" s="1041">
        <v>137</v>
      </c>
      <c r="N11" s="1042">
        <v>5.85</v>
      </c>
      <c r="O11" s="1042">
        <v>6.81</v>
      </c>
      <c r="P11" s="1042">
        <v>4.93</v>
      </c>
    </row>
    <row r="12" spans="1:26" ht="13.5" customHeight="1">
      <c r="J12" s="1043">
        <v>2016</v>
      </c>
      <c r="K12" s="1041">
        <v>296</v>
      </c>
      <c r="L12" s="1041">
        <v>178</v>
      </c>
      <c r="M12" s="1041">
        <v>118</v>
      </c>
      <c r="N12" s="1044">
        <v>5.45</v>
      </c>
      <c r="O12" s="1044">
        <v>6.73</v>
      </c>
      <c r="P12" s="1044">
        <v>4.24</v>
      </c>
    </row>
    <row r="13" spans="1:26" ht="13.5" customHeight="1">
      <c r="J13" s="1040">
        <v>2017</v>
      </c>
      <c r="K13" s="1041">
        <v>249</v>
      </c>
      <c r="L13" s="1041">
        <v>147</v>
      </c>
      <c r="M13" s="1041">
        <v>102</v>
      </c>
      <c r="N13" s="1044">
        <v>4.58</v>
      </c>
      <c r="O13" s="1044">
        <v>5.54</v>
      </c>
      <c r="P13" s="1044">
        <v>3.66</v>
      </c>
    </row>
    <row r="14" spans="1:26" ht="13.5" customHeight="1">
      <c r="J14" s="1040">
        <v>2018</v>
      </c>
      <c r="K14" s="1041">
        <v>281</v>
      </c>
      <c r="L14" s="1041">
        <v>164</v>
      </c>
      <c r="M14" s="1041">
        <v>117</v>
      </c>
      <c r="N14" s="1044">
        <v>5.18</v>
      </c>
      <c r="O14" s="1044">
        <v>6.2</v>
      </c>
      <c r="P14" s="1044">
        <v>4.2</v>
      </c>
    </row>
    <row r="15" spans="1:26" ht="13.5" customHeight="1">
      <c r="J15" s="1040">
        <v>2019</v>
      </c>
      <c r="K15" s="1041">
        <v>214</v>
      </c>
      <c r="L15" s="1041">
        <v>131</v>
      </c>
      <c r="M15" s="1041">
        <v>83</v>
      </c>
      <c r="N15" s="1044">
        <v>3.93</v>
      </c>
      <c r="O15" s="1044">
        <v>4.9000000000000004</v>
      </c>
      <c r="P15" s="1044">
        <v>3</v>
      </c>
    </row>
    <row r="16" spans="1:26" ht="13.5" customHeight="1">
      <c r="J16" s="1043">
        <v>2020</v>
      </c>
      <c r="K16" s="1041">
        <v>158</v>
      </c>
      <c r="L16" s="1041">
        <v>93</v>
      </c>
      <c r="M16" s="1041">
        <v>65</v>
      </c>
      <c r="N16" s="1044">
        <v>2.89</v>
      </c>
      <c r="O16" s="1044">
        <v>3.49</v>
      </c>
      <c r="P16" s="1044">
        <v>2.33</v>
      </c>
    </row>
    <row r="17" spans="1:29" ht="13.5" customHeight="1">
      <c r="J17" s="1045">
        <v>2021</v>
      </c>
      <c r="K17" s="1046">
        <v>137</v>
      </c>
      <c r="L17" s="1046">
        <v>83</v>
      </c>
      <c r="M17" s="1046">
        <v>54</v>
      </c>
      <c r="N17" s="1047">
        <v>2.52</v>
      </c>
      <c r="O17" s="1047">
        <v>3.12</v>
      </c>
      <c r="P17" s="1047">
        <v>1.94</v>
      </c>
    </row>
    <row r="22" spans="1:29" ht="13.5" customHeight="1">
      <c r="Z22" s="155"/>
      <c r="AA22" s="156"/>
      <c r="AB22" s="156"/>
      <c r="AC22" s="154"/>
    </row>
    <row r="24" spans="1:29" ht="13.5" customHeight="1">
      <c r="C24" s="153"/>
      <c r="J24" s="154"/>
      <c r="K24" s="154"/>
      <c r="L24" s="154"/>
      <c r="M24" s="154"/>
      <c r="N24" s="154"/>
      <c r="O24" s="154"/>
      <c r="P24" s="154"/>
      <c r="Q24" s="154"/>
    </row>
    <row r="25" spans="1:29" ht="13.5" customHeight="1">
      <c r="A25" s="149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</row>
    <row r="26" spans="1:29" ht="13.5" customHeight="1">
      <c r="J26" s="2230"/>
      <c r="K26" s="1995"/>
      <c r="L26" s="1995"/>
      <c r="M26" s="1995"/>
      <c r="N26" s="1995"/>
      <c r="O26" s="1995"/>
      <c r="P26" s="1995"/>
      <c r="Q26" s="1995"/>
      <c r="R26" s="154"/>
      <c r="S26" s="154"/>
      <c r="T26" s="154"/>
      <c r="U26" s="154"/>
    </row>
    <row r="27" spans="1:29" ht="13.5" customHeight="1">
      <c r="J27" s="2230"/>
      <c r="K27" s="1558"/>
      <c r="L27" s="155"/>
      <c r="M27" s="1558"/>
      <c r="N27" s="155"/>
      <c r="O27" s="1558"/>
      <c r="P27" s="1558"/>
      <c r="Q27" s="1558"/>
      <c r="R27" s="1995"/>
      <c r="S27" s="1995"/>
      <c r="T27" s="1995"/>
      <c r="U27" s="154"/>
    </row>
    <row r="28" spans="1:29" ht="13.5" customHeight="1">
      <c r="J28" s="154"/>
      <c r="K28" s="1559"/>
      <c r="L28" s="1560"/>
      <c r="M28" s="1560"/>
      <c r="N28" s="1560"/>
      <c r="O28" s="1560"/>
      <c r="P28" s="1560"/>
      <c r="Q28" s="1560"/>
      <c r="R28" s="1558"/>
      <c r="S28" s="1558"/>
      <c r="T28" s="1558"/>
      <c r="U28" s="154"/>
    </row>
    <row r="29" spans="1:29" ht="13.5" customHeight="1">
      <c r="J29" s="69"/>
      <c r="K29" s="1561"/>
      <c r="L29" s="1561"/>
      <c r="M29" s="1561"/>
      <c r="N29" s="1562"/>
      <c r="O29" s="1563"/>
      <c r="P29" s="1561"/>
      <c r="Q29" s="1560"/>
      <c r="R29" s="1560"/>
      <c r="S29" s="1560"/>
      <c r="T29" s="1560"/>
      <c r="U29" s="154"/>
    </row>
    <row r="30" spans="1:29" ht="13.5" customHeight="1">
      <c r="J30" s="1564"/>
      <c r="K30" s="1561"/>
      <c r="L30" s="1561"/>
      <c r="M30" s="1561"/>
      <c r="N30" s="1562"/>
      <c r="O30" s="1563"/>
      <c r="P30" s="1561"/>
      <c r="Q30" s="1560"/>
      <c r="R30" s="1560"/>
      <c r="S30" s="1560"/>
      <c r="T30" s="154"/>
      <c r="U30" s="154"/>
    </row>
    <row r="31" spans="1:29" ht="13.5" customHeight="1">
      <c r="J31" s="69"/>
      <c r="K31" s="1561"/>
      <c r="L31" s="1561"/>
      <c r="M31" s="1561"/>
      <c r="N31" s="1562"/>
      <c r="O31" s="1563"/>
      <c r="P31" s="1561"/>
      <c r="Q31" s="1560"/>
      <c r="R31" s="1560"/>
      <c r="S31" s="1560"/>
      <c r="T31" s="154"/>
      <c r="U31" s="154"/>
    </row>
    <row r="32" spans="1:29" ht="13.5" customHeight="1">
      <c r="J32" s="1564"/>
      <c r="K32" s="1561"/>
      <c r="L32" s="1561"/>
      <c r="M32" s="1561"/>
      <c r="N32" s="1562"/>
      <c r="O32" s="1563"/>
      <c r="P32" s="1561"/>
      <c r="Q32" s="1560"/>
      <c r="R32" s="1560"/>
      <c r="S32" s="1560"/>
      <c r="T32" s="154"/>
      <c r="U32" s="154"/>
    </row>
    <row r="33" spans="10:21" ht="13.5" customHeight="1">
      <c r="J33" s="69"/>
      <c r="K33" s="1561"/>
      <c r="L33" s="1561"/>
      <c r="M33" s="1561"/>
      <c r="N33" s="1562"/>
      <c r="O33" s="1563"/>
      <c r="P33" s="1561"/>
      <c r="Q33" s="1560"/>
      <c r="R33" s="1560"/>
      <c r="S33" s="1560"/>
      <c r="T33" s="154"/>
      <c r="U33" s="154"/>
    </row>
    <row r="34" spans="10:21" ht="13.5" customHeight="1">
      <c r="J34" s="1564"/>
      <c r="K34" s="1561"/>
      <c r="L34" s="1561"/>
      <c r="M34" s="1561"/>
      <c r="N34" s="1562"/>
      <c r="O34" s="1563"/>
      <c r="P34" s="1561"/>
      <c r="Q34" s="1560"/>
      <c r="R34" s="1560"/>
      <c r="S34" s="1560"/>
      <c r="T34" s="154"/>
      <c r="U34" s="154"/>
    </row>
    <row r="35" spans="10:21" ht="13.5" customHeight="1">
      <c r="J35" s="69"/>
      <c r="K35" s="1561"/>
      <c r="L35" s="1561"/>
      <c r="M35" s="1561"/>
      <c r="N35" s="1562"/>
      <c r="O35" s="1563"/>
      <c r="P35" s="1561"/>
      <c r="Q35" s="1560"/>
      <c r="R35" s="1560"/>
      <c r="S35" s="1560"/>
      <c r="T35" s="154"/>
      <c r="U35" s="154"/>
    </row>
    <row r="36" spans="10:21" ht="13.5" customHeight="1">
      <c r="J36" s="1564"/>
      <c r="K36" s="1561"/>
      <c r="L36" s="1561"/>
      <c r="M36" s="1561"/>
      <c r="N36" s="1562"/>
      <c r="O36" s="1563"/>
      <c r="P36" s="1561"/>
      <c r="Q36" s="1560"/>
      <c r="R36" s="1560"/>
      <c r="S36" s="1560"/>
      <c r="T36" s="154"/>
      <c r="U36" s="154"/>
    </row>
    <row r="37" spans="10:21" ht="13.5" customHeight="1">
      <c r="J37" s="154"/>
      <c r="K37" s="154"/>
      <c r="L37" s="154"/>
      <c r="M37" s="154"/>
      <c r="N37" s="154"/>
      <c r="O37" s="154"/>
      <c r="P37" s="154"/>
      <c r="Q37" s="154"/>
      <c r="R37" s="1560"/>
      <c r="S37" s="1560"/>
      <c r="T37" s="154"/>
      <c r="U37" s="154"/>
    </row>
    <row r="38" spans="10:21" ht="13.5" customHeight="1"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</row>
    <row r="39" spans="10:21" ht="13.5" customHeight="1">
      <c r="R39" s="154"/>
      <c r="S39" s="154"/>
      <c r="T39" s="154"/>
      <c r="U39" s="154"/>
    </row>
    <row r="40" spans="10:21" ht="13.5" customHeight="1">
      <c r="K40" s="1074"/>
    </row>
    <row r="41" spans="10:21" ht="13.5" customHeight="1">
      <c r="K41" s="1074"/>
    </row>
    <row r="42" spans="10:21" ht="13.5" customHeight="1">
      <c r="K42" s="1074"/>
    </row>
    <row r="49" spans="1:1" ht="13.5" customHeight="1">
      <c r="A49" s="153"/>
    </row>
  </sheetData>
  <mergeCells count="4">
    <mergeCell ref="J26:J27"/>
    <mergeCell ref="J6:J7"/>
    <mergeCell ref="K6:M6"/>
    <mergeCell ref="N6:P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7"/>
  <dimension ref="A1:G34"/>
  <sheetViews>
    <sheetView showGridLines="0" zoomScaleNormal="100" workbookViewId="0"/>
  </sheetViews>
  <sheetFormatPr defaultColWidth="9" defaultRowHeight="13.5" customHeight="1"/>
  <cols>
    <col min="1" max="1" width="7" style="2" customWidth="1"/>
    <col min="2" max="2" width="49.875" style="2" customWidth="1"/>
    <col min="3" max="4" width="15.75" style="2" customWidth="1"/>
    <col min="5" max="16384" width="9" style="2"/>
  </cols>
  <sheetData>
    <row r="1" spans="1:7" s="2097" customFormat="1" ht="13.5" customHeight="1">
      <c r="A1" s="2096" t="s">
        <v>1290</v>
      </c>
      <c r="B1" s="2096"/>
      <c r="D1" s="2098" t="s">
        <v>1289</v>
      </c>
    </row>
    <row r="2" spans="1:7" ht="13.5" customHeight="1">
      <c r="A2" s="262" t="s">
        <v>417</v>
      </c>
    </row>
    <row r="3" spans="1:7" s="8" customFormat="1" ht="13.5" customHeight="1">
      <c r="B3" s="263"/>
      <c r="C3" s="263"/>
      <c r="D3" s="263"/>
      <c r="G3" s="469"/>
    </row>
    <row r="4" spans="1:7" s="8" customFormat="1" ht="12">
      <c r="A4" s="2236" t="s">
        <v>418</v>
      </c>
      <c r="B4" s="2236"/>
      <c r="C4" s="2238" t="s">
        <v>419</v>
      </c>
      <c r="D4" s="2238"/>
    </row>
    <row r="5" spans="1:7" s="8" customFormat="1" ht="27" customHeight="1">
      <c r="A5" s="2237"/>
      <c r="B5" s="2237"/>
      <c r="C5" s="339" t="s">
        <v>3</v>
      </c>
      <c r="D5" s="339" t="s">
        <v>152</v>
      </c>
    </row>
    <row r="6" spans="1:7" s="8" customFormat="1" ht="13.5" customHeight="1">
      <c r="A6" s="2239" t="s">
        <v>420</v>
      </c>
      <c r="B6" s="2239"/>
      <c r="C6" s="621">
        <v>4218</v>
      </c>
      <c r="D6" s="622">
        <v>77.612208337810728</v>
      </c>
    </row>
    <row r="7" spans="1:7" s="8" customFormat="1" ht="13.5" customHeight="1">
      <c r="A7" s="2240" t="s">
        <v>173</v>
      </c>
      <c r="B7" s="623" t="s">
        <v>421</v>
      </c>
      <c r="C7" s="624">
        <v>3597</v>
      </c>
      <c r="D7" s="1312">
        <v>66.185659884093212</v>
      </c>
    </row>
    <row r="8" spans="1:7" s="8" customFormat="1" ht="13.5" customHeight="1">
      <c r="A8" s="2240"/>
      <c r="B8" s="623" t="s">
        <v>422</v>
      </c>
      <c r="C8" s="624">
        <v>621</v>
      </c>
      <c r="D8" s="1312">
        <v>11.42654845371751</v>
      </c>
    </row>
    <row r="9" spans="1:7" s="8" customFormat="1" ht="13.5" customHeight="1">
      <c r="A9" s="2235" t="s">
        <v>423</v>
      </c>
      <c r="B9" s="2235"/>
      <c r="C9" s="624">
        <v>683</v>
      </c>
      <c r="D9" s="1312">
        <v>12.567363275183672</v>
      </c>
    </row>
    <row r="10" spans="1:7" s="8" customFormat="1" ht="13.5" customHeight="1">
      <c r="A10" s="2235" t="s">
        <v>424</v>
      </c>
      <c r="B10" s="2235"/>
      <c r="C10" s="624">
        <v>1852</v>
      </c>
      <c r="D10" s="1312">
        <v>34.077242731537567</v>
      </c>
    </row>
    <row r="11" spans="1:7" s="8" customFormat="1" ht="13.5" customHeight="1">
      <c r="A11" s="2235" t="s">
        <v>425</v>
      </c>
      <c r="B11" s="2235"/>
      <c r="C11" s="624">
        <v>5009</v>
      </c>
      <c r="D11" s="1312">
        <v>92.166797431032222</v>
      </c>
    </row>
    <row r="12" spans="1:7" s="8" customFormat="1" ht="13.5" customHeight="1">
      <c r="A12" s="2235" t="s">
        <v>494</v>
      </c>
      <c r="B12" s="2235"/>
      <c r="C12" s="624">
        <v>68242</v>
      </c>
      <c r="D12" s="1312">
        <v>1255.6691136531247</v>
      </c>
    </row>
    <row r="13" spans="1:7" s="8" customFormat="1" ht="13.5" customHeight="1">
      <c r="A13" s="2240" t="s">
        <v>173</v>
      </c>
      <c r="B13" s="623" t="s">
        <v>426</v>
      </c>
      <c r="C13" s="624">
        <v>18789</v>
      </c>
      <c r="D13" s="1312">
        <v>345.72209162141434</v>
      </c>
    </row>
    <row r="14" spans="1:7" s="8" customFormat="1" ht="13.5" customHeight="1">
      <c r="A14" s="2240"/>
      <c r="B14" s="623" t="s">
        <v>427</v>
      </c>
      <c r="C14" s="624">
        <v>32364</v>
      </c>
      <c r="D14" s="1312">
        <v>595.50533680533579</v>
      </c>
    </row>
    <row r="15" spans="1:7" s="8" customFormat="1" ht="13.5" customHeight="1">
      <c r="A15" s="2240"/>
      <c r="B15" s="623" t="s">
        <v>428</v>
      </c>
      <c r="C15" s="624">
        <v>12004</v>
      </c>
      <c r="D15" s="1312">
        <v>220.8764696270934</v>
      </c>
    </row>
    <row r="16" spans="1:7" s="8" customFormat="1" ht="13.5" customHeight="1">
      <c r="A16" s="2240"/>
      <c r="B16" s="623" t="s">
        <v>429</v>
      </c>
      <c r="C16" s="624">
        <v>5085</v>
      </c>
      <c r="D16" s="1312">
        <v>93.565215599281061</v>
      </c>
    </row>
    <row r="17" spans="1:4" s="8" customFormat="1" ht="13.5" customHeight="1">
      <c r="A17" s="2242" t="s">
        <v>430</v>
      </c>
      <c r="B17" s="2242"/>
      <c r="C17" s="624">
        <v>90353</v>
      </c>
      <c r="D17" s="1312">
        <v>1662.516799418258</v>
      </c>
    </row>
    <row r="18" spans="1:4" s="8" customFormat="1" ht="13.5" customHeight="1">
      <c r="A18" s="2240" t="s">
        <v>173</v>
      </c>
      <c r="B18" s="623" t="s">
        <v>431</v>
      </c>
      <c r="C18" s="624">
        <v>17845</v>
      </c>
      <c r="D18" s="1312">
        <v>328.35226595263924</v>
      </c>
    </row>
    <row r="19" spans="1:4" s="8" customFormat="1" ht="13.5" customHeight="1">
      <c r="A19" s="2240"/>
      <c r="B19" s="623" t="s">
        <v>432</v>
      </c>
      <c r="C19" s="624">
        <v>32273</v>
      </c>
      <c r="D19" s="1312">
        <v>593.83091505124833</v>
      </c>
    </row>
    <row r="20" spans="1:4" s="8" customFormat="1" ht="13.5" customHeight="1">
      <c r="A20" s="2240"/>
      <c r="B20" s="623" t="s">
        <v>433</v>
      </c>
      <c r="C20" s="624">
        <v>34656</v>
      </c>
      <c r="D20" s="1312">
        <v>637.67868472147188</v>
      </c>
    </row>
    <row r="21" spans="1:4" s="8" customFormat="1" ht="13.5" customHeight="1">
      <c r="A21" s="2240"/>
      <c r="B21" s="623" t="s">
        <v>434</v>
      </c>
      <c r="C21" s="624">
        <v>5579</v>
      </c>
      <c r="D21" s="1312">
        <v>102.65493369289854</v>
      </c>
    </row>
    <row r="22" spans="1:4" s="8" customFormat="1" ht="13.5" customHeight="1">
      <c r="A22" s="2235" t="s">
        <v>435</v>
      </c>
      <c r="B22" s="2235"/>
      <c r="C22" s="624">
        <v>2616</v>
      </c>
      <c r="D22" s="1312">
        <v>48.135025370249608</v>
      </c>
    </row>
    <row r="23" spans="1:4" s="8" customFormat="1" ht="13.5" customHeight="1">
      <c r="A23" s="2235" t="s">
        <v>436</v>
      </c>
      <c r="B23" s="2235"/>
      <c r="C23" s="624">
        <v>5508</v>
      </c>
      <c r="D23" s="1312">
        <v>101.34851671992924</v>
      </c>
    </row>
    <row r="24" spans="1:4" s="8" customFormat="1" ht="13.5" customHeight="1">
      <c r="A24" s="2235" t="s">
        <v>437</v>
      </c>
      <c r="B24" s="2235"/>
      <c r="C24" s="625">
        <v>408</v>
      </c>
      <c r="D24" s="1312">
        <v>7.5072975348095721</v>
      </c>
    </row>
    <row r="25" spans="1:4" s="8" customFormat="1" ht="13.5" customHeight="1">
      <c r="A25" s="2241" t="s">
        <v>438</v>
      </c>
      <c r="B25" s="2241"/>
      <c r="C25" s="627">
        <v>4369</v>
      </c>
      <c r="D25" s="905">
        <v>80.390644435252497</v>
      </c>
    </row>
    <row r="26" spans="1:4" s="8" customFormat="1" ht="13.5" customHeight="1">
      <c r="A26" s="920" t="s">
        <v>584</v>
      </c>
    </row>
    <row r="27" spans="1:4" s="8" customFormat="1" ht="13.5" customHeight="1"/>
    <row r="28" spans="1:4" s="8" customFormat="1" ht="15">
      <c r="A28" s="748"/>
      <c r="B28" s="9"/>
      <c r="C28" s="270"/>
      <c r="D28" s="270"/>
    </row>
    <row r="29" spans="1:4" s="8" customFormat="1" ht="13.5" customHeight="1">
      <c r="A29" s="748"/>
      <c r="D29" s="663"/>
    </row>
    <row r="30" spans="1:4" s="8" customFormat="1" ht="13.5" customHeight="1">
      <c r="A30" s="749"/>
      <c r="D30" s="663"/>
    </row>
    <row r="31" spans="1:4" s="8" customFormat="1" ht="13.5" customHeight="1">
      <c r="D31" s="663"/>
    </row>
    <row r="32" spans="1:4" s="8" customFormat="1" ht="13.5" customHeight="1"/>
    <row r="33" s="8" customFormat="1" ht="13.5" customHeight="1"/>
    <row r="34" s="8" customFormat="1" ht="13.5" customHeight="1"/>
  </sheetData>
  <mergeCells count="15">
    <mergeCell ref="A23:B23"/>
    <mergeCell ref="A24:B24"/>
    <mergeCell ref="A25:B25"/>
    <mergeCell ref="A11:B11"/>
    <mergeCell ref="A12:B12"/>
    <mergeCell ref="A13:A16"/>
    <mergeCell ref="A17:B17"/>
    <mergeCell ref="A18:A21"/>
    <mergeCell ref="A22:B22"/>
    <mergeCell ref="A10:B10"/>
    <mergeCell ref="A4:B5"/>
    <mergeCell ref="C4:D4"/>
    <mergeCell ref="A6:B6"/>
    <mergeCell ref="A7:A8"/>
    <mergeCell ref="A9:B9"/>
  </mergeCells>
  <hyperlinks>
    <hyperlink ref="D1" location="Obsah!A1" display="Naspäť na obsah"/>
  </hyperlinks>
  <pageMargins left="0.7" right="0.7" top="0.75" bottom="0.75" header="0.3" footer="0.3"/>
  <pageSetup paperSize="9" scale="84" orientation="portrait" r:id="rId1"/>
  <rowBreaks count="1" manualBreakCount="1">
    <brk id="2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8"/>
  <dimension ref="A1:W49"/>
  <sheetViews>
    <sheetView showGridLines="0" zoomScaleNormal="100" workbookViewId="0"/>
  </sheetViews>
  <sheetFormatPr defaultColWidth="9" defaultRowHeight="13.5" customHeight="1"/>
  <cols>
    <col min="1" max="1" width="7" style="2" customWidth="1"/>
    <col min="2" max="2" width="7.5" style="2" customWidth="1"/>
    <col min="3" max="3" width="12.875" style="2" customWidth="1"/>
    <col min="4" max="4" width="13.5" style="2" customWidth="1"/>
    <col min="5" max="6" width="12.875" style="2" customWidth="1"/>
    <col min="7" max="7" width="13.625" style="2" customWidth="1"/>
    <col min="8" max="17" width="9" style="2"/>
    <col min="18" max="18" width="18.625" style="2" customWidth="1"/>
    <col min="19" max="19" width="22.25" style="2" customWidth="1"/>
    <col min="20" max="16384" width="9" style="2"/>
  </cols>
  <sheetData>
    <row r="1" spans="1:18" s="2097" customFormat="1" ht="12">
      <c r="A1" s="2096" t="s">
        <v>1290</v>
      </c>
      <c r="B1" s="2096"/>
      <c r="G1" s="2098" t="s">
        <v>1289</v>
      </c>
    </row>
    <row r="2" spans="1:18" s="8" customFormat="1" ht="13.5" customHeight="1">
      <c r="A2" s="343" t="s">
        <v>1059</v>
      </c>
      <c r="B2" s="344"/>
      <c r="C2" s="344"/>
      <c r="D2" s="344"/>
      <c r="E2" s="344"/>
      <c r="F2" s="344"/>
      <c r="G2" s="344"/>
      <c r="H2" s="345"/>
      <c r="N2" s="268"/>
      <c r="O2" s="268"/>
      <c r="P2" s="268"/>
      <c r="Q2" s="1407"/>
      <c r="R2" s="268"/>
    </row>
    <row r="3" spans="1:18" s="8" customFormat="1" ht="13.5" customHeight="1">
      <c r="A3" s="343"/>
      <c r="B3" s="344"/>
      <c r="C3" s="344"/>
      <c r="D3" s="344"/>
      <c r="E3" s="344"/>
      <c r="F3" s="344"/>
      <c r="G3" s="344"/>
      <c r="H3" s="345"/>
      <c r="N3" s="268"/>
      <c r="O3" s="672"/>
      <c r="P3" s="672"/>
      <c r="Q3" s="672"/>
      <c r="R3" s="268"/>
    </row>
    <row r="4" spans="1:18" s="8" customFormat="1" ht="15" customHeight="1">
      <c r="A4" s="2243" t="s">
        <v>7</v>
      </c>
      <c r="B4" s="2243"/>
      <c r="C4" s="2243"/>
      <c r="D4" s="2243"/>
      <c r="E4" s="2243"/>
      <c r="F4" s="2243"/>
      <c r="G4" s="2243"/>
      <c r="N4" s="268"/>
      <c r="O4" s="673"/>
      <c r="P4" s="674"/>
      <c r="Q4" s="674"/>
      <c r="R4" s="268"/>
    </row>
    <row r="5" spans="1:18" s="8" customFormat="1" ht="30.75" customHeight="1">
      <c r="A5" s="2244" t="s">
        <v>13</v>
      </c>
      <c r="B5" s="2246" t="s">
        <v>378</v>
      </c>
      <c r="C5" s="2248" t="s">
        <v>439</v>
      </c>
      <c r="D5" s="2248"/>
      <c r="E5" s="2249" t="s">
        <v>440</v>
      </c>
      <c r="F5" s="2249"/>
      <c r="G5" s="680" t="s">
        <v>704</v>
      </c>
      <c r="K5" s="1407"/>
      <c r="L5" s="1407"/>
      <c r="M5" s="1407"/>
      <c r="N5" s="1407"/>
      <c r="O5" s="673"/>
      <c r="P5" s="1407"/>
      <c r="R5" s="268"/>
    </row>
    <row r="6" spans="1:18" s="8" customFormat="1" ht="24">
      <c r="A6" s="2245"/>
      <c r="B6" s="2247"/>
      <c r="C6" s="346" t="s">
        <v>441</v>
      </c>
      <c r="D6" s="346" t="s">
        <v>442</v>
      </c>
      <c r="E6" s="346" t="s">
        <v>441</v>
      </c>
      <c r="F6" s="346" t="s">
        <v>442</v>
      </c>
      <c r="G6" s="346" t="s">
        <v>442</v>
      </c>
      <c r="K6" s="1499"/>
      <c r="L6" s="1421"/>
      <c r="M6" s="1421"/>
      <c r="N6" s="1421"/>
      <c r="R6" s="268"/>
    </row>
    <row r="7" spans="1:18" s="8" customFormat="1" ht="13.5" customHeight="1">
      <c r="A7" s="2251" t="s">
        <v>4</v>
      </c>
      <c r="B7" s="629" t="s">
        <v>0</v>
      </c>
      <c r="C7" s="1396">
        <v>91338</v>
      </c>
      <c r="D7" s="1396">
        <v>14028</v>
      </c>
      <c r="E7" s="1396">
        <v>101154</v>
      </c>
      <c r="F7" s="1396">
        <v>13541</v>
      </c>
      <c r="G7" s="1396">
        <v>35713</v>
      </c>
      <c r="N7" s="1421"/>
      <c r="R7" s="268"/>
    </row>
    <row r="8" spans="1:18" s="8" customFormat="1" ht="13.5" customHeight="1">
      <c r="A8" s="2252"/>
      <c r="B8" s="1397" t="s">
        <v>1</v>
      </c>
      <c r="C8" s="1403">
        <v>52676</v>
      </c>
      <c r="D8" s="1403">
        <v>7808</v>
      </c>
      <c r="E8" s="1403">
        <v>40112</v>
      </c>
      <c r="F8" s="1403">
        <v>5772</v>
      </c>
      <c r="G8" s="1403">
        <v>18732</v>
      </c>
      <c r="K8" s="470"/>
      <c r="L8" s="469"/>
      <c r="M8" s="469"/>
      <c r="N8" s="1421"/>
      <c r="R8" s="268"/>
    </row>
    <row r="9" spans="1:18" s="8" customFormat="1" ht="13.5" customHeight="1">
      <c r="A9" s="2252"/>
      <c r="B9" s="1397" t="s">
        <v>2</v>
      </c>
      <c r="C9" s="1403">
        <v>38662</v>
      </c>
      <c r="D9" s="1403">
        <v>6220</v>
      </c>
      <c r="E9" s="1403">
        <v>61042</v>
      </c>
      <c r="F9" s="1403">
        <v>7769</v>
      </c>
      <c r="G9" s="1403">
        <v>16981</v>
      </c>
      <c r="K9" s="470"/>
      <c r="L9" s="469"/>
      <c r="M9" s="469"/>
      <c r="N9" s="268"/>
      <c r="R9" s="268"/>
    </row>
    <row r="10" spans="1:18" s="8" customFormat="1" ht="13.5" customHeight="1">
      <c r="A10" s="2253" t="s">
        <v>416</v>
      </c>
      <c r="B10" s="1398" t="s">
        <v>0</v>
      </c>
      <c r="C10" s="1399">
        <v>5358</v>
      </c>
      <c r="D10" s="1399">
        <v>867</v>
      </c>
      <c r="E10" s="1399">
        <v>7766</v>
      </c>
      <c r="F10" s="1399">
        <v>1072</v>
      </c>
      <c r="G10" s="1399">
        <v>1254</v>
      </c>
      <c r="K10" s="1406"/>
      <c r="L10" s="1406"/>
      <c r="M10" s="469"/>
      <c r="N10" s="268"/>
      <c r="R10" s="268"/>
    </row>
    <row r="11" spans="1:18" s="8" customFormat="1" ht="13.5" customHeight="1">
      <c r="A11" s="2253"/>
      <c r="B11" s="1398" t="s">
        <v>1</v>
      </c>
      <c r="C11" s="1400">
        <v>2893</v>
      </c>
      <c r="D11" s="1401">
        <v>478</v>
      </c>
      <c r="E11" s="1401">
        <v>4122</v>
      </c>
      <c r="F11" s="1401">
        <v>573</v>
      </c>
      <c r="G11" s="1401">
        <v>662</v>
      </c>
      <c r="K11" s="470"/>
      <c r="L11" s="469"/>
      <c r="M11" s="469"/>
      <c r="N11" s="268"/>
      <c r="R11" s="268"/>
    </row>
    <row r="12" spans="1:18" s="8" customFormat="1" ht="13.5" customHeight="1">
      <c r="A12" s="2253"/>
      <c r="B12" s="1398" t="s">
        <v>2</v>
      </c>
      <c r="C12" s="1401">
        <v>2465</v>
      </c>
      <c r="D12" s="1401">
        <v>389</v>
      </c>
      <c r="E12" s="1401">
        <v>3644</v>
      </c>
      <c r="F12" s="1401">
        <v>499</v>
      </c>
      <c r="G12" s="1401">
        <v>592</v>
      </c>
      <c r="K12" s="1404"/>
      <c r="L12" s="469"/>
      <c r="M12" s="469"/>
      <c r="N12" s="268"/>
      <c r="O12" s="268"/>
      <c r="P12" s="268"/>
      <c r="Q12" s="268"/>
      <c r="R12" s="268"/>
    </row>
    <row r="13" spans="1:18" s="8" customFormat="1" ht="13.5" customHeight="1">
      <c r="A13" s="2253" t="s">
        <v>377</v>
      </c>
      <c r="B13" s="1398" t="s">
        <v>0</v>
      </c>
      <c r="C13" s="1399">
        <v>85980</v>
      </c>
      <c r="D13" s="1399">
        <v>13161</v>
      </c>
      <c r="E13" s="1399">
        <v>93388</v>
      </c>
      <c r="F13" s="1399">
        <v>12469</v>
      </c>
      <c r="G13" s="1399">
        <v>34459</v>
      </c>
      <c r="K13" s="1404"/>
      <c r="L13" s="1406"/>
      <c r="M13" s="469"/>
    </row>
    <row r="14" spans="1:18" s="8" customFormat="1" ht="13.5" customHeight="1">
      <c r="A14" s="2253"/>
      <c r="B14" s="1398" t="s">
        <v>1</v>
      </c>
      <c r="C14" s="1401">
        <v>49783</v>
      </c>
      <c r="D14" s="1401">
        <v>7330</v>
      </c>
      <c r="E14" s="1401">
        <v>35990</v>
      </c>
      <c r="F14" s="1401">
        <v>5199</v>
      </c>
      <c r="G14" s="1401">
        <v>18070</v>
      </c>
      <c r="K14" s="470"/>
      <c r="L14" s="469"/>
      <c r="M14" s="469"/>
    </row>
    <row r="15" spans="1:18" s="8" customFormat="1" ht="13.5" customHeight="1">
      <c r="A15" s="2254"/>
      <c r="B15" s="633" t="s">
        <v>2</v>
      </c>
      <c r="C15" s="1402">
        <v>36197</v>
      </c>
      <c r="D15" s="1402">
        <v>5831</v>
      </c>
      <c r="E15" s="1402">
        <v>57398</v>
      </c>
      <c r="F15" s="1402">
        <v>7270</v>
      </c>
      <c r="G15" s="1402">
        <v>16389</v>
      </c>
      <c r="K15" s="1404"/>
      <c r="L15" s="469"/>
      <c r="M15" s="469"/>
    </row>
    <row r="16" spans="1:18" s="8" customFormat="1" ht="13.5" customHeight="1">
      <c r="A16" s="347"/>
      <c r="B16" s="348"/>
      <c r="C16" s="349"/>
      <c r="D16" s="349"/>
      <c r="E16" s="349"/>
      <c r="F16" s="349"/>
      <c r="G16" s="349"/>
      <c r="K16" s="1404"/>
      <c r="L16" s="1406"/>
      <c r="M16" s="469"/>
    </row>
    <row r="17" spans="1:23" s="8" customFormat="1" ht="13.5" customHeight="1">
      <c r="A17" s="2256" t="s">
        <v>613</v>
      </c>
      <c r="B17" s="2256"/>
      <c r="C17" s="630">
        <v>97469</v>
      </c>
      <c r="D17" s="630">
        <v>13167</v>
      </c>
      <c r="E17" s="630">
        <v>107315</v>
      </c>
      <c r="F17" s="630">
        <v>12575</v>
      </c>
      <c r="G17" s="630">
        <v>17468</v>
      </c>
    </row>
    <row r="18" spans="1:23" s="8" customFormat="1" ht="13.5" customHeight="1">
      <c r="A18" s="2250" t="s">
        <v>501</v>
      </c>
      <c r="B18" s="2250"/>
      <c r="C18" s="1392">
        <v>103974</v>
      </c>
      <c r="D18" s="1392">
        <v>12757</v>
      </c>
      <c r="E18" s="1392">
        <v>116385</v>
      </c>
      <c r="F18" s="1392">
        <v>11357</v>
      </c>
      <c r="G18" s="1392">
        <v>17270</v>
      </c>
    </row>
    <row r="19" spans="1:23" s="8" customFormat="1" ht="13.5" customHeight="1">
      <c r="A19" s="1393" t="s">
        <v>106</v>
      </c>
      <c r="B19" s="1393"/>
      <c r="C19" s="1392">
        <v>102993</v>
      </c>
      <c r="D19" s="1392">
        <v>11545</v>
      </c>
      <c r="E19" s="1392">
        <v>111652</v>
      </c>
      <c r="F19" s="1392">
        <v>10398</v>
      </c>
      <c r="G19" s="1392">
        <v>17024</v>
      </c>
    </row>
    <row r="20" spans="1:23" s="8" customFormat="1" ht="12" customHeight="1">
      <c r="A20" s="634" t="s">
        <v>6</v>
      </c>
      <c r="B20" s="634"/>
      <c r="C20" s="1394">
        <v>105820</v>
      </c>
      <c r="D20" s="1394">
        <v>13743</v>
      </c>
      <c r="E20" s="1394">
        <v>108513</v>
      </c>
      <c r="F20" s="1394">
        <v>11223</v>
      </c>
      <c r="G20" s="1394">
        <v>16959</v>
      </c>
      <c r="J20" s="1522"/>
      <c r="K20" s="1522"/>
      <c r="L20" s="1522"/>
      <c r="M20" s="1522"/>
      <c r="N20" s="1522"/>
      <c r="O20" s="1522"/>
      <c r="P20" s="1522"/>
      <c r="Q20" s="1522"/>
      <c r="R20" s="1522"/>
      <c r="S20" s="1522"/>
    </row>
    <row r="21" spans="1:23" s="8" customFormat="1" ht="13.5" customHeight="1">
      <c r="J21" s="1522"/>
      <c r="K21" s="1522"/>
      <c r="L21" s="1522"/>
      <c r="M21" s="1522"/>
      <c r="N21" s="1522"/>
      <c r="O21" s="1522"/>
      <c r="P21" s="1522"/>
      <c r="Q21" s="1522"/>
      <c r="R21" s="1522"/>
      <c r="S21" s="1522"/>
      <c r="T21" s="268"/>
      <c r="U21" s="268"/>
      <c r="V21" s="268"/>
      <c r="W21" s="268"/>
    </row>
    <row r="22" spans="1:23" s="8" customFormat="1" ht="13.5" customHeight="1">
      <c r="A22" s="2255" t="s">
        <v>25</v>
      </c>
      <c r="B22" s="2255"/>
      <c r="C22" s="2255"/>
      <c r="D22" s="2255"/>
      <c r="E22" s="2255"/>
      <c r="F22" s="2255"/>
      <c r="G22" s="2255"/>
      <c r="J22" s="1522"/>
      <c r="K22" s="1522"/>
      <c r="L22" s="1522"/>
      <c r="M22" s="1522"/>
      <c r="N22" s="1522"/>
      <c r="O22" s="1522"/>
      <c r="P22" s="1522"/>
      <c r="Q22" s="1522"/>
      <c r="R22" s="1522"/>
      <c r="S22" s="1522"/>
      <c r="T22" s="268"/>
      <c r="U22" s="268"/>
      <c r="V22" s="268"/>
      <c r="W22" s="268"/>
    </row>
    <row r="23" spans="1:23" s="8" customFormat="1" ht="24.75" customHeight="1">
      <c r="A23" s="2244" t="s">
        <v>13</v>
      </c>
      <c r="B23" s="2246" t="s">
        <v>378</v>
      </c>
      <c r="C23" s="2248" t="s">
        <v>439</v>
      </c>
      <c r="D23" s="2248"/>
      <c r="E23" s="2249" t="s">
        <v>440</v>
      </c>
      <c r="F23" s="2249"/>
      <c r="G23" s="680" t="s">
        <v>704</v>
      </c>
      <c r="J23" s="1522"/>
      <c r="K23" s="1522"/>
      <c r="L23" s="1522"/>
      <c r="M23" s="1522"/>
      <c r="N23" s="1522"/>
      <c r="O23" s="1522"/>
      <c r="P23" s="1522"/>
      <c r="Q23" s="1522"/>
      <c r="R23" s="1522"/>
      <c r="S23" s="1522"/>
      <c r="T23" s="268"/>
      <c r="U23" s="268"/>
      <c r="V23" s="268"/>
      <c r="W23" s="268"/>
    </row>
    <row r="24" spans="1:23" s="8" customFormat="1" ht="30.75" customHeight="1">
      <c r="A24" s="2245"/>
      <c r="B24" s="2247"/>
      <c r="C24" s="346" t="s">
        <v>441</v>
      </c>
      <c r="D24" s="346" t="s">
        <v>442</v>
      </c>
      <c r="E24" s="346" t="s">
        <v>441</v>
      </c>
      <c r="F24" s="346" t="s">
        <v>442</v>
      </c>
      <c r="G24" s="346" t="s">
        <v>442</v>
      </c>
      <c r="J24" s="1522"/>
      <c r="K24" s="1522"/>
      <c r="L24" s="1522"/>
      <c r="M24" s="1522"/>
      <c r="N24" s="1522"/>
      <c r="O24" s="1522"/>
      <c r="P24" s="1522"/>
      <c r="Q24" s="1522"/>
      <c r="R24" s="1522"/>
      <c r="S24" s="1522"/>
      <c r="T24" s="268"/>
      <c r="U24" s="268"/>
      <c r="V24" s="268"/>
      <c r="W24" s="268"/>
    </row>
    <row r="25" spans="1:23" s="8" customFormat="1" ht="13.5" customHeight="1">
      <c r="A25" s="2251" t="s">
        <v>4</v>
      </c>
      <c r="B25" s="629" t="s">
        <v>0</v>
      </c>
      <c r="C25" s="635">
        <v>1680.6410348883253</v>
      </c>
      <c r="D25" s="635">
        <v>258.11855347624675</v>
      </c>
      <c r="E25" s="635">
        <v>1861.2577814610968</v>
      </c>
      <c r="F25" s="635">
        <v>249.15763705602063</v>
      </c>
      <c r="G25" s="635">
        <v>657.12773740356431</v>
      </c>
      <c r="Q25" s="693"/>
      <c r="R25" s="299"/>
      <c r="S25" s="299"/>
      <c r="T25" s="268"/>
      <c r="U25" s="693"/>
      <c r="V25" s="299"/>
      <c r="W25" s="268"/>
    </row>
    <row r="26" spans="1:23" s="8" customFormat="1" ht="13.5" customHeight="1">
      <c r="A26" s="2252"/>
      <c r="B26" s="631" t="s">
        <v>1</v>
      </c>
      <c r="C26" s="1405">
        <v>1981.8631454947754</v>
      </c>
      <c r="D26" s="1405">
        <v>293.76542334313933</v>
      </c>
      <c r="E26" s="1405">
        <v>1509.1596645927259</v>
      </c>
      <c r="F26" s="1405">
        <v>217.16368129310965</v>
      </c>
      <c r="G26" s="1405">
        <v>704.7661257765991</v>
      </c>
      <c r="Q26" s="693"/>
      <c r="R26" s="299"/>
      <c r="S26" s="299"/>
      <c r="T26" s="268"/>
      <c r="U26" s="693"/>
      <c r="V26" s="299"/>
      <c r="W26" s="268"/>
    </row>
    <row r="27" spans="1:23" s="8" customFormat="1" ht="13.5" customHeight="1">
      <c r="A27" s="2252"/>
      <c r="B27" s="631" t="s">
        <v>2</v>
      </c>
      <c r="C27" s="1405">
        <v>1392.3175846808333</v>
      </c>
      <c r="D27" s="1405">
        <v>223.99812158488396</v>
      </c>
      <c r="E27" s="1405">
        <v>2198.2786716695314</v>
      </c>
      <c r="F27" s="1405">
        <v>279.78157662266295</v>
      </c>
      <c r="G27" s="1405">
        <v>611.52927695062931</v>
      </c>
      <c r="Q27" s="693"/>
      <c r="R27" s="299"/>
      <c r="S27" s="299"/>
      <c r="T27" s="268"/>
      <c r="U27" s="693"/>
      <c r="V27" s="299"/>
      <c r="W27" s="268"/>
    </row>
    <row r="28" spans="1:23" s="8" customFormat="1" ht="13.5" customHeight="1">
      <c r="A28" s="2253" t="s">
        <v>416</v>
      </c>
      <c r="B28" s="632" t="s">
        <v>0</v>
      </c>
      <c r="C28" s="1405">
        <v>494.52405520800841</v>
      </c>
      <c r="D28" s="1405">
        <v>80.02096973970572</v>
      </c>
      <c r="E28" s="1405">
        <v>716.77376124400769</v>
      </c>
      <c r="F28" s="1405">
        <v>98.941729597421613</v>
      </c>
      <c r="G28" s="1405">
        <v>115.73967249549132</v>
      </c>
      <c r="Q28" s="693"/>
      <c r="R28" s="299"/>
      <c r="S28" s="299"/>
      <c r="T28" s="268"/>
      <c r="U28" s="693"/>
      <c r="V28" s="299"/>
      <c r="W28" s="268"/>
    </row>
    <row r="29" spans="1:23" s="8" customFormat="1" ht="13.5" customHeight="1">
      <c r="A29" s="2253"/>
      <c r="B29" s="632" t="s">
        <v>1</v>
      </c>
      <c r="C29" s="1405">
        <v>521.37211154804083</v>
      </c>
      <c r="D29" s="1405">
        <v>86.144441520899946</v>
      </c>
      <c r="E29" s="1405">
        <v>742.86064424508277</v>
      </c>
      <c r="F29" s="1405">
        <v>103.26519872693653</v>
      </c>
      <c r="G29" s="1405">
        <v>119.30464495153925</v>
      </c>
      <c r="Q29" s="693"/>
      <c r="R29" s="299"/>
      <c r="S29" s="299"/>
      <c r="T29" s="268"/>
      <c r="U29" s="693"/>
      <c r="V29" s="299"/>
      <c r="W29" s="268"/>
    </row>
    <row r="30" spans="1:23" s="8" customFormat="1" ht="13.5" customHeight="1">
      <c r="A30" s="2253"/>
      <c r="B30" s="632" t="s">
        <v>2</v>
      </c>
      <c r="C30" s="1405">
        <v>466.34026001543748</v>
      </c>
      <c r="D30" s="1405">
        <v>73.592844278298244</v>
      </c>
      <c r="E30" s="1405">
        <v>689.38900912626946</v>
      </c>
      <c r="F30" s="1405">
        <v>94.403160141056105</v>
      </c>
      <c r="G30" s="1405">
        <v>111.99733627956957</v>
      </c>
      <c r="Q30" s="693"/>
      <c r="R30" s="299"/>
      <c r="S30" s="299"/>
      <c r="T30" s="268"/>
      <c r="U30" s="693"/>
      <c r="V30" s="299"/>
      <c r="W30" s="268"/>
    </row>
    <row r="31" spans="1:23" s="8" customFormat="1" ht="13.5" customHeight="1">
      <c r="A31" s="2253" t="s">
        <v>377</v>
      </c>
      <c r="B31" s="632" t="s">
        <v>0</v>
      </c>
      <c r="C31" s="1405">
        <v>1975.9857291451692</v>
      </c>
      <c r="D31" s="1405">
        <v>302.4650870118582</v>
      </c>
      <c r="E31" s="1405">
        <v>2146.2358138335549</v>
      </c>
      <c r="F31" s="1405">
        <v>286.56159637951981</v>
      </c>
      <c r="G31" s="1405">
        <v>791.9340804909674</v>
      </c>
      <c r="Q31" s="693"/>
      <c r="R31" s="299"/>
      <c r="S31" s="299"/>
      <c r="T31" s="268"/>
      <c r="U31" s="693"/>
      <c r="V31" s="299"/>
      <c r="W31" s="268"/>
    </row>
    <row r="32" spans="1:23" s="8" customFormat="1" ht="13.5" customHeight="1">
      <c r="A32" s="2253"/>
      <c r="B32" s="632" t="s">
        <v>1</v>
      </c>
      <c r="C32" s="1405">
        <v>2367.2136417087609</v>
      </c>
      <c r="D32" s="1405">
        <v>348.5462104277608</v>
      </c>
      <c r="E32" s="1405">
        <v>1711.3476280075188</v>
      </c>
      <c r="F32" s="1405">
        <v>247.21579099780743</v>
      </c>
      <c r="G32" s="1405">
        <v>859.24011220049624</v>
      </c>
      <c r="Q32" s="693"/>
      <c r="R32" s="299"/>
      <c r="S32" s="299"/>
      <c r="T32" s="268"/>
      <c r="U32" s="693"/>
      <c r="V32" s="299"/>
      <c r="W32" s="268"/>
    </row>
    <row r="33" spans="1:23" s="8" customFormat="1" ht="13.5" customHeight="1">
      <c r="A33" s="2254"/>
      <c r="B33" s="633" t="s">
        <v>2</v>
      </c>
      <c r="C33" s="628">
        <v>1610.0256869308012</v>
      </c>
      <c r="D33" s="628">
        <v>259.36016190550322</v>
      </c>
      <c r="E33" s="628">
        <v>2553.0362841797419</v>
      </c>
      <c r="F33" s="628">
        <v>323.36621112210747</v>
      </c>
      <c r="G33" s="628">
        <v>728.9750803411581</v>
      </c>
      <c r="Q33" s="693"/>
      <c r="R33" s="299"/>
      <c r="S33" s="299"/>
      <c r="T33" s="268"/>
      <c r="U33" s="693"/>
      <c r="V33" s="299"/>
      <c r="W33" s="268"/>
    </row>
    <row r="34" spans="1:23" s="8" customFormat="1" ht="13.5" customHeight="1">
      <c r="Q34" s="693"/>
      <c r="R34" s="299"/>
      <c r="S34" s="299"/>
      <c r="T34" s="268"/>
      <c r="U34" s="693"/>
      <c r="V34" s="299"/>
      <c r="W34" s="268"/>
    </row>
    <row r="35" spans="1:23" s="8" customFormat="1" ht="13.5" customHeight="1">
      <c r="A35" s="758" t="s">
        <v>613</v>
      </c>
      <c r="B35" s="1208"/>
      <c r="C35" s="635">
        <v>1785.2181250493381</v>
      </c>
      <c r="D35" s="635">
        <v>241.16351919609963</v>
      </c>
      <c r="E35" s="635">
        <v>1965.5550286723953</v>
      </c>
      <c r="F35" s="635">
        <v>230.32059344504844</v>
      </c>
      <c r="G35" s="635">
        <v>319.93957266784145</v>
      </c>
      <c r="Q35" s="693"/>
      <c r="R35" s="268"/>
      <c r="S35" s="268"/>
      <c r="T35" s="268"/>
      <c r="U35" s="268"/>
      <c r="V35" s="268"/>
      <c r="W35" s="268"/>
    </row>
    <row r="36" spans="1:23" s="8" customFormat="1" ht="13.5" customHeight="1">
      <c r="A36" s="2250" t="s">
        <v>501</v>
      </c>
      <c r="B36" s="2250"/>
      <c r="C36" s="1395">
        <v>1905.02783776757</v>
      </c>
      <c r="D36" s="1395">
        <v>233.73574284341171</v>
      </c>
      <c r="E36" s="1395">
        <v>2132.4241146688464</v>
      </c>
      <c r="F36" s="1395">
        <v>208.08472458043636</v>
      </c>
      <c r="G36" s="1395">
        <v>316.42363242970293</v>
      </c>
      <c r="Q36" s="693"/>
      <c r="R36" s="301"/>
      <c r="S36" s="301"/>
      <c r="T36" s="268"/>
      <c r="U36" s="268"/>
      <c r="V36" s="268"/>
      <c r="W36" s="268"/>
    </row>
    <row r="37" spans="1:23" s="8" customFormat="1" ht="13.5" customHeight="1">
      <c r="A37" s="1393" t="s">
        <v>106</v>
      </c>
      <c r="B37" s="1393"/>
      <c r="C37" s="1395">
        <v>1889.6338466331315</v>
      </c>
      <c r="D37" s="1395">
        <v>211.81849989202667</v>
      </c>
      <c r="E37" s="1395">
        <v>2048.5023083537949</v>
      </c>
      <c r="F37" s="1395">
        <v>190.77425395212592</v>
      </c>
      <c r="G37" s="1395">
        <v>312.34284470869312</v>
      </c>
      <c r="Q37" s="693"/>
      <c r="R37" s="301"/>
      <c r="S37" s="301"/>
      <c r="T37" s="268"/>
      <c r="U37" s="268"/>
      <c r="V37" s="268"/>
      <c r="W37" s="268"/>
    </row>
    <row r="38" spans="1:23" s="8" customFormat="1" ht="13.5" customHeight="1">
      <c r="A38" s="634" t="s">
        <v>6</v>
      </c>
      <c r="B38" s="634"/>
      <c r="C38" s="636">
        <v>1944.1055865018593</v>
      </c>
      <c r="D38" s="636">
        <v>252.48386954540777</v>
      </c>
      <c r="E38" s="636">
        <v>1993.5808874322079</v>
      </c>
      <c r="F38" s="636">
        <v>206.18689281147579</v>
      </c>
      <c r="G38" s="636">
        <v>311.56763032966387</v>
      </c>
      <c r="Q38" s="693"/>
      <c r="R38" s="301"/>
      <c r="S38" s="301"/>
      <c r="T38" s="268"/>
      <c r="U38" s="268"/>
      <c r="V38" s="268"/>
      <c r="W38" s="268"/>
    </row>
    <row r="39" spans="1:23" s="8" customFormat="1" ht="13.5" customHeight="1">
      <c r="A39" s="920" t="s">
        <v>584</v>
      </c>
      <c r="Q39" s="693"/>
      <c r="R39" s="301"/>
      <c r="S39" s="301"/>
      <c r="T39" s="268"/>
      <c r="U39" s="268"/>
      <c r="V39" s="268"/>
      <c r="W39" s="268"/>
    </row>
    <row r="40" spans="1:23" s="8" customFormat="1" ht="13.5" customHeight="1">
      <c r="C40" s="265"/>
      <c r="Q40" s="693"/>
      <c r="R40" s="301"/>
      <c r="S40" s="301"/>
      <c r="T40" s="268"/>
      <c r="U40" s="268"/>
      <c r="V40" s="268"/>
      <c r="W40" s="268"/>
    </row>
    <row r="41" spans="1:23" ht="13.5" customHeight="1">
      <c r="F41" s="10"/>
      <c r="G41" s="10"/>
      <c r="Q41" s="693"/>
      <c r="R41" s="301"/>
      <c r="S41" s="301"/>
      <c r="T41" s="268"/>
      <c r="U41" s="268"/>
      <c r="V41" s="268"/>
      <c r="W41" s="268"/>
    </row>
    <row r="42" spans="1:23" ht="13.5" customHeight="1">
      <c r="C42" s="10"/>
      <c r="D42" s="10"/>
      <c r="E42" s="10"/>
      <c r="F42" s="10"/>
      <c r="G42" s="10"/>
      <c r="Q42" s="693"/>
      <c r="R42" s="301"/>
      <c r="S42" s="301"/>
      <c r="T42" s="268"/>
      <c r="U42" s="268"/>
      <c r="V42" s="268"/>
      <c r="W42" s="268"/>
    </row>
    <row r="43" spans="1:23" ht="13.5" customHeight="1">
      <c r="C43" s="10"/>
      <c r="D43" s="10"/>
      <c r="E43" s="10"/>
      <c r="F43" s="10"/>
      <c r="G43" s="10"/>
      <c r="Q43" s="693"/>
      <c r="R43" s="301"/>
      <c r="S43" s="301"/>
      <c r="T43" s="268"/>
      <c r="U43" s="268"/>
      <c r="V43" s="268"/>
      <c r="W43" s="268"/>
    </row>
    <row r="44" spans="1:23" ht="13.5" customHeight="1">
      <c r="Q44" s="693"/>
      <c r="R44" s="301"/>
      <c r="S44" s="301"/>
      <c r="T44" s="268"/>
      <c r="U44" s="268"/>
      <c r="V44" s="268"/>
      <c r="W44" s="268"/>
    </row>
    <row r="45" spans="1:23" ht="13.5" customHeight="1">
      <c r="Q45" s="693"/>
      <c r="R45" s="301"/>
      <c r="S45" s="301"/>
      <c r="T45" s="268"/>
      <c r="U45" s="268"/>
      <c r="V45" s="268"/>
      <c r="W45" s="268"/>
    </row>
    <row r="46" spans="1:23" ht="13.5" customHeight="1">
      <c r="Q46" s="268"/>
      <c r="R46" s="268"/>
      <c r="S46" s="268"/>
      <c r="T46" s="268"/>
      <c r="U46" s="268"/>
      <c r="V46" s="268"/>
      <c r="W46" s="268"/>
    </row>
    <row r="47" spans="1:23" ht="13.5" customHeight="1">
      <c r="Q47" s="268"/>
      <c r="R47" s="268"/>
      <c r="S47" s="268"/>
      <c r="T47" s="268"/>
      <c r="U47" s="268"/>
      <c r="V47" s="268"/>
      <c r="W47" s="268"/>
    </row>
    <row r="48" spans="1:23" ht="13.5" customHeight="1">
      <c r="Q48" s="268"/>
      <c r="R48" s="268"/>
      <c r="S48" s="268"/>
      <c r="T48" s="268"/>
      <c r="U48" s="268"/>
      <c r="V48" s="268"/>
      <c r="W48" s="268"/>
    </row>
    <row r="49" spans="17:23" ht="13.5" customHeight="1">
      <c r="Q49" s="268"/>
      <c r="R49" s="268"/>
      <c r="S49" s="268"/>
      <c r="T49" s="268"/>
      <c r="U49" s="268"/>
      <c r="V49" s="268"/>
      <c r="W49" s="268"/>
    </row>
  </sheetData>
  <mergeCells count="19">
    <mergeCell ref="A36:B36"/>
    <mergeCell ref="A25:A27"/>
    <mergeCell ref="A28:A30"/>
    <mergeCell ref="A31:A33"/>
    <mergeCell ref="A7:A9"/>
    <mergeCell ref="A10:A12"/>
    <mergeCell ref="A13:A15"/>
    <mergeCell ref="A18:B18"/>
    <mergeCell ref="A22:G22"/>
    <mergeCell ref="A17:B17"/>
    <mergeCell ref="A23:A24"/>
    <mergeCell ref="B23:B24"/>
    <mergeCell ref="C23:D23"/>
    <mergeCell ref="E23:F23"/>
    <mergeCell ref="A4:G4"/>
    <mergeCell ref="A5:A6"/>
    <mergeCell ref="B5:B6"/>
    <mergeCell ref="C5:D5"/>
    <mergeCell ref="E5:F5"/>
  </mergeCells>
  <hyperlinks>
    <hyperlink ref="G1" location="Obsah!A1" display="Naspäť na obsah"/>
  </hyperlinks>
  <pageMargins left="0.7" right="0.7" top="0.75" bottom="0.75" header="0.3" footer="0.3"/>
  <pageSetup paperSize="9" scale="84" orientation="portrait" r:id="rId1"/>
  <colBreaks count="1" manualBreakCount="1">
    <brk id="7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9"/>
  <dimension ref="A1:K34"/>
  <sheetViews>
    <sheetView showGridLines="0" zoomScaleNormal="100" workbookViewId="0"/>
  </sheetViews>
  <sheetFormatPr defaultColWidth="9" defaultRowHeight="13.5" customHeight="1"/>
  <cols>
    <col min="1" max="3" width="9" style="2"/>
    <col min="4" max="7" width="9" style="2" customWidth="1"/>
    <col min="8" max="8" width="10" style="2" customWidth="1"/>
    <col min="9" max="9" width="9" style="2"/>
    <col min="10" max="10" width="18.125" style="2" customWidth="1"/>
    <col min="11" max="11" width="20.25" style="2" customWidth="1"/>
    <col min="12" max="16384" width="9" style="2"/>
  </cols>
  <sheetData>
    <row r="1" spans="1:11" s="2097" customFormat="1" ht="13.5" customHeight="1">
      <c r="A1" s="2096" t="s">
        <v>1290</v>
      </c>
      <c r="B1" s="2096"/>
      <c r="I1" s="2139" t="s">
        <v>1289</v>
      </c>
    </row>
    <row r="2" spans="1:11" ht="13.5" customHeight="1">
      <c r="A2" s="662"/>
      <c r="I2" s="662"/>
      <c r="J2" s="663"/>
      <c r="K2" s="663"/>
    </row>
    <row r="3" spans="1:11" s="8" customFormat="1" ht="13.5" customHeight="1">
      <c r="C3" s="20"/>
      <c r="J3" s="663"/>
      <c r="K3" s="663"/>
    </row>
    <row r="4" spans="1:11" s="8" customFormat="1" ht="12.75" customHeight="1">
      <c r="I4" s="357" t="s">
        <v>565</v>
      </c>
      <c r="J4" s="663"/>
      <c r="K4" s="663"/>
    </row>
    <row r="5" spans="1:11" s="8" customFormat="1" ht="41.25" customHeight="1">
      <c r="C5" s="469"/>
      <c r="D5" s="469"/>
      <c r="E5" s="469"/>
      <c r="I5" s="665" t="s">
        <v>12</v>
      </c>
      <c r="J5" s="666" t="s">
        <v>542</v>
      </c>
      <c r="K5" s="666" t="s">
        <v>753</v>
      </c>
    </row>
    <row r="6" spans="1:11" s="8" customFormat="1" ht="13.5" customHeight="1">
      <c r="I6" s="2257" t="s">
        <v>3</v>
      </c>
      <c r="J6" s="2257"/>
      <c r="K6" s="2257"/>
    </row>
    <row r="7" spans="1:11" s="8" customFormat="1" ht="13.5" customHeight="1">
      <c r="I7" s="667">
        <v>2012</v>
      </c>
      <c r="J7" s="668">
        <v>99017</v>
      </c>
      <c r="K7" s="669">
        <v>84110</v>
      </c>
    </row>
    <row r="8" spans="1:11" s="8" customFormat="1" ht="13.5" customHeight="1">
      <c r="I8" s="667">
        <v>2013</v>
      </c>
      <c r="J8" s="668">
        <v>96271</v>
      </c>
      <c r="K8" s="669">
        <v>85143</v>
      </c>
    </row>
    <row r="9" spans="1:11" s="8" customFormat="1" ht="13.5" customHeight="1">
      <c r="I9" s="667">
        <v>2014</v>
      </c>
      <c r="J9" s="668">
        <v>100582</v>
      </c>
      <c r="K9" s="669">
        <v>86979</v>
      </c>
    </row>
    <row r="10" spans="1:11" s="8" customFormat="1" ht="13.5" customHeight="1">
      <c r="I10" s="667">
        <v>2015</v>
      </c>
      <c r="J10" s="668">
        <v>102612</v>
      </c>
      <c r="K10" s="669">
        <v>83341</v>
      </c>
    </row>
    <row r="11" spans="1:11" s="8" customFormat="1" ht="13.5" customHeight="1">
      <c r="I11" s="667">
        <v>2016</v>
      </c>
      <c r="J11" s="668">
        <v>99632</v>
      </c>
      <c r="K11" s="669">
        <v>79247</v>
      </c>
    </row>
    <row r="12" spans="1:11" s="8" customFormat="1" ht="13.5" customHeight="1">
      <c r="I12" s="667">
        <v>2017</v>
      </c>
      <c r="J12" s="668">
        <v>102386</v>
      </c>
      <c r="K12" s="669">
        <v>80601</v>
      </c>
    </row>
    <row r="13" spans="1:11" s="8" customFormat="1" ht="13.5" customHeight="1">
      <c r="I13" s="667">
        <v>2018</v>
      </c>
      <c r="J13" s="668">
        <v>99756</v>
      </c>
      <c r="K13" s="669">
        <v>78345</v>
      </c>
    </row>
    <row r="14" spans="1:11" s="8" customFormat="1" ht="13.5" customHeight="1">
      <c r="I14" s="667">
        <v>2019</v>
      </c>
      <c r="J14" s="668">
        <v>101367</v>
      </c>
      <c r="K14" s="669">
        <v>79189</v>
      </c>
    </row>
    <row r="15" spans="1:11" s="8" customFormat="1" ht="13.5" customHeight="1">
      <c r="I15" s="667">
        <v>2020</v>
      </c>
      <c r="J15" s="668">
        <v>94694</v>
      </c>
      <c r="K15" s="669">
        <v>71538</v>
      </c>
    </row>
    <row r="16" spans="1:11" s="8" customFormat="1" ht="13.5" customHeight="1">
      <c r="I16" s="667">
        <v>2021</v>
      </c>
      <c r="J16" s="668">
        <v>90353</v>
      </c>
      <c r="K16" s="669">
        <v>68242</v>
      </c>
    </row>
    <row r="17" spans="1:11" s="8" customFormat="1" ht="13.5" customHeight="1">
      <c r="I17" s="2257" t="s">
        <v>152</v>
      </c>
      <c r="J17" s="2257"/>
      <c r="K17" s="2257"/>
    </row>
    <row r="18" spans="1:11" s="8" customFormat="1" ht="13.5" customHeight="1">
      <c r="I18" s="1408">
        <v>2012</v>
      </c>
      <c r="J18" s="1409">
        <v>1829.9759963155416</v>
      </c>
      <c r="K18" s="1409">
        <v>1554.4732828716303</v>
      </c>
    </row>
    <row r="19" spans="1:11" s="8" customFormat="1" ht="13.5" customHeight="1">
      <c r="I19" s="1408">
        <v>2013</v>
      </c>
      <c r="J19" s="1409">
        <v>1777.5462804394945</v>
      </c>
      <c r="K19" s="1409">
        <v>1572.0790576129871</v>
      </c>
    </row>
    <row r="20" spans="1:11" s="8" customFormat="1" ht="13.5" customHeight="1">
      <c r="I20" s="1408">
        <v>2014</v>
      </c>
      <c r="J20" s="1409">
        <v>1855.2946877244021</v>
      </c>
      <c r="K20" s="1409">
        <v>1604.3792790318423</v>
      </c>
    </row>
    <row r="21" spans="1:11" s="8" customFormat="1" ht="13.5" customHeight="1">
      <c r="I21" s="1408">
        <v>2015</v>
      </c>
      <c r="J21" s="1409">
        <v>1891.0290196621902</v>
      </c>
      <c r="K21" s="1409">
        <v>1535.8851745182494</v>
      </c>
    </row>
    <row r="22" spans="1:11" s="8" customFormat="1" ht="13.5" customHeight="1">
      <c r="I22" s="1408">
        <v>2016</v>
      </c>
      <c r="J22" s="1409">
        <v>1833.0397916010086</v>
      </c>
      <c r="K22" s="1409">
        <v>1457.9944632749027</v>
      </c>
    </row>
    <row r="23" spans="1:11" s="8" customFormat="1" ht="13.5" customHeight="1">
      <c r="I23" s="1410">
        <v>2017</v>
      </c>
      <c r="J23" s="1411">
        <v>1881.0167697937945</v>
      </c>
      <c r="K23" s="1411">
        <v>1480.7867546554182</v>
      </c>
    </row>
    <row r="24" spans="1:11" s="8" customFormat="1" ht="13.5" customHeight="1">
      <c r="A24" s="750"/>
      <c r="I24" s="1408">
        <v>2018</v>
      </c>
      <c r="J24" s="1411">
        <v>1830.2</v>
      </c>
      <c r="K24" s="1411">
        <v>1437.4</v>
      </c>
    </row>
    <row r="25" spans="1:11" s="8" customFormat="1" ht="13.5" customHeight="1">
      <c r="I25" s="1408">
        <v>2019</v>
      </c>
      <c r="J25" s="1411">
        <v>1857.3</v>
      </c>
      <c r="K25" s="1411">
        <v>1450.9</v>
      </c>
    </row>
    <row r="26" spans="1:11" s="8" customFormat="1" ht="13.5" customHeight="1">
      <c r="I26" s="1410">
        <v>2020</v>
      </c>
      <c r="J26" s="1411">
        <v>1734.3919105912858</v>
      </c>
      <c r="K26" s="1411">
        <v>1310.272335099155</v>
      </c>
    </row>
    <row r="27" spans="1:11" s="8" customFormat="1" ht="13.5" customHeight="1">
      <c r="A27" s="927"/>
      <c r="I27" s="670">
        <v>2021</v>
      </c>
      <c r="J27" s="671">
        <v>1662.516799418258</v>
      </c>
      <c r="K27" s="671">
        <v>1255.6691136531247</v>
      </c>
    </row>
    <row r="28" spans="1:11" s="8" customFormat="1" ht="13.5" customHeight="1"/>
    <row r="29" spans="1:11" s="8" customFormat="1" ht="13.5" customHeight="1">
      <c r="A29" s="663"/>
      <c r="B29" s="664"/>
      <c r="C29" s="664"/>
    </row>
    <row r="30" spans="1:11" s="8" customFormat="1" ht="13.5" customHeight="1">
      <c r="A30" s="663"/>
      <c r="B30" s="664"/>
      <c r="C30" s="664"/>
    </row>
    <row r="31" spans="1:11" s="8" customFormat="1" ht="13.5" customHeight="1">
      <c r="A31" s="663"/>
      <c r="B31" s="664"/>
      <c r="C31" s="664"/>
    </row>
    <row r="32" spans="1:11" s="8" customFormat="1" ht="13.5" customHeight="1">
      <c r="I32" s="2"/>
      <c r="J32" s="2"/>
      <c r="K32" s="2"/>
    </row>
    <row r="33" spans="9:11" s="8" customFormat="1" ht="13.5" customHeight="1">
      <c r="I33" s="2"/>
      <c r="J33" s="2"/>
      <c r="K33" s="2"/>
    </row>
    <row r="34" spans="9:11" s="8" customFormat="1" ht="13.5" customHeight="1">
      <c r="I34" s="2"/>
      <c r="J34" s="2"/>
      <c r="K34" s="2"/>
    </row>
  </sheetData>
  <mergeCells count="2">
    <mergeCell ref="I6:K6"/>
    <mergeCell ref="I17:K17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0"/>
  <dimension ref="A1:L40"/>
  <sheetViews>
    <sheetView showGridLines="0" zoomScaleNormal="100" workbookViewId="0"/>
  </sheetViews>
  <sheetFormatPr defaultColWidth="9" defaultRowHeight="13.5" customHeight="1"/>
  <cols>
    <col min="1" max="2" width="9" style="2"/>
    <col min="3" max="3" width="21.875" style="2" customWidth="1"/>
    <col min="4" max="4" width="19.875" style="2" customWidth="1"/>
    <col min="5" max="7" width="9" style="2"/>
    <col min="8" max="8" width="21" style="2" customWidth="1"/>
    <col min="9" max="9" width="18.75" style="2" customWidth="1"/>
    <col min="10" max="10" width="13.625" style="2" customWidth="1"/>
    <col min="11" max="16384" width="9" style="2"/>
  </cols>
  <sheetData>
    <row r="1" spans="1:12" s="2097" customFormat="1" ht="13.5" customHeight="1">
      <c r="A1" s="2096" t="s">
        <v>1290</v>
      </c>
      <c r="B1" s="2096"/>
      <c r="G1" s="2139" t="s">
        <v>1289</v>
      </c>
    </row>
    <row r="2" spans="1:12" s="8" customFormat="1" ht="13.5" customHeight="1">
      <c r="A2" s="2127"/>
      <c r="B2" s="2127"/>
      <c r="C2" s="2127"/>
      <c r="D2" s="2127"/>
      <c r="E2" s="2127"/>
      <c r="F2" s="2127"/>
      <c r="J2" s="268"/>
    </row>
    <row r="3" spans="1:12" s="8" customFormat="1" ht="15">
      <c r="A3" s="2127"/>
      <c r="B3" s="2127"/>
      <c r="C3" s="2127"/>
      <c r="D3" s="2127"/>
      <c r="E3" s="2127"/>
      <c r="F3" s="2127"/>
      <c r="J3" s="672"/>
    </row>
    <row r="4" spans="1:12" s="8" customFormat="1" ht="15" customHeight="1">
      <c r="B4" s="20"/>
      <c r="G4" s="8" t="s">
        <v>566</v>
      </c>
      <c r="J4" s="673"/>
    </row>
    <row r="5" spans="1:12" s="8" customFormat="1" ht="14.25" customHeight="1">
      <c r="B5" s="20"/>
      <c r="C5" s="661"/>
      <c r="D5" s="661"/>
      <c r="E5" s="661"/>
      <c r="G5" s="2258" t="s">
        <v>12</v>
      </c>
      <c r="H5" s="2259" t="s">
        <v>539</v>
      </c>
      <c r="I5" s="2260"/>
      <c r="J5" s="2261"/>
    </row>
    <row r="6" spans="1:12" s="8" customFormat="1" ht="36">
      <c r="B6" s="470"/>
      <c r="C6" s="469"/>
      <c r="D6" s="469"/>
      <c r="E6" s="469"/>
      <c r="G6" s="2258"/>
      <c r="H6" s="640" t="s">
        <v>540</v>
      </c>
      <c r="I6" s="640" t="s">
        <v>541</v>
      </c>
      <c r="J6" s="1389" t="s">
        <v>705</v>
      </c>
    </row>
    <row r="7" spans="1:12" s="8" customFormat="1" ht="13.5" customHeight="1">
      <c r="B7" s="470"/>
      <c r="C7" s="469"/>
      <c r="D7" s="469"/>
      <c r="E7" s="469"/>
      <c r="G7" s="654">
        <v>2012</v>
      </c>
      <c r="H7" s="625">
        <v>22450</v>
      </c>
      <c r="I7" s="625">
        <v>17761</v>
      </c>
      <c r="J7" s="625">
        <v>18066</v>
      </c>
    </row>
    <row r="8" spans="1:12" s="8" customFormat="1" ht="13.5" customHeight="1">
      <c r="B8" s="470"/>
      <c r="C8" s="469"/>
      <c r="D8" s="469"/>
      <c r="E8" s="469"/>
      <c r="G8" s="654">
        <v>2013</v>
      </c>
      <c r="H8" s="625">
        <v>23987</v>
      </c>
      <c r="I8" s="625">
        <v>15406</v>
      </c>
      <c r="J8" s="625">
        <v>18614</v>
      </c>
      <c r="L8" s="1417"/>
    </row>
    <row r="9" spans="1:12" s="8" customFormat="1" ht="13.5" customHeight="1">
      <c r="G9" s="654">
        <v>2014</v>
      </c>
      <c r="H9" s="625">
        <v>23260</v>
      </c>
      <c r="I9" s="625">
        <v>15596</v>
      </c>
      <c r="J9" s="625">
        <v>19362</v>
      </c>
      <c r="L9" s="1417"/>
    </row>
    <row r="10" spans="1:12" s="8" customFormat="1" ht="13.5" customHeight="1">
      <c r="G10" s="654">
        <v>2015</v>
      </c>
      <c r="H10" s="625">
        <v>18756</v>
      </c>
      <c r="I10" s="625">
        <v>15487</v>
      </c>
      <c r="J10" s="625">
        <v>20378</v>
      </c>
      <c r="L10" s="1417"/>
    </row>
    <row r="11" spans="1:12" s="8" customFormat="1" ht="13.5" customHeight="1">
      <c r="B11" s="20"/>
      <c r="C11" s="470"/>
      <c r="D11" s="470"/>
      <c r="E11" s="470"/>
      <c r="G11" s="654">
        <v>2016</v>
      </c>
      <c r="H11" s="625">
        <v>14957</v>
      </c>
      <c r="I11" s="625">
        <v>11829</v>
      </c>
      <c r="J11" s="625">
        <v>18227</v>
      </c>
      <c r="L11" s="1417"/>
    </row>
    <row r="12" spans="1:12" s="8" customFormat="1" ht="13.5" customHeight="1">
      <c r="B12" s="20"/>
      <c r="C12" s="469"/>
      <c r="D12" s="469"/>
      <c r="E12" s="469"/>
      <c r="G12" s="654">
        <v>2017</v>
      </c>
      <c r="H12" s="625">
        <v>13743</v>
      </c>
      <c r="I12" s="625">
        <v>11223</v>
      </c>
      <c r="J12" s="625">
        <v>16959</v>
      </c>
      <c r="L12" s="1417"/>
    </row>
    <row r="13" spans="1:12" s="8" customFormat="1" ht="13.5" customHeight="1">
      <c r="B13" s="20"/>
      <c r="C13" s="469"/>
      <c r="D13" s="469"/>
      <c r="E13" s="469"/>
      <c r="G13" s="654">
        <v>2018</v>
      </c>
      <c r="H13" s="625">
        <v>11545</v>
      </c>
      <c r="I13" s="625">
        <v>10398</v>
      </c>
      <c r="J13" s="625">
        <v>17024</v>
      </c>
      <c r="L13" s="1417"/>
    </row>
    <row r="14" spans="1:12" s="8" customFormat="1" ht="13.5" customHeight="1">
      <c r="B14" s="20"/>
      <c r="C14" s="469"/>
      <c r="D14" s="469"/>
      <c r="E14" s="469"/>
      <c r="G14" s="654">
        <v>2019</v>
      </c>
      <c r="H14" s="625">
        <v>12757</v>
      </c>
      <c r="I14" s="625">
        <v>11357</v>
      </c>
      <c r="J14" s="625">
        <v>17270</v>
      </c>
      <c r="L14" s="1417"/>
    </row>
    <row r="15" spans="1:12" s="8" customFormat="1" ht="13.5" customHeight="1">
      <c r="G15" s="654">
        <v>2020</v>
      </c>
      <c r="H15" s="625">
        <v>13167</v>
      </c>
      <c r="I15" s="625">
        <v>12575</v>
      </c>
      <c r="J15" s="625">
        <v>17468</v>
      </c>
      <c r="L15" s="1417"/>
    </row>
    <row r="16" spans="1:12" s="8" customFormat="1" ht="13.5" customHeight="1">
      <c r="G16" s="660">
        <v>2021</v>
      </c>
      <c r="H16" s="627">
        <v>14028</v>
      </c>
      <c r="I16" s="627">
        <v>13541</v>
      </c>
      <c r="J16" s="627">
        <v>35713</v>
      </c>
      <c r="L16" s="1417"/>
    </row>
    <row r="17" spans="1:12" s="8" customFormat="1" ht="13.5" customHeight="1">
      <c r="G17" s="2262" t="s">
        <v>152</v>
      </c>
      <c r="H17" s="2262"/>
      <c r="I17" s="2262"/>
      <c r="J17" s="2262"/>
      <c r="L17" s="1417"/>
    </row>
    <row r="18" spans="1:12" s="8" customFormat="1" ht="13.5" customHeight="1">
      <c r="G18" s="659">
        <v>2012</v>
      </c>
      <c r="H18" s="656">
        <v>414.90815836961241</v>
      </c>
      <c r="I18" s="656">
        <v>328.24872163931781</v>
      </c>
      <c r="J18" s="1415">
        <v>333.88555853476242</v>
      </c>
    </row>
    <row r="19" spans="1:12" s="8" customFormat="1" ht="13.5" customHeight="1">
      <c r="G19" s="1412">
        <v>2013</v>
      </c>
      <c r="H19" s="1405">
        <v>442.89560333747602</v>
      </c>
      <c r="I19" s="1405">
        <v>284.4561497901845</v>
      </c>
      <c r="J19" s="1416">
        <v>343.68861302054358</v>
      </c>
    </row>
    <row r="20" spans="1:12" s="8" customFormat="1" ht="12" customHeight="1">
      <c r="B20" s="675"/>
      <c r="G20" s="1413">
        <v>2014</v>
      </c>
      <c r="H20" s="1414">
        <v>429.0445053435962</v>
      </c>
      <c r="I20" s="1414">
        <v>287.67747658378016</v>
      </c>
      <c r="J20" s="1414">
        <v>357.1</v>
      </c>
      <c r="K20" s="267"/>
    </row>
    <row r="21" spans="1:12" s="8" customFormat="1" ht="13.5" customHeight="1">
      <c r="G21" s="1413">
        <v>2015</v>
      </c>
      <c r="H21" s="1414">
        <v>345.65294792796209</v>
      </c>
      <c r="I21" s="1414">
        <v>285.40878676478718</v>
      </c>
      <c r="J21" s="1414">
        <v>375.54466692663743</v>
      </c>
      <c r="K21" s="267"/>
    </row>
    <row r="22" spans="1:12" s="8" customFormat="1" ht="13.5" customHeight="1">
      <c r="A22" s="750"/>
      <c r="G22" s="1413">
        <v>2016</v>
      </c>
      <c r="H22" s="1414">
        <v>275.18042559595597</v>
      </c>
      <c r="I22" s="1414">
        <v>217.63115961586968</v>
      </c>
      <c r="J22" s="1414">
        <v>335.34222219278524</v>
      </c>
      <c r="K22" s="267"/>
    </row>
    <row r="23" spans="1:12" s="8" customFormat="1" ht="12">
      <c r="G23" s="1413">
        <v>2017</v>
      </c>
      <c r="H23" s="1414">
        <v>252.48386954540777</v>
      </c>
      <c r="I23" s="1414">
        <v>206.18689281147579</v>
      </c>
      <c r="J23" s="1414">
        <v>311.56763032966387</v>
      </c>
      <c r="K23" s="267"/>
    </row>
    <row r="24" spans="1:12" s="8" customFormat="1" ht="12">
      <c r="G24" s="1412">
        <v>2018</v>
      </c>
      <c r="H24" s="1414">
        <v>211.81849989202667</v>
      </c>
      <c r="I24" s="1414">
        <v>190.77425395212592</v>
      </c>
      <c r="J24" s="1414">
        <v>312.34284470869312</v>
      </c>
      <c r="K24" s="267"/>
    </row>
    <row r="25" spans="1:12" s="8" customFormat="1" ht="13.5" customHeight="1">
      <c r="G25" s="1412">
        <v>2019</v>
      </c>
      <c r="H25" s="1414">
        <v>233.73574284341171</v>
      </c>
      <c r="I25" s="1414">
        <v>208.08472458043636</v>
      </c>
      <c r="J25" s="1414">
        <v>316.42363242970293</v>
      </c>
      <c r="K25" s="267"/>
    </row>
    <row r="26" spans="1:12" s="8" customFormat="1" ht="13.5" customHeight="1">
      <c r="G26" s="1412">
        <v>2020</v>
      </c>
      <c r="H26" s="1414">
        <v>241.16351919609963</v>
      </c>
      <c r="I26" s="1414">
        <v>230.32059344504844</v>
      </c>
      <c r="J26" s="1414">
        <v>319.93957266784145</v>
      </c>
      <c r="K26" s="267"/>
    </row>
    <row r="27" spans="1:12" s="8" customFormat="1" ht="13.5" customHeight="1">
      <c r="G27" s="660">
        <v>2021</v>
      </c>
      <c r="H27" s="657">
        <v>258.11855347624675</v>
      </c>
      <c r="I27" s="657">
        <v>249.15763705602063</v>
      </c>
      <c r="J27" s="657">
        <v>657.12773740356431</v>
      </c>
      <c r="K27" s="267"/>
    </row>
    <row r="28" spans="1:12" s="8" customFormat="1" ht="13.5" customHeight="1">
      <c r="K28" s="267"/>
    </row>
    <row r="29" spans="1:12" s="8" customFormat="1" ht="13.5" customHeight="1">
      <c r="K29" s="267"/>
    </row>
    <row r="30" spans="1:12" s="8" customFormat="1" ht="13.5" customHeight="1"/>
    <row r="31" spans="1:12" s="8" customFormat="1" ht="13.5" customHeight="1"/>
    <row r="32" spans="1:12" s="8" customFormat="1" ht="13.5" customHeight="1"/>
    <row r="33" spans="7:10" s="8" customFormat="1" ht="13.5" customHeight="1"/>
    <row r="34" spans="7:10" s="8" customFormat="1" ht="13.5" customHeight="1"/>
    <row r="35" spans="7:10" s="8" customFormat="1" ht="13.5" customHeight="1"/>
    <row r="36" spans="7:10" s="8" customFormat="1" ht="13.5" customHeight="1"/>
    <row r="37" spans="7:10" s="8" customFormat="1" ht="13.5" customHeight="1"/>
    <row r="38" spans="7:10" s="8" customFormat="1" ht="13.5" customHeight="1"/>
    <row r="39" spans="7:10" s="8" customFormat="1" ht="13.5" customHeight="1">
      <c r="J39" s="2"/>
    </row>
    <row r="40" spans="7:10" s="8" customFormat="1" ht="13.5" customHeight="1">
      <c r="G40" s="2"/>
      <c r="H40" s="2"/>
      <c r="I40" s="2"/>
      <c r="J40" s="2"/>
    </row>
  </sheetData>
  <mergeCells count="3">
    <mergeCell ref="G5:G6"/>
    <mergeCell ref="H5:J5"/>
    <mergeCell ref="G17:J17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1"/>
  <dimension ref="A1:I47"/>
  <sheetViews>
    <sheetView showGridLines="0" zoomScaleNormal="100" workbookViewId="0"/>
  </sheetViews>
  <sheetFormatPr defaultColWidth="9" defaultRowHeight="13.5" customHeight="1"/>
  <cols>
    <col min="1" max="1" width="21.25" style="2" customWidth="1"/>
    <col min="2" max="3" width="13.75" style="2" customWidth="1"/>
    <col min="4" max="4" width="12.625" style="2" customWidth="1"/>
    <col min="5" max="5" width="13.875" style="2" customWidth="1"/>
    <col min="6" max="6" width="12.625" style="2" customWidth="1"/>
    <col min="7" max="7" width="8.625" style="2" customWidth="1"/>
    <col min="8" max="16384" width="9" style="2"/>
  </cols>
  <sheetData>
    <row r="1" spans="1:9" s="2097" customFormat="1" ht="13.5" customHeight="1">
      <c r="A1" s="2096" t="s">
        <v>1290</v>
      </c>
      <c r="B1" s="2096"/>
      <c r="F1" s="2098" t="s">
        <v>1289</v>
      </c>
    </row>
    <row r="2" spans="1:9" s="8" customFormat="1" ht="29.25" customHeight="1">
      <c r="A2" s="2263" t="s">
        <v>1060</v>
      </c>
      <c r="B2" s="2263"/>
      <c r="C2" s="2263"/>
      <c r="D2" s="2263"/>
      <c r="E2" s="2263"/>
      <c r="F2" s="2263"/>
      <c r="G2" s="345"/>
    </row>
    <row r="3" spans="1:9" s="8" customFormat="1" ht="12.75">
      <c r="A3" s="343"/>
      <c r="B3" s="344"/>
      <c r="C3" s="344"/>
      <c r="D3" s="344"/>
      <c r="E3" s="344"/>
      <c r="F3" s="344"/>
      <c r="G3" s="345"/>
    </row>
    <row r="4" spans="1:9" s="8" customFormat="1" ht="18.75" customHeight="1">
      <c r="A4" s="1566" t="s">
        <v>7</v>
      </c>
      <c r="B4" s="1418"/>
      <c r="C4" s="1418"/>
      <c r="D4" s="1418"/>
      <c r="E4" s="1418"/>
      <c r="F4" s="1418"/>
      <c r="G4" s="268"/>
    </row>
    <row r="5" spans="1:9" s="8" customFormat="1" ht="33.75" customHeight="1">
      <c r="A5" s="2264" t="s">
        <v>220</v>
      </c>
      <c r="B5" s="2248" t="s">
        <v>439</v>
      </c>
      <c r="C5" s="2248"/>
      <c r="D5" s="2266" t="s">
        <v>440</v>
      </c>
      <c r="E5" s="2267"/>
      <c r="F5" s="340" t="s">
        <v>704</v>
      </c>
      <c r="G5" s="268"/>
    </row>
    <row r="6" spans="1:9" s="8" customFormat="1" ht="31.5" customHeight="1">
      <c r="A6" s="2265"/>
      <c r="B6" s="346" t="s">
        <v>441</v>
      </c>
      <c r="C6" s="346" t="s">
        <v>442</v>
      </c>
      <c r="D6" s="346" t="s">
        <v>441</v>
      </c>
      <c r="E6" s="346" t="s">
        <v>442</v>
      </c>
      <c r="F6" s="346" t="s">
        <v>442</v>
      </c>
      <c r="G6" s="268"/>
    </row>
    <row r="7" spans="1:9" s="8" customFormat="1" ht="13.5" customHeight="1">
      <c r="A7" s="764" t="s">
        <v>11</v>
      </c>
      <c r="B7" s="869">
        <v>91338</v>
      </c>
      <c r="C7" s="869">
        <v>14028</v>
      </c>
      <c r="D7" s="869">
        <v>101154</v>
      </c>
      <c r="E7" s="869">
        <v>13541</v>
      </c>
      <c r="F7" s="869">
        <v>35713</v>
      </c>
      <c r="G7" s="268"/>
      <c r="I7" s="270"/>
    </row>
    <row r="8" spans="1:9" s="8" customFormat="1" ht="13.5" customHeight="1">
      <c r="A8" s="851" t="s">
        <v>16</v>
      </c>
      <c r="B8" s="498">
        <v>6992</v>
      </c>
      <c r="C8" s="498">
        <v>1363</v>
      </c>
      <c r="D8" s="498">
        <v>7338</v>
      </c>
      <c r="E8" s="498">
        <v>2202</v>
      </c>
      <c r="F8" s="498">
        <v>1866</v>
      </c>
      <c r="G8" s="268"/>
      <c r="I8" s="1421"/>
    </row>
    <row r="9" spans="1:9" s="8" customFormat="1" ht="13.5" customHeight="1">
      <c r="A9" s="851" t="s">
        <v>17</v>
      </c>
      <c r="B9" s="498">
        <v>11915</v>
      </c>
      <c r="C9" s="498">
        <v>1651</v>
      </c>
      <c r="D9" s="498">
        <v>11290</v>
      </c>
      <c r="E9" s="498">
        <v>1941</v>
      </c>
      <c r="F9" s="498">
        <v>3933</v>
      </c>
      <c r="G9" s="268"/>
      <c r="I9" s="1421"/>
    </row>
    <row r="10" spans="1:9" s="8" customFormat="1" ht="13.5" customHeight="1">
      <c r="A10" s="851" t="s">
        <v>18</v>
      </c>
      <c r="B10" s="498">
        <v>9101</v>
      </c>
      <c r="C10" s="498">
        <v>901</v>
      </c>
      <c r="D10" s="498">
        <v>10608</v>
      </c>
      <c r="E10" s="498">
        <v>889</v>
      </c>
      <c r="F10" s="498">
        <v>3518</v>
      </c>
      <c r="G10" s="268"/>
      <c r="I10" s="1421"/>
    </row>
    <row r="11" spans="1:9" s="8" customFormat="1" ht="13.5" customHeight="1">
      <c r="A11" s="851" t="s">
        <v>19</v>
      </c>
      <c r="B11" s="498">
        <v>15639</v>
      </c>
      <c r="C11" s="498">
        <v>1479</v>
      </c>
      <c r="D11" s="498">
        <v>21438</v>
      </c>
      <c r="E11" s="498">
        <v>1978</v>
      </c>
      <c r="F11" s="498">
        <v>4413</v>
      </c>
      <c r="G11" s="268"/>
      <c r="I11" s="1421"/>
    </row>
    <row r="12" spans="1:9" s="8" customFormat="1" ht="13.5" customHeight="1">
      <c r="A12" s="851" t="s">
        <v>20</v>
      </c>
      <c r="B12" s="498">
        <v>9626</v>
      </c>
      <c r="C12" s="498">
        <v>1584</v>
      </c>
      <c r="D12" s="498">
        <v>7258</v>
      </c>
      <c r="E12" s="498">
        <v>819</v>
      </c>
      <c r="F12" s="498">
        <v>5062</v>
      </c>
      <c r="G12" s="268"/>
      <c r="I12" s="1421"/>
    </row>
    <row r="13" spans="1:9" s="8" customFormat="1" ht="13.5" customHeight="1">
      <c r="A13" s="851" t="s">
        <v>21</v>
      </c>
      <c r="B13" s="498">
        <v>12028</v>
      </c>
      <c r="C13" s="498">
        <v>1986</v>
      </c>
      <c r="D13" s="498">
        <v>12684</v>
      </c>
      <c r="E13" s="498">
        <v>1614</v>
      </c>
      <c r="F13" s="498">
        <v>3212</v>
      </c>
      <c r="G13" s="268"/>
      <c r="I13" s="1421"/>
    </row>
    <row r="14" spans="1:9" s="8" customFormat="1" ht="13.5" customHeight="1">
      <c r="A14" s="851" t="s">
        <v>22</v>
      </c>
      <c r="B14" s="498">
        <v>12585</v>
      </c>
      <c r="C14" s="498">
        <v>1910</v>
      </c>
      <c r="D14" s="498">
        <v>18346</v>
      </c>
      <c r="E14" s="498">
        <v>1492</v>
      </c>
      <c r="F14" s="498">
        <v>6997</v>
      </c>
      <c r="G14" s="268"/>
      <c r="I14" s="1421"/>
    </row>
    <row r="15" spans="1:9" s="8" customFormat="1" ht="13.5" customHeight="1">
      <c r="A15" s="765" t="s">
        <v>23</v>
      </c>
      <c r="B15" s="627">
        <v>13452</v>
      </c>
      <c r="C15" s="627">
        <v>3154</v>
      </c>
      <c r="D15" s="627">
        <v>12192</v>
      </c>
      <c r="E15" s="627">
        <v>2606</v>
      </c>
      <c r="F15" s="627">
        <v>6712</v>
      </c>
      <c r="G15" s="268"/>
      <c r="I15" s="1421"/>
    </row>
    <row r="16" spans="1:9" s="8" customFormat="1" ht="13.5" customHeight="1">
      <c r="A16" s="350"/>
      <c r="B16" s="351"/>
      <c r="C16" s="351"/>
      <c r="D16" s="351"/>
      <c r="E16" s="351"/>
      <c r="F16" s="351"/>
      <c r="G16" s="268"/>
    </row>
    <row r="17" spans="1:7" s="8" customFormat="1" ht="17.25" customHeight="1">
      <c r="A17" s="1565" t="s">
        <v>25</v>
      </c>
      <c r="B17" s="1420"/>
      <c r="C17" s="1420"/>
      <c r="D17" s="1420"/>
      <c r="E17" s="1420"/>
      <c r="F17" s="1420"/>
      <c r="G17" s="268"/>
    </row>
    <row r="18" spans="1:7" s="8" customFormat="1" ht="24" customHeight="1">
      <c r="A18" s="2264" t="s">
        <v>220</v>
      </c>
      <c r="B18" s="2248" t="s">
        <v>439</v>
      </c>
      <c r="C18" s="2248"/>
      <c r="D18" s="2266" t="s">
        <v>440</v>
      </c>
      <c r="E18" s="2267"/>
      <c r="F18" s="340" t="s">
        <v>704</v>
      </c>
      <c r="G18" s="268"/>
    </row>
    <row r="19" spans="1:7" s="8" customFormat="1" ht="35.25" customHeight="1">
      <c r="A19" s="2265"/>
      <c r="B19" s="346" t="s">
        <v>441</v>
      </c>
      <c r="C19" s="346" t="s">
        <v>442</v>
      </c>
      <c r="D19" s="346" t="s">
        <v>441</v>
      </c>
      <c r="E19" s="346" t="s">
        <v>442</v>
      </c>
      <c r="F19" s="346" t="s">
        <v>442</v>
      </c>
      <c r="G19" s="268"/>
    </row>
    <row r="20" spans="1:7" s="8" customFormat="1" ht="13.5" customHeight="1">
      <c r="A20" s="764" t="s">
        <v>11</v>
      </c>
      <c r="B20" s="635">
        <v>1680.6410348883253</v>
      </c>
      <c r="C20" s="635">
        <v>258.11855347624675</v>
      </c>
      <c r="D20" s="635">
        <v>1861.2577814610968</v>
      </c>
      <c r="E20" s="635">
        <v>249.15763705602063</v>
      </c>
      <c r="F20" s="635">
        <v>657.12773740356431</v>
      </c>
      <c r="G20" s="268"/>
    </row>
    <row r="21" spans="1:7" s="8" customFormat="1" ht="13.5" customHeight="1">
      <c r="A21" s="851" t="s">
        <v>16</v>
      </c>
      <c r="B21" s="1405">
        <v>966.12750340604168</v>
      </c>
      <c r="C21" s="1405">
        <v>188.33406566682419</v>
      </c>
      <c r="D21" s="1405">
        <v>1013.9364445070843</v>
      </c>
      <c r="E21" s="1405">
        <v>304.26383903033519</v>
      </c>
      <c r="F21" s="1405">
        <v>257.83665923279085</v>
      </c>
      <c r="G21" s="268"/>
    </row>
    <row r="22" spans="1:7" s="8" customFormat="1" ht="12" customHeight="1">
      <c r="A22" s="851" t="s">
        <v>17</v>
      </c>
      <c r="B22" s="1405">
        <v>2107.745322804336</v>
      </c>
      <c r="C22" s="1405">
        <v>292.05938127989583</v>
      </c>
      <c r="D22" s="1405">
        <v>1997.1837762871135</v>
      </c>
      <c r="E22" s="1405">
        <v>343.35993886388724</v>
      </c>
      <c r="F22" s="1405">
        <v>695.74169992357986</v>
      </c>
      <c r="G22" s="268"/>
    </row>
    <row r="23" spans="1:7" s="8" customFormat="1" ht="13.5" customHeight="1">
      <c r="A23" s="851" t="s">
        <v>18</v>
      </c>
      <c r="B23" s="1405">
        <v>1586.371947658964</v>
      </c>
      <c r="C23" s="1405">
        <v>157.05099712567042</v>
      </c>
      <c r="D23" s="1405">
        <v>1849.0532491777046</v>
      </c>
      <c r="E23" s="1405">
        <v>154.95930792976804</v>
      </c>
      <c r="F23" s="1405">
        <v>613.21354926538129</v>
      </c>
      <c r="G23" s="268"/>
    </row>
    <row r="24" spans="1:7" s="8" customFormat="1" ht="13.5" customHeight="1">
      <c r="A24" s="851" t="s">
        <v>19</v>
      </c>
      <c r="B24" s="1405">
        <v>2321.8869655718158</v>
      </c>
      <c r="C24" s="1405">
        <v>219.58378554132082</v>
      </c>
      <c r="D24" s="1405">
        <v>3182.8513823088815</v>
      </c>
      <c r="E24" s="1405">
        <v>293.66918715397736</v>
      </c>
      <c r="F24" s="1405">
        <v>655.18813089509717</v>
      </c>
      <c r="G24" s="268"/>
    </row>
    <row r="25" spans="1:7" s="8" customFormat="1" ht="13.5" customHeight="1">
      <c r="A25" s="851" t="s">
        <v>20</v>
      </c>
      <c r="B25" s="1405">
        <v>1396.0335013233748</v>
      </c>
      <c r="C25" s="1405">
        <v>229.72336028425363</v>
      </c>
      <c r="D25" s="1405">
        <v>1052.6086798883289</v>
      </c>
      <c r="E25" s="1405">
        <v>118.77741923788113</v>
      </c>
      <c r="F25" s="1405">
        <v>734.1285667669772</v>
      </c>
      <c r="G25" s="268"/>
    </row>
    <row r="26" spans="1:7" s="8" customFormat="1" ht="13.5" customHeight="1">
      <c r="A26" s="851" t="s">
        <v>21</v>
      </c>
      <c r="B26" s="1405">
        <v>1936.9196729072796</v>
      </c>
      <c r="C26" s="1405">
        <v>319.81397326187709</v>
      </c>
      <c r="D26" s="1405">
        <v>2042.5581253039522</v>
      </c>
      <c r="E26" s="1405">
        <v>259.90924111010554</v>
      </c>
      <c r="F26" s="1405">
        <v>517.24193460078004</v>
      </c>
      <c r="G26" s="268"/>
    </row>
    <row r="27" spans="1:7" s="8" customFormat="1" ht="13.5" customHeight="1">
      <c r="A27" s="851" t="s">
        <v>22</v>
      </c>
      <c r="B27" s="1405">
        <v>1558.2109732225438</v>
      </c>
      <c r="C27" s="1405">
        <v>236.48652831585684</v>
      </c>
      <c r="D27" s="1405">
        <v>2271.5088211951361</v>
      </c>
      <c r="E27" s="1405">
        <v>184.73188494620862</v>
      </c>
      <c r="F27" s="1405">
        <v>866.33310922829867</v>
      </c>
      <c r="G27" s="268"/>
    </row>
    <row r="28" spans="1:7" s="8" customFormat="1" ht="13.5" customHeight="1">
      <c r="A28" s="765" t="s">
        <v>23</v>
      </c>
      <c r="B28" s="628">
        <v>1723.9788385826773</v>
      </c>
      <c r="C28" s="628">
        <v>404.20972769028873</v>
      </c>
      <c r="D28" s="628">
        <v>1562.5</v>
      </c>
      <c r="E28" s="628">
        <v>333.97924868766404</v>
      </c>
      <c r="F28" s="628">
        <v>860.19520997375321</v>
      </c>
      <c r="G28" s="268"/>
    </row>
    <row r="29" spans="1:7" s="8" customFormat="1" ht="13.5" customHeight="1">
      <c r="A29" s="920" t="s">
        <v>584</v>
      </c>
      <c r="G29" s="268"/>
    </row>
    <row r="30" spans="1:7" s="8" customFormat="1" ht="13.5" customHeight="1">
      <c r="G30" s="268"/>
    </row>
    <row r="31" spans="1:7" s="8" customFormat="1" ht="13.5" customHeight="1">
      <c r="G31" s="268"/>
    </row>
    <row r="32" spans="1:7" s="8" customFormat="1" ht="13.5" customHeight="1">
      <c r="G32" s="268"/>
    </row>
    <row r="33" spans="2:7" s="8" customFormat="1" ht="13.5" customHeight="1">
      <c r="G33" s="268"/>
    </row>
    <row r="34" spans="2:7" s="8" customFormat="1" ht="13.5" customHeight="1">
      <c r="G34" s="268"/>
    </row>
    <row r="35" spans="2:7" s="8" customFormat="1" ht="13.5" customHeight="1"/>
    <row r="36" spans="2:7" s="8" customFormat="1" ht="13.5" customHeight="1"/>
    <row r="37" spans="2:7" s="8" customFormat="1" ht="13.5" customHeight="1"/>
    <row r="38" spans="2:7" s="8" customFormat="1" ht="13.5" customHeight="1">
      <c r="B38" s="326"/>
      <c r="C38" s="326"/>
      <c r="D38" s="326"/>
      <c r="E38" s="326"/>
      <c r="F38" s="326"/>
    </row>
    <row r="39" spans="2:7" s="8" customFormat="1" ht="13.5" customHeight="1">
      <c r="E39" s="301"/>
      <c r="F39" s="301"/>
    </row>
    <row r="40" spans="2:7" s="8" customFormat="1" ht="13.5" customHeight="1">
      <c r="B40" s="301"/>
      <c r="C40" s="301"/>
      <c r="D40" s="301"/>
      <c r="E40" s="301"/>
      <c r="F40" s="301"/>
    </row>
    <row r="41" spans="2:7" s="8" customFormat="1" ht="13.5" customHeight="1">
      <c r="B41" s="301"/>
      <c r="C41" s="301"/>
      <c r="D41" s="301"/>
      <c r="E41" s="301"/>
      <c r="F41" s="301"/>
    </row>
    <row r="42" spans="2:7" s="8" customFormat="1" ht="13.5" customHeight="1">
      <c r="B42" s="301"/>
      <c r="C42" s="301"/>
      <c r="D42" s="301"/>
      <c r="E42" s="301"/>
      <c r="F42" s="301"/>
    </row>
    <row r="43" spans="2:7" s="8" customFormat="1" ht="13.5" customHeight="1">
      <c r="B43" s="301"/>
      <c r="C43" s="301"/>
      <c r="D43" s="301"/>
      <c r="E43" s="301"/>
      <c r="F43" s="301"/>
    </row>
    <row r="44" spans="2:7" s="8" customFormat="1" ht="13.5" customHeight="1">
      <c r="B44" s="301"/>
      <c r="C44" s="301"/>
      <c r="D44" s="301"/>
      <c r="E44" s="301"/>
      <c r="F44" s="301"/>
    </row>
    <row r="45" spans="2:7" s="8" customFormat="1" ht="13.5" customHeight="1">
      <c r="B45" s="301"/>
      <c r="C45" s="301"/>
      <c r="D45" s="301"/>
      <c r="E45" s="301"/>
      <c r="F45" s="301"/>
    </row>
    <row r="46" spans="2:7" s="8" customFormat="1" ht="13.5" customHeight="1">
      <c r="B46" s="301"/>
      <c r="C46" s="301"/>
      <c r="D46" s="301"/>
      <c r="E46" s="301"/>
      <c r="F46" s="301"/>
    </row>
    <row r="47" spans="2:7" s="8" customFormat="1" ht="13.5" customHeight="1">
      <c r="B47" s="268"/>
      <c r="C47" s="268"/>
      <c r="D47" s="268"/>
      <c r="E47" s="268"/>
      <c r="F47" s="268"/>
    </row>
  </sheetData>
  <mergeCells count="7">
    <mergeCell ref="A2:F2"/>
    <mergeCell ref="A5:A6"/>
    <mergeCell ref="B5:C5"/>
    <mergeCell ref="D5:E5"/>
    <mergeCell ref="A18:A19"/>
    <mergeCell ref="B18:C18"/>
    <mergeCell ref="D18:E18"/>
  </mergeCells>
  <hyperlinks>
    <hyperlink ref="F1" location="Obsah!A1" display="Naspäť na obsah"/>
  </hyperlinks>
  <pageMargins left="0.7" right="0.7" top="0.75" bottom="0.75" header="0.3" footer="0.3"/>
  <pageSetup paperSize="9" scale="84" orientation="portrait" r:id="rId1"/>
  <colBreaks count="1" manualBreakCount="1">
    <brk id="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2"/>
  <dimension ref="A1:O65"/>
  <sheetViews>
    <sheetView showGridLines="0" zoomScaleNormal="100" workbookViewId="0"/>
  </sheetViews>
  <sheetFormatPr defaultRowHeight="12"/>
  <cols>
    <col min="1" max="1" width="13.125" style="20" customWidth="1"/>
    <col min="2" max="2" width="24.5" style="20" customWidth="1"/>
    <col min="3" max="3" width="7.75" style="20" customWidth="1"/>
    <col min="4" max="7" width="8" style="20" customWidth="1"/>
    <col min="8" max="9" width="9" style="20"/>
    <col min="10" max="10" width="9.75" style="20" customWidth="1"/>
    <col min="11" max="11" width="11.875" style="20" customWidth="1"/>
    <col min="12" max="16384" width="9" style="20"/>
  </cols>
  <sheetData>
    <row r="1" spans="1:10" s="2097" customFormat="1" ht="13.5" customHeight="1">
      <c r="A1" s="2096" t="s">
        <v>1290</v>
      </c>
      <c r="B1" s="2096"/>
      <c r="G1" s="2098" t="s">
        <v>1289</v>
      </c>
    </row>
    <row r="2" spans="1:10" ht="27.75" customHeight="1">
      <c r="A2" s="2263" t="s">
        <v>766</v>
      </c>
      <c r="B2" s="2263"/>
      <c r="C2" s="2263"/>
      <c r="D2" s="2263"/>
      <c r="E2" s="2263"/>
      <c r="F2" s="2263"/>
      <c r="G2" s="2263"/>
      <c r="I2" s="81"/>
      <c r="J2" s="1305"/>
    </row>
    <row r="4" spans="1:10">
      <c r="A4" s="20" t="s">
        <v>7</v>
      </c>
      <c r="B4" s="1305"/>
    </row>
    <row r="5" spans="1:10">
      <c r="A5" s="2281" t="s">
        <v>114</v>
      </c>
      <c r="B5" s="2282"/>
      <c r="C5" s="2271" t="s">
        <v>767</v>
      </c>
      <c r="D5" s="2271"/>
      <c r="E5" s="2271"/>
      <c r="F5" s="2271"/>
      <c r="G5" s="2271"/>
    </row>
    <row r="6" spans="1:10">
      <c r="A6" s="2283"/>
      <c r="B6" s="2284"/>
      <c r="C6" s="2272" t="s">
        <v>0</v>
      </c>
      <c r="D6" s="2274" t="s">
        <v>28</v>
      </c>
      <c r="E6" s="2274"/>
      <c r="F6" s="2274"/>
      <c r="G6" s="2274"/>
    </row>
    <row r="7" spans="1:10">
      <c r="A7" s="2285"/>
      <c r="B7" s="2286"/>
      <c r="C7" s="2273"/>
      <c r="D7" s="1477" t="s">
        <v>254</v>
      </c>
      <c r="E7" s="1478" t="s">
        <v>734</v>
      </c>
      <c r="F7" s="1478" t="s">
        <v>735</v>
      </c>
      <c r="G7" s="1477" t="s">
        <v>733</v>
      </c>
    </row>
    <row r="8" spans="1:10" ht="15" customHeight="1">
      <c r="A8" s="2291" t="s">
        <v>714</v>
      </c>
      <c r="B8" s="1481" t="s">
        <v>715</v>
      </c>
      <c r="C8" s="2035">
        <v>40083</v>
      </c>
      <c r="D8" s="2035">
        <v>277</v>
      </c>
      <c r="E8" s="2035">
        <v>2467</v>
      </c>
      <c r="F8" s="2035">
        <v>8454</v>
      </c>
      <c r="G8" s="2035">
        <v>28885</v>
      </c>
    </row>
    <row r="9" spans="1:10" ht="15" customHeight="1">
      <c r="A9" s="2292"/>
      <c r="B9" s="1482" t="s">
        <v>716</v>
      </c>
      <c r="C9" s="2036">
        <v>265585</v>
      </c>
      <c r="D9" s="2036">
        <v>491</v>
      </c>
      <c r="E9" s="2036">
        <v>13485</v>
      </c>
      <c r="F9" s="2036">
        <v>70062</v>
      </c>
      <c r="G9" s="2036">
        <v>181547</v>
      </c>
    </row>
    <row r="10" spans="1:10" ht="15" customHeight="1">
      <c r="A10" s="2292" t="s">
        <v>736</v>
      </c>
      <c r="B10" s="1482" t="s">
        <v>717</v>
      </c>
      <c r="C10" s="2036">
        <v>93282</v>
      </c>
      <c r="D10" s="2036">
        <v>489</v>
      </c>
      <c r="E10" s="2036">
        <v>6379</v>
      </c>
      <c r="F10" s="2036">
        <v>24107</v>
      </c>
      <c r="G10" s="2036">
        <v>62307</v>
      </c>
    </row>
    <row r="11" spans="1:10" ht="15" customHeight="1">
      <c r="A11" s="2292"/>
      <c r="B11" s="1482" t="s">
        <v>718</v>
      </c>
      <c r="C11" s="2036">
        <v>17010</v>
      </c>
      <c r="D11" s="2036">
        <v>311</v>
      </c>
      <c r="E11" s="2036">
        <v>1680</v>
      </c>
      <c r="F11" s="2036">
        <v>4150</v>
      </c>
      <c r="G11" s="2036">
        <v>10869</v>
      </c>
    </row>
    <row r="12" spans="1:10" ht="15" customHeight="1">
      <c r="A12" s="2292"/>
      <c r="B12" s="1482" t="s">
        <v>719</v>
      </c>
      <c r="C12" s="2036">
        <v>31573</v>
      </c>
      <c r="D12" s="2036">
        <v>256</v>
      </c>
      <c r="E12" s="2036">
        <v>1919</v>
      </c>
      <c r="F12" s="2036">
        <v>5731</v>
      </c>
      <c r="G12" s="2036">
        <v>23667</v>
      </c>
    </row>
    <row r="13" spans="1:10" ht="15" customHeight="1">
      <c r="A13" s="2277" t="s">
        <v>720</v>
      </c>
      <c r="B13" s="2278"/>
      <c r="C13" s="2036">
        <v>1850</v>
      </c>
      <c r="D13" s="2036">
        <v>29</v>
      </c>
      <c r="E13" s="2036">
        <v>273</v>
      </c>
      <c r="F13" s="2036">
        <v>429</v>
      </c>
      <c r="G13" s="2036">
        <v>1119</v>
      </c>
    </row>
    <row r="14" spans="1:10" ht="15" customHeight="1">
      <c r="A14" s="2277" t="s">
        <v>721</v>
      </c>
      <c r="B14" s="2278"/>
      <c r="C14" s="2036">
        <v>9233</v>
      </c>
      <c r="D14" s="2036">
        <v>5</v>
      </c>
      <c r="E14" s="2036">
        <v>175</v>
      </c>
      <c r="F14" s="2036">
        <v>1262</v>
      </c>
      <c r="G14" s="2036">
        <v>7791</v>
      </c>
    </row>
    <row r="15" spans="1:10" ht="26.25" customHeight="1">
      <c r="A15" s="2279" t="s">
        <v>722</v>
      </c>
      <c r="B15" s="2280"/>
      <c r="C15" s="2036">
        <v>127</v>
      </c>
      <c r="D15" s="2036">
        <v>5</v>
      </c>
      <c r="E15" s="2036">
        <v>34</v>
      </c>
      <c r="F15" s="2036">
        <v>38</v>
      </c>
      <c r="G15" s="2036">
        <v>50</v>
      </c>
    </row>
    <row r="16" spans="1:10" ht="15" customHeight="1">
      <c r="A16" s="2277" t="s">
        <v>723</v>
      </c>
      <c r="B16" s="2278"/>
      <c r="C16" s="2036">
        <v>38454</v>
      </c>
      <c r="D16" s="2036">
        <v>1349</v>
      </c>
      <c r="E16" s="2036">
        <v>8848</v>
      </c>
      <c r="F16" s="2036">
        <v>10980</v>
      </c>
      <c r="G16" s="2036">
        <v>17277</v>
      </c>
    </row>
    <row r="17" spans="1:15" ht="15" customHeight="1">
      <c r="A17" s="2277" t="s">
        <v>724</v>
      </c>
      <c r="B17" s="2278"/>
      <c r="C17" s="2036">
        <v>30576</v>
      </c>
      <c r="D17" s="2036">
        <v>299</v>
      </c>
      <c r="E17" s="2036">
        <v>2926</v>
      </c>
      <c r="F17" s="2036">
        <v>5464</v>
      </c>
      <c r="G17" s="2036">
        <v>21887</v>
      </c>
    </row>
    <row r="18" spans="1:15" ht="15" customHeight="1">
      <c r="A18" s="2277" t="s">
        <v>1062</v>
      </c>
      <c r="B18" s="2278"/>
      <c r="C18" s="2036">
        <v>3310</v>
      </c>
      <c r="D18" s="2036">
        <v>7</v>
      </c>
      <c r="E18" s="2036">
        <v>182</v>
      </c>
      <c r="F18" s="2036">
        <v>440</v>
      </c>
      <c r="G18" s="2036">
        <v>2681</v>
      </c>
    </row>
    <row r="19" spans="1:15" ht="15" customHeight="1">
      <c r="A19" s="2277" t="s">
        <v>726</v>
      </c>
      <c r="B19" s="2278"/>
      <c r="C19" s="2036">
        <v>11771</v>
      </c>
      <c r="D19" s="2036">
        <v>367</v>
      </c>
      <c r="E19" s="2036">
        <v>2057</v>
      </c>
      <c r="F19" s="2036">
        <v>3037</v>
      </c>
      <c r="G19" s="2036">
        <v>6310</v>
      </c>
    </row>
    <row r="20" spans="1:15" ht="15" customHeight="1">
      <c r="A20" s="2290" t="s">
        <v>200</v>
      </c>
      <c r="B20" s="1482" t="s">
        <v>727</v>
      </c>
      <c r="C20" s="2036">
        <v>5444</v>
      </c>
      <c r="D20" s="2036">
        <v>146</v>
      </c>
      <c r="E20" s="2036">
        <v>1113</v>
      </c>
      <c r="F20" s="2036">
        <v>1544</v>
      </c>
      <c r="G20" s="2036">
        <v>2641</v>
      </c>
    </row>
    <row r="21" spans="1:15" ht="15" customHeight="1">
      <c r="A21" s="2290"/>
      <c r="B21" s="1482" t="s">
        <v>728</v>
      </c>
      <c r="C21" s="2036">
        <v>2190</v>
      </c>
      <c r="D21" s="2036">
        <v>72</v>
      </c>
      <c r="E21" s="2036">
        <v>343</v>
      </c>
      <c r="F21" s="2036">
        <v>558</v>
      </c>
      <c r="G21" s="2036">
        <v>1217</v>
      </c>
    </row>
    <row r="22" spans="1:15" ht="15" customHeight="1">
      <c r="A22" s="2290"/>
      <c r="B22" s="1482" t="s">
        <v>729</v>
      </c>
      <c r="C22" s="2036">
        <v>2094</v>
      </c>
      <c r="D22" s="2036">
        <v>127</v>
      </c>
      <c r="E22" s="2036">
        <v>411</v>
      </c>
      <c r="F22" s="2036">
        <v>523</v>
      </c>
      <c r="G22" s="2036">
        <v>1033</v>
      </c>
    </row>
    <row r="23" spans="1:15" ht="15" customHeight="1">
      <c r="A23" s="2277" t="s">
        <v>730</v>
      </c>
      <c r="B23" s="2278"/>
      <c r="C23" s="2036">
        <v>130266</v>
      </c>
      <c r="D23" s="2036">
        <v>1042</v>
      </c>
      <c r="E23" s="2036">
        <v>13388</v>
      </c>
      <c r="F23" s="2036">
        <v>26522</v>
      </c>
      <c r="G23" s="2036">
        <v>89314</v>
      </c>
    </row>
    <row r="24" spans="1:15" ht="15" customHeight="1">
      <c r="A24" s="2290" t="s">
        <v>200</v>
      </c>
      <c r="B24" s="1482" t="s">
        <v>727</v>
      </c>
      <c r="C24" s="2036">
        <v>30633</v>
      </c>
      <c r="D24" s="2036">
        <v>365</v>
      </c>
      <c r="E24" s="2036">
        <v>4555</v>
      </c>
      <c r="F24" s="2036">
        <v>8463</v>
      </c>
      <c r="G24" s="2036">
        <v>17250</v>
      </c>
      <c r="I24" s="1480"/>
    </row>
    <row r="25" spans="1:15" ht="15" customHeight="1">
      <c r="A25" s="2290"/>
      <c r="B25" s="1482" t="s">
        <v>728</v>
      </c>
      <c r="C25" s="2036">
        <v>57390</v>
      </c>
      <c r="D25" s="2036">
        <v>319</v>
      </c>
      <c r="E25" s="2036">
        <v>5323</v>
      </c>
      <c r="F25" s="2036">
        <v>10625</v>
      </c>
      <c r="G25" s="2036">
        <v>41123</v>
      </c>
    </row>
    <row r="26" spans="1:15" ht="15" customHeight="1">
      <c r="A26" s="2290"/>
      <c r="B26" s="1482" t="s">
        <v>729</v>
      </c>
      <c r="C26" s="2036">
        <v>26435</v>
      </c>
      <c r="D26" s="2036">
        <v>240</v>
      </c>
      <c r="E26" s="2036">
        <v>2269</v>
      </c>
      <c r="F26" s="2036">
        <v>4994</v>
      </c>
      <c r="G26" s="2036">
        <v>18932</v>
      </c>
    </row>
    <row r="27" spans="1:15" ht="15" customHeight="1">
      <c r="A27" s="2277" t="s">
        <v>731</v>
      </c>
      <c r="B27" s="2278"/>
      <c r="C27" s="2036">
        <v>2688</v>
      </c>
      <c r="D27" s="2036">
        <v>25</v>
      </c>
      <c r="E27" s="2036">
        <v>247</v>
      </c>
      <c r="F27" s="2036">
        <v>571</v>
      </c>
      <c r="G27" s="2036">
        <v>1845</v>
      </c>
      <c r="J27" s="469"/>
    </row>
    <row r="28" spans="1:15" ht="15" customHeight="1">
      <c r="A28" s="2288" t="s">
        <v>732</v>
      </c>
      <c r="B28" s="2289"/>
      <c r="C28" s="2037">
        <v>2025</v>
      </c>
      <c r="D28" s="2037">
        <v>27</v>
      </c>
      <c r="E28" s="2037">
        <v>186</v>
      </c>
      <c r="F28" s="2037">
        <v>408</v>
      </c>
      <c r="G28" s="2037">
        <v>1404</v>
      </c>
      <c r="J28" s="469"/>
    </row>
    <row r="29" spans="1:15">
      <c r="A29" s="134"/>
      <c r="B29" s="134"/>
      <c r="C29" s="134"/>
      <c r="D29" s="1476"/>
      <c r="E29" s="1476"/>
      <c r="F29" s="1476"/>
      <c r="G29" s="1476"/>
      <c r="J29" s="469"/>
    </row>
    <row r="30" spans="1:15">
      <c r="A30" s="1570" t="s">
        <v>25</v>
      </c>
      <c r="I30" s="646"/>
      <c r="J30" s="1568"/>
      <c r="L30" s="646"/>
      <c r="M30" s="646"/>
      <c r="N30" s="646"/>
      <c r="O30" s="646"/>
    </row>
    <row r="31" spans="1:15">
      <c r="A31" s="2281" t="s">
        <v>114</v>
      </c>
      <c r="B31" s="2282"/>
      <c r="C31" s="2271" t="s">
        <v>767</v>
      </c>
      <c r="D31" s="2271"/>
      <c r="E31" s="2271"/>
      <c r="F31" s="2271"/>
      <c r="G31" s="2271"/>
      <c r="I31" s="646"/>
      <c r="J31" s="1568"/>
      <c r="L31" s="646"/>
      <c r="M31" s="646"/>
      <c r="N31" s="646"/>
      <c r="O31" s="646"/>
    </row>
    <row r="32" spans="1:15">
      <c r="A32" s="2283"/>
      <c r="B32" s="2284"/>
      <c r="C32" s="2272" t="s">
        <v>0</v>
      </c>
      <c r="D32" s="2274" t="s">
        <v>28</v>
      </c>
      <c r="E32" s="2274"/>
      <c r="F32" s="2274"/>
      <c r="G32" s="2274"/>
      <c r="I32" s="646"/>
      <c r="J32" s="1568"/>
      <c r="L32" s="646"/>
      <c r="M32" s="646"/>
      <c r="N32" s="646"/>
      <c r="O32" s="646"/>
    </row>
    <row r="33" spans="1:15">
      <c r="A33" s="2285"/>
      <c r="B33" s="2286"/>
      <c r="C33" s="2273"/>
      <c r="D33" s="1477" t="s">
        <v>254</v>
      </c>
      <c r="E33" s="1478" t="s">
        <v>734</v>
      </c>
      <c r="F33" s="1478" t="s">
        <v>735</v>
      </c>
      <c r="G33" s="1477" t="s">
        <v>733</v>
      </c>
      <c r="I33" s="646"/>
      <c r="J33" s="646"/>
      <c r="K33" s="646"/>
      <c r="L33" s="646"/>
      <c r="M33" s="646"/>
      <c r="N33" s="646"/>
      <c r="O33" s="646"/>
    </row>
    <row r="34" spans="1:15" ht="15" customHeight="1">
      <c r="A34" s="2275" t="s">
        <v>714</v>
      </c>
      <c r="B34" s="1571" t="s">
        <v>715</v>
      </c>
      <c r="C34" s="2038">
        <v>737.53678207787277</v>
      </c>
      <c r="D34" s="2038">
        <v>485.69224295132551</v>
      </c>
      <c r="E34" s="2038">
        <v>828.32488332270088</v>
      </c>
      <c r="F34" s="2038">
        <v>1160.3010688933907</v>
      </c>
      <c r="G34" s="2038">
        <v>663.83284236285419</v>
      </c>
      <c r="I34" s="646"/>
      <c r="J34" s="1567"/>
      <c r="K34" s="326"/>
      <c r="L34" s="646"/>
      <c r="M34" s="646"/>
      <c r="N34" s="646"/>
      <c r="O34" s="646"/>
    </row>
    <row r="35" spans="1:15" ht="15" customHeight="1">
      <c r="A35" s="2276"/>
      <c r="B35" s="1572" t="s">
        <v>716</v>
      </c>
      <c r="C35" s="2039">
        <v>4886.8274896627454</v>
      </c>
      <c r="D35" s="2039">
        <v>860.92018515920881</v>
      </c>
      <c r="E35" s="2039">
        <v>4527.750730282376</v>
      </c>
      <c r="F35" s="2039">
        <v>9615.9230528517546</v>
      </c>
      <c r="G35" s="2039">
        <v>4172.2991529322862</v>
      </c>
      <c r="I35" s="646"/>
      <c r="J35" s="1568"/>
      <c r="K35" s="326"/>
      <c r="L35" s="646"/>
      <c r="M35" s="646"/>
      <c r="N35" s="646"/>
      <c r="O35" s="646"/>
    </row>
    <row r="36" spans="1:15" ht="15" customHeight="1">
      <c r="A36" s="2276" t="s">
        <v>736</v>
      </c>
      <c r="B36" s="1572" t="s">
        <v>717</v>
      </c>
      <c r="C36" s="2039">
        <v>1716.4110996130059</v>
      </c>
      <c r="D36" s="2039">
        <v>857.41338196100446</v>
      </c>
      <c r="E36" s="2039">
        <v>2141.8258738206359</v>
      </c>
      <c r="F36" s="2039">
        <v>3308.6560051825136</v>
      </c>
      <c r="G36" s="2039">
        <v>1431.934668828193</v>
      </c>
      <c r="I36" s="646"/>
      <c r="J36" s="1568"/>
      <c r="K36" s="301"/>
      <c r="L36" s="646"/>
      <c r="M36" s="646"/>
      <c r="N36" s="646"/>
      <c r="O36" s="646"/>
    </row>
    <row r="37" spans="1:15" ht="15" customHeight="1">
      <c r="A37" s="2276"/>
      <c r="B37" s="1572" t="s">
        <v>718</v>
      </c>
      <c r="C37" s="2039">
        <v>312.98806634095791</v>
      </c>
      <c r="D37" s="2039">
        <v>545.30789732080234</v>
      </c>
      <c r="E37" s="2039">
        <v>564.08017996843842</v>
      </c>
      <c r="F37" s="2039">
        <v>569.58237945440874</v>
      </c>
      <c r="G37" s="2039">
        <v>249.790519772957</v>
      </c>
      <c r="I37" s="646"/>
      <c r="J37" s="646"/>
      <c r="K37" s="646"/>
      <c r="L37" s="646"/>
      <c r="M37" s="646"/>
      <c r="N37" s="646"/>
      <c r="O37" s="646"/>
    </row>
    <row r="38" spans="1:15" ht="15" customHeight="1">
      <c r="A38" s="2276"/>
      <c r="B38" s="1572" t="s">
        <v>719</v>
      </c>
      <c r="C38" s="2039">
        <v>580.95074771211432</v>
      </c>
      <c r="D38" s="2039">
        <v>448.87080937017811</v>
      </c>
      <c r="E38" s="2039">
        <v>644.32730080918645</v>
      </c>
      <c r="F38" s="2039">
        <v>786.57267871161832</v>
      </c>
      <c r="G38" s="2039">
        <v>543.91316877970121</v>
      </c>
      <c r="I38" s="646"/>
      <c r="J38" s="646"/>
      <c r="K38" s="646"/>
      <c r="L38" s="646"/>
      <c r="M38" s="646"/>
      <c r="N38" s="646"/>
      <c r="O38" s="646"/>
    </row>
    <row r="39" spans="1:15" ht="15" customHeight="1">
      <c r="A39" s="2269" t="s">
        <v>720</v>
      </c>
      <c r="B39" s="2269"/>
      <c r="C39" s="2039">
        <v>34.040442253425752</v>
      </c>
      <c r="D39" s="2039">
        <v>50.848646373965494</v>
      </c>
      <c r="E39" s="2039">
        <v>91.66302924487124</v>
      </c>
      <c r="F39" s="2039">
        <v>58.879720671311162</v>
      </c>
      <c r="G39" s="2039">
        <v>25.716771701714865</v>
      </c>
      <c r="I39" s="646"/>
      <c r="J39" s="1567"/>
      <c r="K39" s="326"/>
      <c r="L39" s="646"/>
      <c r="M39" s="646"/>
      <c r="N39" s="646"/>
      <c r="O39" s="646"/>
    </row>
    <row r="40" spans="1:15" ht="15" customHeight="1">
      <c r="A40" s="2269" t="s">
        <v>721</v>
      </c>
      <c r="B40" s="2269"/>
      <c r="C40" s="2039">
        <v>169.88940720317839</v>
      </c>
      <c r="D40" s="2039">
        <v>8.7670079955112907</v>
      </c>
      <c r="E40" s="2039">
        <v>58.758352080045661</v>
      </c>
      <c r="F40" s="2039">
        <v>173.20794286059368</v>
      </c>
      <c r="G40" s="2039">
        <v>179.05216115108178</v>
      </c>
      <c r="I40" s="646"/>
      <c r="J40" s="1569"/>
      <c r="K40" s="301"/>
      <c r="L40" s="646"/>
      <c r="M40" s="646"/>
      <c r="N40" s="646"/>
      <c r="O40" s="646"/>
    </row>
    <row r="41" spans="1:15" ht="24.75" customHeight="1">
      <c r="A41" s="2287" t="s">
        <v>722</v>
      </c>
      <c r="B41" s="2287"/>
      <c r="C41" s="2039">
        <v>2.3368303601000386</v>
      </c>
      <c r="D41" s="2039">
        <v>8.7670079955112907</v>
      </c>
      <c r="E41" s="2039">
        <v>11.415908404123158</v>
      </c>
      <c r="F41" s="2039">
        <v>5.2154531130765136</v>
      </c>
      <c r="G41" s="2039">
        <v>1.1490961439550877</v>
      </c>
      <c r="I41" s="646"/>
      <c r="J41" s="1569"/>
      <c r="K41" s="301"/>
      <c r="L41" s="646"/>
      <c r="M41" s="646"/>
      <c r="N41" s="646"/>
      <c r="O41" s="646"/>
    </row>
    <row r="42" spans="1:15" ht="15" customHeight="1">
      <c r="A42" s="2269" t="s">
        <v>723</v>
      </c>
      <c r="B42" s="2269"/>
      <c r="C42" s="2039">
        <v>707.56279265580224</v>
      </c>
      <c r="D42" s="2039">
        <v>2365.3387571889466</v>
      </c>
      <c r="E42" s="2039">
        <v>2970.8222811671089</v>
      </c>
      <c r="F42" s="2039">
        <v>1506.9914521468449</v>
      </c>
      <c r="G42" s="2039">
        <v>397.05868158224109</v>
      </c>
      <c r="I42" s="646"/>
      <c r="J42" s="646"/>
      <c r="K42" s="646"/>
      <c r="L42" s="646"/>
      <c r="M42" s="646"/>
      <c r="N42" s="646"/>
      <c r="O42" s="646"/>
    </row>
    <row r="43" spans="1:15" ht="15" customHeight="1">
      <c r="A43" s="2269" t="s">
        <v>724</v>
      </c>
      <c r="B43" s="2269"/>
      <c r="C43" s="2039">
        <v>562.60570937337616</v>
      </c>
      <c r="D43" s="2039">
        <v>524.2670781315752</v>
      </c>
      <c r="E43" s="2039">
        <v>982.43964677836357</v>
      </c>
      <c r="F43" s="2039">
        <v>749.9272581539492</v>
      </c>
      <c r="G43" s="2039">
        <v>503.00534605490014</v>
      </c>
      <c r="I43" s="646"/>
      <c r="J43" s="646"/>
      <c r="K43" s="646"/>
      <c r="L43" s="646"/>
      <c r="M43" s="646"/>
      <c r="N43" s="646"/>
      <c r="O43" s="646"/>
    </row>
    <row r="44" spans="1:15" ht="15" customHeight="1">
      <c r="A44" s="2269" t="s">
        <v>725</v>
      </c>
      <c r="B44" s="2269"/>
      <c r="C44" s="2039">
        <v>60.904791275048247</v>
      </c>
      <c r="D44" s="2039">
        <v>12.273811193715808</v>
      </c>
      <c r="E44" s="2039">
        <v>61.108686163247498</v>
      </c>
      <c r="F44" s="2039">
        <v>60.389457098780682</v>
      </c>
      <c r="G44" s="2039">
        <v>61.614535238871809</v>
      </c>
      <c r="I44" s="646"/>
      <c r="J44" s="646"/>
      <c r="K44" s="646"/>
      <c r="L44" s="646"/>
      <c r="M44" s="646"/>
      <c r="N44" s="646"/>
      <c r="O44" s="646"/>
    </row>
    <row r="45" spans="1:15" ht="15" customHeight="1">
      <c r="A45" s="2269" t="s">
        <v>726</v>
      </c>
      <c r="B45" s="2269"/>
      <c r="C45" s="2039">
        <v>216.58921392706733</v>
      </c>
      <c r="D45" s="2039">
        <v>643.49838687052875</v>
      </c>
      <c r="E45" s="2039">
        <v>690.66245844945104</v>
      </c>
      <c r="F45" s="2039">
        <v>416.82450274772032</v>
      </c>
      <c r="G45" s="2039">
        <v>145.01593336713208</v>
      </c>
      <c r="I45" s="646"/>
      <c r="J45" s="646"/>
      <c r="K45" s="646"/>
      <c r="L45" s="646"/>
      <c r="M45" s="646"/>
      <c r="N45" s="646"/>
      <c r="O45" s="646"/>
    </row>
    <row r="46" spans="1:15" ht="15" customHeight="1">
      <c r="A46" s="2270" t="s">
        <v>200</v>
      </c>
      <c r="B46" s="1572" t="s">
        <v>727</v>
      </c>
      <c r="C46" s="2039">
        <v>100.17090142035124</v>
      </c>
      <c r="D46" s="2039">
        <v>255.99663346892976</v>
      </c>
      <c r="E46" s="2039">
        <v>373.70311922909036</v>
      </c>
      <c r="F46" s="2039">
        <v>211.91209491026677</v>
      </c>
      <c r="G46" s="2039">
        <v>60.695258323707733</v>
      </c>
      <c r="I46" s="646"/>
      <c r="J46" s="646"/>
      <c r="K46" s="646"/>
      <c r="L46" s="646"/>
      <c r="M46" s="646"/>
      <c r="N46" s="646"/>
      <c r="O46" s="646"/>
    </row>
    <row r="47" spans="1:15" ht="15" customHeight="1">
      <c r="A47" s="2270"/>
      <c r="B47" s="1572" t="s">
        <v>728</v>
      </c>
      <c r="C47" s="2039">
        <v>40.296523532433739</v>
      </c>
      <c r="D47" s="2039">
        <v>126.24491513536259</v>
      </c>
      <c r="E47" s="2039">
        <v>115.16637007688949</v>
      </c>
      <c r="F47" s="2039">
        <v>76.584811502544596</v>
      </c>
      <c r="G47" s="2039">
        <v>27.969000143866836</v>
      </c>
      <c r="I47" s="646"/>
      <c r="J47" s="646"/>
      <c r="K47" s="646"/>
      <c r="L47" s="646"/>
      <c r="M47" s="646"/>
      <c r="N47" s="646"/>
      <c r="O47" s="646"/>
    </row>
    <row r="48" spans="1:15" ht="15" customHeight="1">
      <c r="A48" s="2270"/>
      <c r="B48" s="1572" t="s">
        <v>729</v>
      </c>
      <c r="C48" s="2039">
        <v>38.530100583066776</v>
      </c>
      <c r="D48" s="2039">
        <v>222.68200308598679</v>
      </c>
      <c r="E48" s="2039">
        <v>137.99818688513582</v>
      </c>
      <c r="F48" s="2039">
        <v>71.781104687868861</v>
      </c>
      <c r="G48" s="2039">
        <v>23.740326334112115</v>
      </c>
    </row>
    <row r="49" spans="1:15" ht="15" customHeight="1">
      <c r="A49" s="2269" t="s">
        <v>730</v>
      </c>
      <c r="B49" s="2269"/>
      <c r="C49" s="2039">
        <v>2396.9255408566269</v>
      </c>
      <c r="D49" s="2039">
        <v>1827.0444662645534</v>
      </c>
      <c r="E49" s="2039">
        <v>4495.1818151294365</v>
      </c>
      <c r="F49" s="2039">
        <v>3640.1117753951394</v>
      </c>
      <c r="G49" s="2039">
        <v>2052.6074600240945</v>
      </c>
    </row>
    <row r="50" spans="1:15" ht="15" customHeight="1">
      <c r="A50" s="2270" t="s">
        <v>200</v>
      </c>
      <c r="B50" s="1572" t="s">
        <v>727</v>
      </c>
      <c r="C50" s="2039">
        <v>563.6545229995628</v>
      </c>
      <c r="D50" s="2039">
        <v>639.99158367232428</v>
      </c>
      <c r="E50" s="2039">
        <v>1529.395964140617</v>
      </c>
      <c r="F50" s="2039">
        <v>1161.5363077885931</v>
      </c>
      <c r="G50" s="2039">
        <v>396.43816966450527</v>
      </c>
    </row>
    <row r="51" spans="1:15" ht="15" customHeight="1">
      <c r="A51" s="2270"/>
      <c r="B51" s="1572" t="s">
        <v>728</v>
      </c>
      <c r="C51" s="2039">
        <v>1055.9897194184346</v>
      </c>
      <c r="D51" s="2039">
        <v>559.33511011362043</v>
      </c>
      <c r="E51" s="2039">
        <v>1787.2611892690461</v>
      </c>
      <c r="F51" s="2039">
        <v>1458.2681401694199</v>
      </c>
      <c r="G51" s="2039">
        <v>945.0856145573016</v>
      </c>
    </row>
    <row r="52" spans="1:15" ht="15" customHeight="1">
      <c r="A52" s="2270"/>
      <c r="B52" s="1572" t="s">
        <v>729</v>
      </c>
      <c r="C52" s="2039">
        <v>486.41031944287022</v>
      </c>
      <c r="D52" s="2039">
        <v>420.81638378454204</v>
      </c>
      <c r="E52" s="2039">
        <v>761.84400496927776</v>
      </c>
      <c r="F52" s="2039">
        <v>685.42033807116081</v>
      </c>
      <c r="G52" s="2039">
        <v>435.09376394715446</v>
      </c>
    </row>
    <row r="53" spans="1:15" ht="15" customHeight="1">
      <c r="A53" s="2269" t="s">
        <v>731</v>
      </c>
      <c r="B53" s="2269"/>
      <c r="C53" s="2039">
        <v>49.459842582274831</v>
      </c>
      <c r="D53" s="2039">
        <v>43.835039977556463</v>
      </c>
      <c r="E53" s="2039">
        <v>82.933216935835873</v>
      </c>
      <c r="F53" s="2039">
        <v>78.369045462281292</v>
      </c>
      <c r="G53" s="2039">
        <v>42.401647711942736</v>
      </c>
    </row>
    <row r="54" spans="1:15" ht="15" customHeight="1">
      <c r="A54" s="2268" t="s">
        <v>732</v>
      </c>
      <c r="B54" s="2268"/>
      <c r="C54" s="2040">
        <v>37.260484088209274</v>
      </c>
      <c r="D54" s="2040">
        <v>47.341843175760978</v>
      </c>
      <c r="E54" s="2040">
        <v>62.451734210791386</v>
      </c>
      <c r="F54" s="2040">
        <v>55.997496582505725</v>
      </c>
      <c r="G54" s="2040">
        <v>32.266619722258866</v>
      </c>
    </row>
    <row r="55" spans="1:15">
      <c r="A55" s="1573" t="s">
        <v>768</v>
      </c>
      <c r="B55" s="1570"/>
    </row>
    <row r="56" spans="1:15">
      <c r="B56" s="1570"/>
    </row>
    <row r="58" spans="1:15">
      <c r="M58" s="134"/>
      <c r="N58" s="134"/>
      <c r="O58" s="134"/>
    </row>
    <row r="59" spans="1:15">
      <c r="M59" s="1583"/>
      <c r="N59" s="1184"/>
      <c r="O59" s="134"/>
    </row>
    <row r="60" spans="1:15">
      <c r="M60" s="1584"/>
      <c r="N60" s="1476"/>
      <c r="O60" s="134"/>
    </row>
    <row r="61" spans="1:15">
      <c r="M61" s="1585"/>
      <c r="N61" s="1476"/>
      <c r="O61" s="134"/>
    </row>
    <row r="62" spans="1:15">
      <c r="M62" s="1585"/>
      <c r="N62" s="1476"/>
      <c r="O62" s="134"/>
    </row>
    <row r="63" spans="1:15">
      <c r="M63" s="1584"/>
      <c r="N63" s="1476"/>
      <c r="O63" s="134"/>
    </row>
    <row r="64" spans="1:15">
      <c r="M64" s="134"/>
      <c r="N64" s="1184"/>
      <c r="O64" s="134"/>
    </row>
    <row r="65" spans="13:15">
      <c r="M65" s="134"/>
      <c r="N65" s="134"/>
      <c r="O65" s="134"/>
    </row>
  </sheetData>
  <mergeCells count="37">
    <mergeCell ref="A2:G2"/>
    <mergeCell ref="A27:B27"/>
    <mergeCell ref="A28:B28"/>
    <mergeCell ref="D6:G6"/>
    <mergeCell ref="A19:B19"/>
    <mergeCell ref="A20:A22"/>
    <mergeCell ref="A23:B23"/>
    <mergeCell ref="A24:A26"/>
    <mergeCell ref="C5:G5"/>
    <mergeCell ref="A5:B7"/>
    <mergeCell ref="C6:C7"/>
    <mergeCell ref="A17:B17"/>
    <mergeCell ref="A18:B18"/>
    <mergeCell ref="A8:A9"/>
    <mergeCell ref="A10:A12"/>
    <mergeCell ref="A13:B13"/>
    <mergeCell ref="A14:B14"/>
    <mergeCell ref="A15:B15"/>
    <mergeCell ref="A16:B16"/>
    <mergeCell ref="A43:B43"/>
    <mergeCell ref="A31:B33"/>
    <mergeCell ref="A39:B39"/>
    <mergeCell ref="A40:B40"/>
    <mergeCell ref="A41:B41"/>
    <mergeCell ref="A42:B42"/>
    <mergeCell ref="C31:G31"/>
    <mergeCell ref="C32:C33"/>
    <mergeCell ref="D32:G32"/>
    <mergeCell ref="A34:A35"/>
    <mergeCell ref="A36:A38"/>
    <mergeCell ref="A54:B54"/>
    <mergeCell ref="A44:B44"/>
    <mergeCell ref="A45:B45"/>
    <mergeCell ref="A46:A48"/>
    <mergeCell ref="A49:B49"/>
    <mergeCell ref="A50:A52"/>
    <mergeCell ref="A53:B53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4"/>
  <dimension ref="A1:Y125"/>
  <sheetViews>
    <sheetView showGridLines="0" zoomScaleNormal="100" workbookViewId="0"/>
  </sheetViews>
  <sheetFormatPr defaultRowHeight="12"/>
  <cols>
    <col min="1" max="1" width="9" style="20"/>
    <col min="2" max="2" width="9.75" style="20" customWidth="1"/>
    <col min="3" max="3" width="11.875" style="20" customWidth="1"/>
    <col min="4" max="9" width="9" style="20"/>
    <col min="10" max="10" width="36.125" style="20" bestFit="1" customWidth="1"/>
    <col min="11" max="17" width="7.375" style="20" customWidth="1"/>
    <col min="18" max="18" width="5.875" style="20" customWidth="1"/>
    <col min="19" max="25" width="7.375" style="20" customWidth="1"/>
    <col min="26" max="16384" width="9" style="20"/>
  </cols>
  <sheetData>
    <row r="1" spans="1:25" s="2097" customFormat="1" ht="13.5" customHeight="1">
      <c r="A1" s="2096" t="s">
        <v>1290</v>
      </c>
      <c r="B1" s="2096"/>
      <c r="J1" s="2139" t="s">
        <v>1289</v>
      </c>
    </row>
    <row r="2" spans="1:25" ht="12.75">
      <c r="A2" s="2128"/>
      <c r="B2" s="2128"/>
      <c r="C2" s="2128"/>
      <c r="D2" s="2128"/>
      <c r="E2" s="2128"/>
      <c r="F2" s="2128"/>
      <c r="G2" s="2128"/>
      <c r="H2" s="2128"/>
    </row>
    <row r="3" spans="1:25" ht="15" customHeight="1"/>
    <row r="4" spans="1:25">
      <c r="J4" s="655" t="s">
        <v>567</v>
      </c>
    </row>
    <row r="5" spans="1:25">
      <c r="K5" s="20" t="s">
        <v>769</v>
      </c>
      <c r="S5" s="20" t="s">
        <v>770</v>
      </c>
    </row>
    <row r="6" spans="1:25" ht="12" customHeight="1">
      <c r="J6" s="1574" t="s">
        <v>496</v>
      </c>
      <c r="K6" s="1479">
        <v>2015</v>
      </c>
      <c r="L6" s="1479">
        <v>2016</v>
      </c>
      <c r="M6" s="1479">
        <v>2017</v>
      </c>
      <c r="N6" s="1479">
        <v>2018</v>
      </c>
      <c r="O6" s="1479">
        <v>2019</v>
      </c>
      <c r="P6" s="1479">
        <v>2020</v>
      </c>
      <c r="Q6" s="1479">
        <v>2021</v>
      </c>
      <c r="R6" s="1580"/>
      <c r="S6" s="1535">
        <v>2015</v>
      </c>
      <c r="T6" s="1479">
        <v>2016</v>
      </c>
      <c r="U6" s="1479">
        <v>2017</v>
      </c>
      <c r="V6" s="1479">
        <v>2018</v>
      </c>
      <c r="W6" s="1479">
        <v>2019</v>
      </c>
      <c r="X6" s="1479">
        <v>2020</v>
      </c>
      <c r="Y6" s="1479">
        <v>2021</v>
      </c>
    </row>
    <row r="7" spans="1:25">
      <c r="J7" s="1575" t="s">
        <v>737</v>
      </c>
      <c r="K7" s="1576">
        <v>9625.8149862987812</v>
      </c>
      <c r="L7" s="1576">
        <v>10951.561110702089</v>
      </c>
      <c r="M7" s="1576">
        <v>9877.219227186768</v>
      </c>
      <c r="N7" s="1576">
        <v>9607.6646868225216</v>
      </c>
      <c r="O7" s="1576">
        <v>10052.879437495683</v>
      </c>
      <c r="P7" s="1576">
        <v>8367.5256848124791</v>
      </c>
      <c r="Q7" s="1576">
        <v>7756.403984988915</v>
      </c>
      <c r="R7" s="1581"/>
      <c r="S7" s="1576">
        <v>5094.1035982080393</v>
      </c>
      <c r="T7" s="1576">
        <v>5729.534804800378</v>
      </c>
      <c r="U7" s="1576">
        <v>5398.1393756064153</v>
      </c>
      <c r="V7" s="1576">
        <v>5283.1503213640599</v>
      </c>
      <c r="W7" s="1576">
        <v>5257.092467385969</v>
      </c>
      <c r="X7" s="1576">
        <v>4514.0014371686138</v>
      </c>
      <c r="Y7" s="1576">
        <v>4172.2991529322862</v>
      </c>
    </row>
    <row r="8" spans="1:25" ht="15" customHeight="1">
      <c r="J8" s="1577" t="s">
        <v>738</v>
      </c>
      <c r="K8" s="1578">
        <v>5947.5574033827843</v>
      </c>
      <c r="L8" s="1578">
        <v>6826.6382742548412</v>
      </c>
      <c r="M8" s="1578">
        <v>6150.6110813175646</v>
      </c>
      <c r="N8" s="1578">
        <v>5642.7901274604719</v>
      </c>
      <c r="O8" s="1578">
        <v>5903.812807164576</v>
      </c>
      <c r="P8" s="1578">
        <v>4437.7609609386955</v>
      </c>
      <c r="Q8" s="1578">
        <v>3779.721744844785</v>
      </c>
      <c r="R8" s="1581"/>
      <c r="S8" s="1578">
        <v>2059.4777598288624</v>
      </c>
      <c r="T8" s="1578">
        <v>2400.532004236838</v>
      </c>
      <c r="U8" s="1578">
        <v>2158.5754237771816</v>
      </c>
      <c r="V8" s="1578">
        <v>2273.3649944724561</v>
      </c>
      <c r="W8" s="1578">
        <v>2376.2196563498046</v>
      </c>
      <c r="X8" s="1578">
        <v>2043.1260152171867</v>
      </c>
      <c r="Y8" s="1578">
        <v>2052.6074600240945</v>
      </c>
    </row>
    <row r="9" spans="1:25" ht="15" customHeight="1">
      <c r="J9" s="1577" t="s">
        <v>739</v>
      </c>
      <c r="K9" s="1578">
        <v>4430.3127657564019</v>
      </c>
      <c r="L9" s="1578">
        <v>5121.5833300296945</v>
      </c>
      <c r="M9" s="1578">
        <v>4217.825322005513</v>
      </c>
      <c r="N9" s="1578">
        <v>3998.3353937834081</v>
      </c>
      <c r="O9" s="1578">
        <v>4182.4779233481477</v>
      </c>
      <c r="P9" s="1578">
        <v>3389.2367080805789</v>
      </c>
      <c r="Q9" s="1578">
        <v>2858.8806663060955</v>
      </c>
      <c r="R9" s="1581"/>
      <c r="S9" s="1578">
        <v>1868.4500195972848</v>
      </c>
      <c r="T9" s="1578">
        <v>2134.4613285708901</v>
      </c>
      <c r="U9" s="1578">
        <v>1868.1810398949833</v>
      </c>
      <c r="V9" s="1578">
        <v>1877.9505518646965</v>
      </c>
      <c r="W9" s="1578">
        <v>1853.6473934422904</v>
      </c>
      <c r="X9" s="1578">
        <v>1611.5417239997114</v>
      </c>
      <c r="Y9" s="1578">
        <v>1431.934668828193</v>
      </c>
    </row>
    <row r="10" spans="1:25" ht="15" customHeight="1">
      <c r="J10" s="1577" t="s">
        <v>740</v>
      </c>
      <c r="K10" s="1578">
        <v>2488.046867617878</v>
      </c>
      <c r="L10" s="1578">
        <v>2931.6486665571747</v>
      </c>
      <c r="M10" s="1578">
        <v>2541.2327001420681</v>
      </c>
      <c r="N10" s="1578">
        <v>2432.7994908704409</v>
      </c>
      <c r="O10" s="1578">
        <v>2471.2224240173064</v>
      </c>
      <c r="P10" s="1578">
        <v>2062.2923318612166</v>
      </c>
      <c r="Q10" s="1578">
        <v>1954.5606414968258</v>
      </c>
      <c r="R10" s="1581"/>
      <c r="S10" s="1578">
        <v>537.02513214430928</v>
      </c>
      <c r="T10" s="1578">
        <v>591.19199342764534</v>
      </c>
      <c r="U10" s="1578">
        <v>528.78260373266369</v>
      </c>
      <c r="V10" s="1578">
        <v>515.72920464049071</v>
      </c>
      <c r="W10" s="1578">
        <v>519.31217069933984</v>
      </c>
      <c r="X10" s="1578">
        <v>429.07335494869017</v>
      </c>
      <c r="Y10" s="1578">
        <v>397.05868158224109</v>
      </c>
    </row>
    <row r="11" spans="1:25" ht="15" customHeight="1">
      <c r="J11" s="1577" t="s">
        <v>741</v>
      </c>
      <c r="K11" s="1578">
        <v>2307.0962864972125</v>
      </c>
      <c r="L11" s="1578">
        <v>2198.7129025011373</v>
      </c>
      <c r="M11" s="1578">
        <v>1732.4790425922265</v>
      </c>
      <c r="N11" s="1578">
        <v>1591.5922389609707</v>
      </c>
      <c r="O11" s="1578">
        <v>1634.4468564452998</v>
      </c>
      <c r="P11" s="1578">
        <v>1224.1587847387959</v>
      </c>
      <c r="Q11" s="1578">
        <v>1033.5349701790367</v>
      </c>
      <c r="R11" s="1581"/>
      <c r="S11" s="1578">
        <v>1421.9249662084198</v>
      </c>
      <c r="T11" s="1578">
        <v>1206.2876136479194</v>
      </c>
      <c r="U11" s="1578">
        <v>1048.9127332914788</v>
      </c>
      <c r="V11" s="1578">
        <v>1116.3676895778763</v>
      </c>
      <c r="W11" s="1578">
        <v>1055.3807593917443</v>
      </c>
      <c r="X11" s="1578">
        <v>749.08076905869109</v>
      </c>
      <c r="Y11" s="1578">
        <v>663.83284236285419</v>
      </c>
    </row>
    <row r="12" spans="1:25" ht="15" customHeight="1">
      <c r="J12" s="1579" t="s">
        <v>742</v>
      </c>
      <c r="K12" s="1179">
        <v>993.95256543513165</v>
      </c>
      <c r="L12" s="1179">
        <v>1239.3363273735699</v>
      </c>
      <c r="M12" s="1179">
        <v>1036.1568206836207</v>
      </c>
      <c r="N12" s="1179">
        <v>1145.0728686994983</v>
      </c>
      <c r="O12" s="1179">
        <v>1172.4750675225434</v>
      </c>
      <c r="P12" s="1179">
        <v>964.1826043032778</v>
      </c>
      <c r="Q12" s="1179">
        <v>729.69525578098433</v>
      </c>
      <c r="R12" s="1582"/>
      <c r="S12" s="1179">
        <v>670.63465898892662</v>
      </c>
      <c r="T12" s="1179">
        <v>683.83568656083708</v>
      </c>
      <c r="U12" s="1179">
        <v>603.39021745334173</v>
      </c>
      <c r="V12" s="1179">
        <v>603.17070689143065</v>
      </c>
      <c r="W12" s="1179">
        <v>566.20734323231068</v>
      </c>
      <c r="X12" s="1179">
        <v>550.62549705124775</v>
      </c>
      <c r="Y12" s="1179">
        <v>543.91316877970121</v>
      </c>
    </row>
    <row r="13" spans="1:25" ht="15" customHeight="1">
      <c r="K13" s="755"/>
      <c r="L13" s="134"/>
      <c r="M13" s="134"/>
      <c r="N13" s="1184"/>
    </row>
    <row r="14" spans="1:25" ht="15" customHeight="1"/>
    <row r="16" spans="1:25" ht="15" customHeight="1">
      <c r="J16" s="1305"/>
    </row>
    <row r="17" spans="1:7" ht="15" customHeight="1"/>
    <row r="18" spans="1:7" ht="15" customHeight="1"/>
    <row r="19" spans="1:7" ht="15" customHeight="1"/>
    <row r="20" spans="1:7" ht="15" customHeight="1"/>
    <row r="21" spans="1:7" ht="15" customHeight="1"/>
    <row r="22" spans="1:7" ht="15" customHeight="1"/>
    <row r="23" spans="1:7" ht="15" customHeight="1"/>
    <row r="24" spans="1:7" ht="15" customHeight="1"/>
    <row r="25" spans="1:7" ht="15" customHeight="1"/>
    <row r="26" spans="1:7" ht="15" customHeight="1"/>
    <row r="27" spans="1:7" ht="15" customHeight="1">
      <c r="B27" s="469"/>
    </row>
    <row r="28" spans="1:7" ht="15" customHeight="1">
      <c r="B28" s="469"/>
    </row>
    <row r="29" spans="1:7">
      <c r="B29" s="469"/>
    </row>
    <row r="30" spans="1:7">
      <c r="A30" s="646"/>
      <c r="B30" s="1568"/>
      <c r="D30" s="646"/>
      <c r="E30" s="646"/>
      <c r="F30" s="646"/>
      <c r="G30" s="646"/>
    </row>
    <row r="31" spans="1:7">
      <c r="A31" s="746" t="s">
        <v>772</v>
      </c>
      <c r="B31" s="1568"/>
      <c r="D31" s="646"/>
      <c r="E31" s="646"/>
      <c r="F31" s="646"/>
      <c r="G31" s="646"/>
    </row>
    <row r="32" spans="1:7" ht="12" customHeight="1">
      <c r="A32" s="646"/>
      <c r="B32" s="1568"/>
      <c r="D32" s="646"/>
      <c r="E32" s="646"/>
      <c r="F32" s="646"/>
      <c r="G32" s="646"/>
    </row>
    <row r="33" spans="1:7">
      <c r="A33" s="646"/>
      <c r="B33" s="646"/>
      <c r="C33" s="646"/>
      <c r="D33" s="646"/>
      <c r="E33" s="646"/>
      <c r="F33" s="646"/>
      <c r="G33" s="646"/>
    </row>
    <row r="34" spans="1:7" ht="15" customHeight="1">
      <c r="A34" s="646"/>
      <c r="B34" s="1567"/>
      <c r="C34" s="326"/>
      <c r="D34" s="646"/>
      <c r="E34" s="646"/>
      <c r="F34" s="646"/>
      <c r="G34" s="646"/>
    </row>
    <row r="35" spans="1:7" ht="15" customHeight="1">
      <c r="A35" s="646"/>
      <c r="B35" s="1568"/>
      <c r="C35" s="326"/>
      <c r="D35" s="646"/>
      <c r="E35" s="646"/>
      <c r="F35" s="646"/>
      <c r="G35" s="646"/>
    </row>
    <row r="36" spans="1:7" ht="15" customHeight="1">
      <c r="A36" s="646"/>
      <c r="B36" s="1568"/>
      <c r="C36" s="301"/>
      <c r="D36" s="646"/>
      <c r="E36" s="646"/>
      <c r="F36" s="646"/>
      <c r="G36" s="646"/>
    </row>
    <row r="37" spans="1:7" ht="15" customHeight="1">
      <c r="A37" s="646"/>
      <c r="B37" s="646"/>
      <c r="C37" s="646"/>
      <c r="D37" s="646"/>
      <c r="E37" s="646"/>
      <c r="F37" s="646"/>
      <c r="G37" s="646"/>
    </row>
    <row r="38" spans="1:7" ht="15" customHeight="1">
      <c r="A38" s="646"/>
      <c r="B38" s="646"/>
      <c r="C38" s="646"/>
      <c r="D38" s="646"/>
      <c r="E38" s="646"/>
      <c r="F38" s="646"/>
      <c r="G38" s="646"/>
    </row>
    <row r="39" spans="1:7" ht="15" customHeight="1">
      <c r="A39" s="646"/>
      <c r="B39" s="1567"/>
      <c r="C39" s="326"/>
      <c r="D39" s="646"/>
      <c r="E39" s="646"/>
      <c r="F39" s="646"/>
      <c r="G39" s="646"/>
    </row>
    <row r="40" spans="1:7" ht="15" customHeight="1">
      <c r="A40" s="646"/>
      <c r="B40" s="1569"/>
      <c r="C40" s="301"/>
      <c r="D40" s="646"/>
      <c r="E40" s="646"/>
      <c r="F40" s="646"/>
      <c r="G40" s="646"/>
    </row>
    <row r="41" spans="1:7" ht="24.75" customHeight="1">
      <c r="A41" s="646"/>
      <c r="B41" s="1569"/>
      <c r="C41" s="301"/>
      <c r="D41" s="646"/>
      <c r="E41" s="646"/>
      <c r="F41" s="646"/>
      <c r="G41" s="646"/>
    </row>
    <row r="42" spans="1:7" ht="15" customHeight="1">
      <c r="A42" s="646"/>
      <c r="B42" s="646"/>
      <c r="C42" s="646"/>
      <c r="D42" s="646"/>
      <c r="E42" s="646"/>
      <c r="F42" s="646"/>
      <c r="G42" s="646"/>
    </row>
    <row r="43" spans="1:7" ht="15" customHeight="1">
      <c r="A43" s="646"/>
      <c r="B43" s="646"/>
      <c r="C43" s="646"/>
      <c r="D43" s="646"/>
      <c r="E43" s="646"/>
      <c r="F43" s="646"/>
      <c r="G43" s="646"/>
    </row>
    <row r="44" spans="1:7" ht="15" customHeight="1">
      <c r="A44" s="646"/>
      <c r="B44" s="646"/>
      <c r="C44" s="646"/>
      <c r="D44" s="646"/>
      <c r="E44" s="646"/>
      <c r="F44" s="646"/>
      <c r="G44" s="646"/>
    </row>
    <row r="45" spans="1:7" ht="15" customHeight="1">
      <c r="A45" s="646"/>
      <c r="B45" s="646"/>
      <c r="C45" s="646"/>
      <c r="D45" s="646"/>
      <c r="E45" s="646"/>
      <c r="F45" s="646"/>
      <c r="G45" s="646"/>
    </row>
    <row r="46" spans="1:7" ht="15" customHeight="1">
      <c r="A46" s="646"/>
      <c r="B46" s="646"/>
      <c r="C46" s="646"/>
      <c r="D46" s="646"/>
      <c r="E46" s="646"/>
      <c r="F46" s="646"/>
      <c r="G46" s="646"/>
    </row>
    <row r="47" spans="1:7" ht="15" customHeight="1">
      <c r="A47" s="646"/>
      <c r="B47" s="646"/>
      <c r="C47" s="646"/>
      <c r="D47" s="646"/>
      <c r="E47" s="646"/>
      <c r="F47" s="646"/>
      <c r="G47" s="646"/>
    </row>
    <row r="48" spans="1:7" ht="15" customHeight="1"/>
    <row r="49" spans="4:8" ht="15" customHeight="1"/>
    <row r="50" spans="4:8" ht="15" customHeight="1"/>
    <row r="51" spans="4:8" ht="15" customHeight="1"/>
    <row r="52" spans="4:8" ht="15" customHeight="1"/>
    <row r="53" spans="4:8" ht="15" customHeight="1"/>
    <row r="54" spans="4:8" ht="15" customHeight="1"/>
    <row r="58" spans="4:8">
      <c r="D58" s="134"/>
      <c r="E58" s="134"/>
      <c r="F58" s="134"/>
      <c r="G58" s="134"/>
      <c r="H58" s="134"/>
    </row>
    <row r="59" spans="4:8">
      <c r="D59" s="134"/>
      <c r="E59" s="1583"/>
      <c r="F59" s="1184"/>
      <c r="G59" s="134"/>
      <c r="H59" s="134"/>
    </row>
    <row r="60" spans="4:8">
      <c r="D60" s="134"/>
      <c r="E60" s="1584"/>
      <c r="F60" s="1476"/>
      <c r="G60" s="134"/>
      <c r="H60" s="134"/>
    </row>
    <row r="61" spans="4:8">
      <c r="D61" s="134"/>
      <c r="E61" s="1585"/>
      <c r="F61" s="1476"/>
      <c r="G61" s="134"/>
      <c r="H61" s="134"/>
    </row>
    <row r="62" spans="4:8">
      <c r="D62" s="134"/>
      <c r="E62" s="1585"/>
      <c r="F62" s="1476"/>
      <c r="G62" s="134"/>
      <c r="H62" s="134"/>
    </row>
    <row r="63" spans="4:8">
      <c r="D63" s="134"/>
      <c r="E63" s="1584"/>
      <c r="F63" s="1476"/>
      <c r="G63" s="134"/>
      <c r="H63" s="134"/>
    </row>
    <row r="64" spans="4:8">
      <c r="D64" s="134"/>
      <c r="E64" s="134"/>
      <c r="F64" s="1184"/>
      <c r="G64" s="134"/>
      <c r="H64" s="134"/>
    </row>
    <row r="65" spans="4:8">
      <c r="D65" s="134"/>
      <c r="E65" s="134"/>
      <c r="F65" s="134"/>
      <c r="G65" s="134"/>
      <c r="H65" s="134"/>
    </row>
    <row r="66" spans="4:8">
      <c r="D66" s="134"/>
      <c r="E66" s="134"/>
      <c r="F66" s="134"/>
      <c r="G66" s="134"/>
      <c r="H66" s="134"/>
    </row>
    <row r="82" spans="10:25">
      <c r="J82" s="322"/>
      <c r="S82" s="360"/>
      <c r="T82" s="1483"/>
      <c r="U82" s="1483"/>
      <c r="V82" s="1483"/>
      <c r="W82" s="1483"/>
      <c r="X82" s="1483"/>
      <c r="Y82" s="1483"/>
    </row>
    <row r="83" spans="10:25">
      <c r="J83" s="322"/>
      <c r="S83" s="360"/>
      <c r="T83" s="1484"/>
      <c r="U83" s="1484"/>
      <c r="V83" s="1484"/>
      <c r="W83" s="1484"/>
      <c r="X83" s="1484"/>
      <c r="Y83" s="1484"/>
    </row>
    <row r="84" spans="10:25">
      <c r="J84" s="322"/>
      <c r="S84" s="360"/>
      <c r="T84" s="1484"/>
      <c r="U84" s="1484"/>
      <c r="V84" s="1484"/>
      <c r="W84" s="1484"/>
      <c r="X84" s="1484"/>
      <c r="Y84" s="1484"/>
    </row>
    <row r="85" spans="10:25">
      <c r="J85" s="322"/>
      <c r="S85" s="360"/>
      <c r="T85" s="1484"/>
      <c r="U85" s="1484"/>
      <c r="V85" s="1484"/>
      <c r="W85" s="1484"/>
      <c r="X85" s="1484"/>
      <c r="Y85" s="1484"/>
    </row>
    <row r="86" spans="10:25">
      <c r="J86" s="322"/>
      <c r="S86" s="360"/>
      <c r="T86" s="1484"/>
      <c r="U86" s="1484"/>
      <c r="V86" s="1484"/>
      <c r="W86" s="1484"/>
      <c r="X86" s="1484"/>
      <c r="Y86" s="1484"/>
    </row>
    <row r="87" spans="10:25">
      <c r="J87" s="360"/>
      <c r="S87" s="360"/>
      <c r="T87" s="1484"/>
      <c r="U87" s="1484"/>
      <c r="V87" s="1484"/>
      <c r="W87" s="1484"/>
      <c r="X87" s="1484"/>
      <c r="Y87" s="1484"/>
    </row>
    <row r="88" spans="10:25">
      <c r="J88" s="360"/>
      <c r="S88" s="360"/>
      <c r="T88" s="1484"/>
      <c r="U88" s="1484"/>
      <c r="V88" s="1484"/>
      <c r="W88" s="1484"/>
      <c r="X88" s="1484"/>
      <c r="Y88" s="1484"/>
    </row>
    <row r="89" spans="10:25">
      <c r="J89" s="360"/>
      <c r="S89" s="360"/>
      <c r="T89" s="1485"/>
      <c r="U89" s="1484"/>
      <c r="V89" s="1484"/>
      <c r="W89" s="1484"/>
      <c r="X89" s="1484"/>
      <c r="Y89" s="1484"/>
    </row>
    <row r="90" spans="10:25">
      <c r="J90" s="322"/>
      <c r="S90" s="322"/>
      <c r="T90" s="1484"/>
      <c r="U90" s="1484"/>
      <c r="V90" s="1484"/>
      <c r="W90" s="1484"/>
      <c r="X90" s="1484"/>
      <c r="Y90" s="1484"/>
    </row>
    <row r="91" spans="10:25">
      <c r="J91" s="322"/>
      <c r="S91" s="322"/>
      <c r="T91" s="1483"/>
      <c r="U91" s="1483"/>
      <c r="V91" s="1483"/>
      <c r="W91" s="1483"/>
      <c r="X91" s="1483"/>
      <c r="Y91" s="1483"/>
    </row>
    <row r="92" spans="10:25">
      <c r="J92" s="322"/>
      <c r="S92" s="322"/>
      <c r="T92" s="1483"/>
      <c r="U92" s="1483"/>
      <c r="V92" s="1484"/>
      <c r="W92" s="1483"/>
      <c r="X92" s="1484"/>
      <c r="Y92" s="1484"/>
    </row>
    <row r="93" spans="10:25">
      <c r="J93" s="360"/>
      <c r="S93" s="1486"/>
      <c r="T93" s="1483"/>
      <c r="U93" s="1483"/>
      <c r="V93" s="1483"/>
      <c r="W93" s="1483"/>
      <c r="X93" s="1484"/>
      <c r="Y93" s="1487"/>
    </row>
    <row r="94" spans="10:25">
      <c r="J94" s="322"/>
      <c r="S94" s="360"/>
      <c r="T94" s="1484"/>
      <c r="U94" s="1484"/>
      <c r="V94" s="1484"/>
      <c r="W94" s="1484"/>
      <c r="X94" s="1484"/>
      <c r="Y94" s="1487"/>
    </row>
    <row r="95" spans="10:25">
      <c r="J95" s="322"/>
      <c r="S95" s="360"/>
      <c r="T95" s="1483"/>
      <c r="U95" s="1484"/>
      <c r="V95" s="1484"/>
      <c r="W95" s="1483"/>
      <c r="X95" s="1483"/>
      <c r="Y95" s="1487"/>
    </row>
    <row r="96" spans="10:25">
      <c r="J96" s="322"/>
      <c r="S96" s="71"/>
      <c r="T96" s="1484"/>
      <c r="U96" s="1484"/>
      <c r="V96" s="1484"/>
      <c r="W96" s="1484"/>
      <c r="X96" s="1484"/>
      <c r="Y96" s="1487"/>
    </row>
    <row r="97" spans="10:25">
      <c r="J97" s="69"/>
      <c r="S97" s="69"/>
      <c r="T97" s="1484"/>
      <c r="U97" s="1484"/>
      <c r="V97" s="1484"/>
      <c r="W97" s="1484"/>
      <c r="X97" s="1484"/>
      <c r="Y97" s="1487"/>
    </row>
    <row r="98" spans="10:25">
      <c r="J98" s="69"/>
      <c r="S98" s="360"/>
      <c r="T98" s="1484"/>
      <c r="U98" s="1484"/>
      <c r="V98" s="1484"/>
      <c r="W98" s="1484"/>
      <c r="X98" s="1484"/>
      <c r="Y98" s="1487"/>
    </row>
    <row r="99" spans="10:25">
      <c r="J99" s="69"/>
      <c r="S99" s="360"/>
      <c r="T99" s="1484"/>
      <c r="U99" s="1484"/>
      <c r="V99" s="1484"/>
      <c r="W99" s="1484"/>
      <c r="X99" s="1484"/>
      <c r="Y99" s="1487"/>
    </row>
    <row r="100" spans="10:25">
      <c r="J100" s="69"/>
      <c r="S100" s="71"/>
      <c r="T100" s="1484"/>
      <c r="U100" s="1484"/>
      <c r="V100" s="1484"/>
      <c r="W100" s="1484"/>
      <c r="X100" s="1484"/>
      <c r="Y100" s="1487"/>
    </row>
    <row r="101" spans="10:25">
      <c r="J101" s="322"/>
      <c r="S101" s="322"/>
      <c r="T101" s="1488"/>
      <c r="U101" s="1488"/>
      <c r="V101" s="1488"/>
      <c r="W101" s="1488"/>
      <c r="X101" s="1488"/>
      <c r="Y101" s="1487"/>
    </row>
    <row r="102" spans="10:25">
      <c r="J102" s="322"/>
      <c r="S102" s="322"/>
      <c r="T102" s="1488"/>
      <c r="U102" s="1488"/>
      <c r="V102" s="1488"/>
      <c r="W102" s="1488"/>
      <c r="X102" s="1488"/>
      <c r="Y102" s="1487"/>
    </row>
    <row r="103" spans="10:25">
      <c r="J103" s="1494"/>
      <c r="S103" s="1494"/>
      <c r="T103" s="1494"/>
      <c r="U103" s="1494"/>
      <c r="V103" s="1494"/>
      <c r="W103" s="1494"/>
      <c r="X103" s="1494"/>
      <c r="Y103" s="1494"/>
    </row>
    <row r="104" spans="10:25">
      <c r="J104" s="322"/>
      <c r="S104" s="360"/>
      <c r="T104" s="1489"/>
      <c r="U104" s="1489"/>
      <c r="V104" s="1489"/>
      <c r="W104" s="1489"/>
      <c r="X104" s="1489"/>
      <c r="Y104" s="1489"/>
    </row>
    <row r="105" spans="10:25">
      <c r="J105" s="322"/>
      <c r="S105" s="360"/>
      <c r="T105" s="1490"/>
      <c r="U105" s="1490"/>
      <c r="V105" s="1490"/>
      <c r="W105" s="1490"/>
      <c r="X105" s="1490"/>
      <c r="Y105" s="1490"/>
    </row>
    <row r="106" spans="10:25">
      <c r="J106" s="322"/>
      <c r="S106" s="360"/>
      <c r="T106" s="1490"/>
      <c r="U106" s="1490"/>
      <c r="V106" s="1490"/>
      <c r="W106" s="1490"/>
      <c r="X106" s="1490"/>
      <c r="Y106" s="1490"/>
    </row>
    <row r="107" spans="10:25">
      <c r="J107" s="322"/>
      <c r="S107" s="360"/>
      <c r="T107" s="1490"/>
      <c r="U107" s="1490"/>
      <c r="V107" s="1490"/>
      <c r="W107" s="1490"/>
      <c r="X107" s="1490"/>
      <c r="Y107" s="1490"/>
    </row>
    <row r="108" spans="10:25">
      <c r="J108" s="322"/>
      <c r="S108" s="360"/>
      <c r="T108" s="1490"/>
      <c r="U108" s="1490"/>
      <c r="V108" s="1490"/>
      <c r="W108" s="1490"/>
      <c r="X108" s="1490"/>
      <c r="Y108" s="1490"/>
    </row>
    <row r="109" spans="10:25">
      <c r="J109" s="360"/>
      <c r="S109" s="360"/>
      <c r="T109" s="1490"/>
      <c r="U109" s="1490"/>
      <c r="V109" s="1490"/>
      <c r="W109" s="1490"/>
      <c r="X109" s="1490"/>
      <c r="Y109" s="1490"/>
    </row>
    <row r="110" spans="10:25">
      <c r="J110" s="360"/>
      <c r="S110" s="360"/>
      <c r="T110" s="1490"/>
      <c r="U110" s="1490"/>
      <c r="V110" s="1490"/>
      <c r="W110" s="1490"/>
      <c r="X110" s="1490"/>
      <c r="Y110" s="1490"/>
    </row>
    <row r="111" spans="10:25">
      <c r="J111" s="360"/>
      <c r="S111" s="360"/>
      <c r="T111" s="1491"/>
      <c r="U111" s="1490"/>
      <c r="V111" s="1490"/>
      <c r="W111" s="1490"/>
      <c r="X111" s="1490"/>
      <c r="Y111" s="1490"/>
    </row>
    <row r="112" spans="10:25">
      <c r="J112" s="322"/>
      <c r="S112" s="322"/>
      <c r="T112" s="1490"/>
      <c r="U112" s="1490"/>
      <c r="V112" s="1490"/>
      <c r="W112" s="1490"/>
      <c r="X112" s="1490"/>
      <c r="Y112" s="1490"/>
    </row>
    <row r="113" spans="10:25">
      <c r="J113" s="322"/>
      <c r="S113" s="322"/>
      <c r="T113" s="1489"/>
      <c r="U113" s="1489"/>
      <c r="V113" s="1489"/>
      <c r="W113" s="1489"/>
      <c r="X113" s="1489"/>
      <c r="Y113" s="1489"/>
    </row>
    <row r="114" spans="10:25">
      <c r="J114" s="322"/>
      <c r="S114" s="322"/>
      <c r="T114" s="1489"/>
      <c r="U114" s="1489"/>
      <c r="V114" s="1490"/>
      <c r="W114" s="1489"/>
      <c r="X114" s="1490"/>
      <c r="Y114" s="1490"/>
    </row>
    <row r="115" spans="10:25">
      <c r="J115" s="360"/>
      <c r="S115" s="1486"/>
      <c r="T115" s="1489"/>
      <c r="U115" s="1489"/>
      <c r="V115" s="1489"/>
      <c r="W115" s="1489"/>
      <c r="X115" s="1490"/>
      <c r="Y115" s="1492"/>
    </row>
    <row r="116" spans="10:25">
      <c r="J116" s="322"/>
      <c r="S116" s="360"/>
      <c r="T116" s="1490"/>
      <c r="U116" s="1490"/>
      <c r="V116" s="1490"/>
      <c r="W116" s="1490"/>
      <c r="X116" s="1490"/>
      <c r="Y116" s="1492"/>
    </row>
    <row r="117" spans="10:25">
      <c r="J117" s="322"/>
      <c r="S117" s="360"/>
      <c r="T117" s="1489"/>
      <c r="U117" s="1490"/>
      <c r="V117" s="1490"/>
      <c r="W117" s="1489"/>
      <c r="X117" s="1489"/>
      <c r="Y117" s="1492"/>
    </row>
    <row r="118" spans="10:25">
      <c r="J118" s="322"/>
      <c r="S118" s="71"/>
      <c r="T118" s="1490"/>
      <c r="U118" s="1490"/>
      <c r="V118" s="1490"/>
      <c r="W118" s="1490"/>
      <c r="X118" s="1490"/>
      <c r="Y118" s="1492"/>
    </row>
    <row r="119" spans="10:25">
      <c r="J119" s="69"/>
      <c r="S119" s="69"/>
      <c r="T119" s="1490"/>
      <c r="U119" s="1490"/>
      <c r="V119" s="1490"/>
      <c r="W119" s="1490"/>
      <c r="X119" s="1490"/>
      <c r="Y119" s="1492"/>
    </row>
    <row r="120" spans="10:25">
      <c r="J120" s="69"/>
      <c r="S120" s="360"/>
      <c r="T120" s="1490"/>
      <c r="U120" s="1490"/>
      <c r="V120" s="1490"/>
      <c r="W120" s="1490"/>
      <c r="X120" s="1490"/>
      <c r="Y120" s="1492"/>
    </row>
    <row r="121" spans="10:25">
      <c r="J121" s="69"/>
      <c r="S121" s="360"/>
      <c r="T121" s="1490"/>
      <c r="U121" s="1490"/>
      <c r="V121" s="1490"/>
      <c r="W121" s="1490"/>
      <c r="X121" s="1490"/>
      <c r="Y121" s="1492"/>
    </row>
    <row r="122" spans="10:25">
      <c r="J122" s="69"/>
      <c r="S122" s="71"/>
      <c r="T122" s="1490"/>
      <c r="U122" s="1490"/>
      <c r="V122" s="1490"/>
      <c r="W122" s="1490"/>
      <c r="X122" s="1490"/>
      <c r="Y122" s="1492"/>
    </row>
    <row r="123" spans="10:25">
      <c r="J123" s="322"/>
      <c r="S123" s="322"/>
      <c r="T123" s="1493"/>
      <c r="U123" s="1493"/>
      <c r="V123" s="1493"/>
      <c r="W123" s="1493"/>
      <c r="X123" s="1493"/>
      <c r="Y123" s="1492"/>
    </row>
    <row r="124" spans="10:25">
      <c r="J124" s="322"/>
      <c r="S124" s="322"/>
      <c r="T124" s="1493"/>
      <c r="U124" s="1493"/>
      <c r="V124" s="1493"/>
      <c r="W124" s="1493"/>
      <c r="X124" s="1493"/>
      <c r="Y124" s="1492"/>
    </row>
    <row r="125" spans="10:25">
      <c r="J125" s="134"/>
      <c r="S125" s="134"/>
      <c r="T125" s="134"/>
      <c r="U125" s="134"/>
      <c r="V125" s="134"/>
      <c r="W125" s="134"/>
      <c r="X125" s="134"/>
      <c r="Y125" s="134"/>
    </row>
  </sheetData>
  <hyperlinks>
    <hyperlink ref="J1" location="Obsah!A1" display="Naspäť na obsah"/>
  </hyperlinks>
  <pageMargins left="0.7" right="0.7" top="0.75" bottom="0.75" header="0.3" footer="0.3"/>
  <pageSetup paperSize="9" orientation="landscape" r:id="rId1"/>
  <colBreaks count="1" manualBreakCount="1">
    <brk id="9" max="34" man="1"/>
  </col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5"/>
  <dimension ref="A1:H32"/>
  <sheetViews>
    <sheetView showGridLines="0" zoomScaleNormal="100" workbookViewId="0"/>
  </sheetViews>
  <sheetFormatPr defaultColWidth="7" defaultRowHeight="13.5" customHeight="1"/>
  <cols>
    <col min="1" max="1" width="12.125" style="353" customWidth="1"/>
    <col min="2" max="7" width="10.125" style="353" customWidth="1"/>
    <col min="8" max="16384" width="7" style="353"/>
  </cols>
  <sheetData>
    <row r="1" spans="1:8" s="2097" customFormat="1" ht="13.5" customHeight="1">
      <c r="A1" s="2096" t="s">
        <v>1290</v>
      </c>
      <c r="B1" s="2096"/>
      <c r="G1" s="2098" t="s">
        <v>1289</v>
      </c>
    </row>
    <row r="2" spans="1:8" ht="13.5" customHeight="1">
      <c r="A2" s="352" t="s">
        <v>1063</v>
      </c>
    </row>
    <row r="4" spans="1:8" ht="13.5" customHeight="1">
      <c r="A4" s="2293" t="s">
        <v>13</v>
      </c>
      <c r="B4" s="2294" t="s">
        <v>419</v>
      </c>
      <c r="C4" s="2294"/>
      <c r="D4" s="2294"/>
      <c r="E4" s="2294"/>
      <c r="F4" s="2294"/>
      <c r="G4" s="2294"/>
    </row>
    <row r="5" spans="1:8" ht="13.5" customHeight="1">
      <c r="A5" s="2293"/>
      <c r="B5" s="2294" t="s">
        <v>3</v>
      </c>
      <c r="C5" s="2294"/>
      <c r="D5" s="2294"/>
      <c r="E5" s="2294" t="s">
        <v>152</v>
      </c>
      <c r="F5" s="2294"/>
      <c r="G5" s="2294"/>
    </row>
    <row r="6" spans="1:8" ht="13.5" customHeight="1">
      <c r="A6" s="2293"/>
      <c r="B6" s="2295" t="s">
        <v>0</v>
      </c>
      <c r="C6" s="2294" t="s">
        <v>200</v>
      </c>
      <c r="D6" s="2294"/>
      <c r="E6" s="2295" t="s">
        <v>0</v>
      </c>
      <c r="F6" s="2294" t="s">
        <v>200</v>
      </c>
      <c r="G6" s="2294"/>
    </row>
    <row r="7" spans="1:8" ht="13.5" customHeight="1">
      <c r="A7" s="2293"/>
      <c r="B7" s="2295"/>
      <c r="C7" s="1997" t="s">
        <v>1223</v>
      </c>
      <c r="D7" s="1997" t="s">
        <v>1224</v>
      </c>
      <c r="E7" s="2295"/>
      <c r="F7" s="1997" t="s">
        <v>1223</v>
      </c>
      <c r="G7" s="1997" t="s">
        <v>1224</v>
      </c>
    </row>
    <row r="8" spans="1:8" ht="13.5" customHeight="1">
      <c r="A8" s="853" t="s">
        <v>4</v>
      </c>
      <c r="B8" s="854">
        <v>355819</v>
      </c>
      <c r="C8" s="854">
        <v>25007</v>
      </c>
      <c r="D8" s="854">
        <v>325084</v>
      </c>
      <c r="E8" s="644">
        <v>6547.1546606333504</v>
      </c>
      <c r="F8" s="644">
        <v>460.13477807103664</v>
      </c>
      <c r="G8" s="644">
        <v>5981.6233132500865</v>
      </c>
      <c r="H8" s="354"/>
    </row>
    <row r="9" spans="1:8" ht="13.5" customHeight="1">
      <c r="A9" s="855" t="s">
        <v>155</v>
      </c>
      <c r="B9" s="551">
        <v>139</v>
      </c>
      <c r="C9" s="551">
        <v>136</v>
      </c>
      <c r="D9" s="551" t="s">
        <v>5</v>
      </c>
      <c r="E9" s="862">
        <v>47.215155045737554</v>
      </c>
      <c r="F9" s="862">
        <v>46.196122922448261</v>
      </c>
      <c r="G9" s="862" t="s">
        <v>5</v>
      </c>
    </row>
    <row r="10" spans="1:8" ht="13.5" customHeight="1">
      <c r="A10" s="856" t="s">
        <v>156</v>
      </c>
      <c r="B10" s="551">
        <v>505</v>
      </c>
      <c r="C10" s="551">
        <v>489</v>
      </c>
      <c r="D10" s="551">
        <v>4</v>
      </c>
      <c r="E10" s="862">
        <v>172.3096660604551</v>
      </c>
      <c r="F10" s="862">
        <v>166.85034990804465</v>
      </c>
      <c r="G10" s="862">
        <v>1.3648290381026147</v>
      </c>
    </row>
    <row r="11" spans="1:8" ht="13.5" customHeight="1">
      <c r="A11" s="856" t="s">
        <v>157</v>
      </c>
      <c r="B11" s="551">
        <v>841</v>
      </c>
      <c r="C11" s="551">
        <v>802</v>
      </c>
      <c r="D11" s="551">
        <v>10</v>
      </c>
      <c r="E11" s="862">
        <v>294.75469820062943</v>
      </c>
      <c r="F11" s="862">
        <v>281.08593098324002</v>
      </c>
      <c r="G11" s="862">
        <v>3.5048121070229423</v>
      </c>
    </row>
    <row r="12" spans="1:8" ht="13.5" customHeight="1">
      <c r="A12" s="857" t="s">
        <v>26</v>
      </c>
      <c r="B12" s="551">
        <v>910</v>
      </c>
      <c r="C12" s="551">
        <v>807</v>
      </c>
      <c r="D12" s="551">
        <v>44</v>
      </c>
      <c r="E12" s="862">
        <v>349.02675232524689</v>
      </c>
      <c r="F12" s="862">
        <v>309.52152651260911</v>
      </c>
      <c r="G12" s="862">
        <v>16.876018793748202</v>
      </c>
    </row>
    <row r="13" spans="1:8" ht="13.5" customHeight="1">
      <c r="A13" s="857" t="s">
        <v>158</v>
      </c>
      <c r="B13" s="551">
        <v>2091</v>
      </c>
      <c r="C13" s="551">
        <v>1243</v>
      </c>
      <c r="D13" s="551">
        <v>499</v>
      </c>
      <c r="E13" s="862">
        <v>759.72546697138034</v>
      </c>
      <c r="F13" s="862">
        <v>451.62063866352264</v>
      </c>
      <c r="G13" s="862">
        <v>181.30225156323235</v>
      </c>
    </row>
    <row r="14" spans="1:8" ht="13.5" customHeight="1">
      <c r="A14" s="857" t="s">
        <v>159</v>
      </c>
      <c r="B14" s="551">
        <v>3921</v>
      </c>
      <c r="C14" s="551">
        <v>1759</v>
      </c>
      <c r="D14" s="551">
        <v>1453</v>
      </c>
      <c r="E14" s="862">
        <v>1186.4919659878356</v>
      </c>
      <c r="F14" s="862">
        <v>532.27221835567525</v>
      </c>
      <c r="G14" s="862">
        <v>439.67682391745086</v>
      </c>
    </row>
    <row r="15" spans="1:8" ht="13.5" customHeight="1">
      <c r="A15" s="857" t="s">
        <v>160</v>
      </c>
      <c r="B15" s="551">
        <v>7394</v>
      </c>
      <c r="C15" s="551">
        <v>2324</v>
      </c>
      <c r="D15" s="551">
        <v>3946</v>
      </c>
      <c r="E15" s="862">
        <v>1874.2569764995449</v>
      </c>
      <c r="F15" s="862">
        <v>589.09564692790684</v>
      </c>
      <c r="G15" s="862">
        <v>1000.2458789920482</v>
      </c>
    </row>
    <row r="16" spans="1:8" ht="13.5" customHeight="1">
      <c r="A16" s="857" t="s">
        <v>161</v>
      </c>
      <c r="B16" s="551">
        <v>11353</v>
      </c>
      <c r="C16" s="551">
        <v>2724</v>
      </c>
      <c r="D16" s="551">
        <v>7691</v>
      </c>
      <c r="E16" s="862">
        <v>2652.0434025952791</v>
      </c>
      <c r="F16" s="862">
        <v>636.32222572619924</v>
      </c>
      <c r="G16" s="862">
        <v>1796.6058142658583</v>
      </c>
    </row>
    <row r="17" spans="1:7" ht="13.5" customHeight="1">
      <c r="A17" s="857" t="s">
        <v>162</v>
      </c>
      <c r="B17" s="551">
        <v>16738</v>
      </c>
      <c r="C17" s="551">
        <v>2336</v>
      </c>
      <c r="D17" s="551">
        <v>13920</v>
      </c>
      <c r="E17" s="862">
        <v>3737.4871885334301</v>
      </c>
      <c r="F17" s="862">
        <v>521.61369771860996</v>
      </c>
      <c r="G17" s="862">
        <v>3108.2460069533608</v>
      </c>
    </row>
    <row r="18" spans="1:7" ht="13.5" customHeight="1">
      <c r="A18" s="857" t="s">
        <v>163</v>
      </c>
      <c r="B18" s="551">
        <v>24898</v>
      </c>
      <c r="C18" s="551">
        <v>2373</v>
      </c>
      <c r="D18" s="551">
        <v>22182</v>
      </c>
      <c r="E18" s="862">
        <v>5795.0168162087302</v>
      </c>
      <c r="F18" s="862">
        <v>552.31644729951472</v>
      </c>
      <c r="G18" s="862">
        <v>5162.8670181196103</v>
      </c>
    </row>
    <row r="19" spans="1:7" ht="13.5" customHeight="1">
      <c r="A19" s="857" t="s">
        <v>164</v>
      </c>
      <c r="B19" s="551">
        <v>34698</v>
      </c>
      <c r="C19" s="551">
        <v>2079</v>
      </c>
      <c r="D19" s="551">
        <v>32249</v>
      </c>
      <c r="E19" s="862">
        <v>9940.4968243009025</v>
      </c>
      <c r="F19" s="862">
        <v>595.60472931355048</v>
      </c>
      <c r="G19" s="862">
        <v>9238.89221531154</v>
      </c>
    </row>
    <row r="20" spans="1:7" ht="13.5" customHeight="1">
      <c r="A20" s="857" t="s">
        <v>165</v>
      </c>
      <c r="B20" s="551">
        <v>44246</v>
      </c>
      <c r="C20" s="551">
        <v>2114</v>
      </c>
      <c r="D20" s="551">
        <v>41759</v>
      </c>
      <c r="E20" s="862">
        <v>12524.130591079183</v>
      </c>
      <c r="F20" s="862">
        <v>598.38204740635058</v>
      </c>
      <c r="G20" s="862">
        <v>11820.168362176819</v>
      </c>
    </row>
    <row r="21" spans="1:7" ht="13.5" customHeight="1">
      <c r="A21" s="857" t="s">
        <v>166</v>
      </c>
      <c r="B21" s="551">
        <v>49684</v>
      </c>
      <c r="C21" s="551">
        <v>1822</v>
      </c>
      <c r="D21" s="551">
        <v>47576</v>
      </c>
      <c r="E21" s="862">
        <v>14272.295074903408</v>
      </c>
      <c r="F21" s="862">
        <v>523.39025896614623</v>
      </c>
      <c r="G21" s="862">
        <v>13666.748057394825</v>
      </c>
    </row>
    <row r="22" spans="1:7" ht="13.5" customHeight="1">
      <c r="A22" s="857" t="s">
        <v>167</v>
      </c>
      <c r="B22" s="551">
        <v>52663</v>
      </c>
      <c r="C22" s="551">
        <v>1557</v>
      </c>
      <c r="D22" s="551">
        <v>50832</v>
      </c>
      <c r="E22" s="862">
        <v>15561.75442432767</v>
      </c>
      <c r="F22" s="862">
        <v>460.08870817610438</v>
      </c>
      <c r="G22" s="862">
        <v>15020.699559414088</v>
      </c>
    </row>
    <row r="23" spans="1:7" ht="13.5" customHeight="1">
      <c r="A23" s="857" t="s">
        <v>168</v>
      </c>
      <c r="B23" s="551">
        <v>44780</v>
      </c>
      <c r="C23" s="551">
        <v>1017</v>
      </c>
      <c r="D23" s="551">
        <v>43596</v>
      </c>
      <c r="E23" s="862">
        <v>17044.762484774663</v>
      </c>
      <c r="F23" s="862">
        <v>387.10414129110842</v>
      </c>
      <c r="G23" s="862">
        <v>16594.092570036541</v>
      </c>
    </row>
    <row r="24" spans="1:7" ht="13.5" customHeight="1">
      <c r="A24" s="857" t="s">
        <v>169</v>
      </c>
      <c r="B24" s="551">
        <v>32249</v>
      </c>
      <c r="C24" s="551">
        <v>750</v>
      </c>
      <c r="D24" s="551">
        <v>31375</v>
      </c>
      <c r="E24" s="862">
        <v>20134.358084273485</v>
      </c>
      <c r="F24" s="862">
        <v>468.25540522822769</v>
      </c>
      <c r="G24" s="862">
        <v>19588.684452047524</v>
      </c>
    </row>
    <row r="25" spans="1:7" ht="13.5" customHeight="1">
      <c r="A25" s="857" t="s">
        <v>170</v>
      </c>
      <c r="B25" s="551">
        <v>18423</v>
      </c>
      <c r="C25" s="551">
        <v>447</v>
      </c>
      <c r="D25" s="551">
        <v>17911</v>
      </c>
      <c r="E25" s="862">
        <v>17600.863658510953</v>
      </c>
      <c r="F25" s="862">
        <v>427.05238318158803</v>
      </c>
      <c r="G25" s="862">
        <v>17111.711935493116</v>
      </c>
    </row>
    <row r="26" spans="1:7" ht="13.5" customHeight="1">
      <c r="A26" s="858" t="s">
        <v>136</v>
      </c>
      <c r="B26" s="757">
        <v>10286</v>
      </c>
      <c r="C26" s="757">
        <v>228</v>
      </c>
      <c r="D26" s="757">
        <v>10037</v>
      </c>
      <c r="E26" s="865">
        <v>13022.725834019117</v>
      </c>
      <c r="F26" s="865">
        <v>288.66240425397228</v>
      </c>
      <c r="G26" s="865">
        <v>12707.476103057545</v>
      </c>
    </row>
    <row r="28" spans="1:7" ht="13.5" customHeight="1">
      <c r="A28" s="866" t="s">
        <v>613</v>
      </c>
      <c r="B28" s="854">
        <v>352130</v>
      </c>
      <c r="C28" s="854">
        <v>26171</v>
      </c>
      <c r="D28" s="854">
        <v>320688</v>
      </c>
      <c r="E28" s="644">
        <v>6449.5260890500904</v>
      </c>
      <c r="F28" s="644">
        <v>479.34157066006856</v>
      </c>
      <c r="G28" s="644">
        <v>5873.6421845491604</v>
      </c>
    </row>
    <row r="29" spans="1:7" ht="13.5" customHeight="1">
      <c r="A29" s="1495" t="s">
        <v>501</v>
      </c>
      <c r="B29" s="1497">
        <v>370665</v>
      </c>
      <c r="C29" s="1497">
        <v>27124</v>
      </c>
      <c r="D29" s="1497">
        <v>336968</v>
      </c>
      <c r="E29" s="1498">
        <v>6791.3819174612536</v>
      </c>
      <c r="F29" s="1498">
        <v>496.97015668924507</v>
      </c>
      <c r="G29" s="1498">
        <v>6173.9802300273386</v>
      </c>
    </row>
    <row r="30" spans="1:7" ht="13.5" customHeight="1">
      <c r="A30" s="1495" t="s">
        <v>106</v>
      </c>
      <c r="B30" s="1497">
        <v>355895</v>
      </c>
      <c r="C30" s="1497">
        <v>26884</v>
      </c>
      <c r="D30" s="1497">
        <v>323897</v>
      </c>
      <c r="E30" s="1498">
        <v>6529.6790835056599</v>
      </c>
      <c r="F30" s="1498">
        <v>493.24630152423089</v>
      </c>
      <c r="G30" s="1498">
        <v>5942.6051675641202</v>
      </c>
    </row>
    <row r="31" spans="1:7" ht="13.5" customHeight="1">
      <c r="A31" s="867" t="s">
        <v>6</v>
      </c>
      <c r="B31" s="868">
        <v>354726</v>
      </c>
      <c r="C31" s="868">
        <v>27108</v>
      </c>
      <c r="D31" s="868">
        <v>321987</v>
      </c>
      <c r="E31" s="1496">
        <v>6516.9608606828442</v>
      </c>
      <c r="F31" s="1496">
        <v>498.02319258072578</v>
      </c>
      <c r="G31" s="1496">
        <v>5915.4859712811776</v>
      </c>
    </row>
    <row r="32" spans="1:7" ht="13.5" customHeight="1">
      <c r="A32" s="921" t="s">
        <v>585</v>
      </c>
    </row>
  </sheetData>
  <mergeCells count="8">
    <mergeCell ref="A4:A7"/>
    <mergeCell ref="B4:G4"/>
    <mergeCell ref="B5:D5"/>
    <mergeCell ref="E5:G5"/>
    <mergeCell ref="B6:B7"/>
    <mergeCell ref="C6:D6"/>
    <mergeCell ref="E6:E7"/>
    <mergeCell ref="F6:G6"/>
  </mergeCells>
  <dataValidations disablePrompts="1" count="1">
    <dataValidation type="textLength" allowBlank="1" showInputMessage="1" showErrorMessage="1" errorTitle="Dlhý kód" error="Zadali ste kód dlhší ako 20 znakov" sqref="B31:D31">
      <formula1>1</formula1>
      <formula2>20</formula2>
    </dataValidation>
  </dataValidations>
  <hyperlinks>
    <hyperlink ref="G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6"/>
  <dimension ref="A1:K57"/>
  <sheetViews>
    <sheetView showGridLines="0" zoomScaleNormal="100" workbookViewId="0"/>
  </sheetViews>
  <sheetFormatPr defaultColWidth="7" defaultRowHeight="13.5" customHeight="1"/>
  <cols>
    <col min="1" max="1" width="14.375" style="353" customWidth="1"/>
    <col min="2" max="7" width="9.5" style="353" customWidth="1"/>
    <col min="8" max="8" width="9.875" style="353" customWidth="1"/>
    <col min="9" max="16384" width="7" style="353"/>
  </cols>
  <sheetData>
    <row r="1" spans="1:11" s="2097" customFormat="1" ht="13.5" customHeight="1">
      <c r="A1" s="2096" t="s">
        <v>1290</v>
      </c>
      <c r="B1" s="2096"/>
      <c r="G1" s="2098" t="s">
        <v>1289</v>
      </c>
    </row>
    <row r="2" spans="1:11" ht="29.25" customHeight="1">
      <c r="A2" s="2296" t="s">
        <v>1064</v>
      </c>
      <c r="B2" s="2296"/>
      <c r="C2" s="2296"/>
      <c r="D2" s="2296"/>
      <c r="E2" s="2296"/>
      <c r="F2" s="2296"/>
      <c r="G2" s="2296"/>
      <c r="K2" s="687"/>
    </row>
    <row r="3" spans="1:11" ht="13.5" customHeight="1">
      <c r="I3" s="352"/>
    </row>
    <row r="4" spans="1:11" ht="13.5" customHeight="1">
      <c r="A4" s="2293" t="s">
        <v>13</v>
      </c>
      <c r="B4" s="2294" t="s">
        <v>443</v>
      </c>
      <c r="C4" s="2294"/>
      <c r="D4" s="2294"/>
      <c r="E4" s="2294"/>
      <c r="F4" s="2294"/>
      <c r="G4" s="2294"/>
    </row>
    <row r="5" spans="1:11" ht="13.5" customHeight="1">
      <c r="A5" s="2293"/>
      <c r="B5" s="2294" t="s">
        <v>3</v>
      </c>
      <c r="C5" s="2294"/>
      <c r="D5" s="2294"/>
      <c r="E5" s="2294" t="s">
        <v>152</v>
      </c>
      <c r="F5" s="2294"/>
      <c r="G5" s="2294"/>
    </row>
    <row r="6" spans="1:11" ht="13.5" customHeight="1">
      <c r="A6" s="2293"/>
      <c r="B6" s="2295" t="s">
        <v>0</v>
      </c>
      <c r="C6" s="2294" t="s">
        <v>200</v>
      </c>
      <c r="D6" s="2294"/>
      <c r="E6" s="2295" t="s">
        <v>0</v>
      </c>
      <c r="F6" s="2297" t="s">
        <v>200</v>
      </c>
      <c r="G6" s="2297"/>
      <c r="H6" s="354"/>
    </row>
    <row r="7" spans="1:11" ht="13.5" customHeight="1">
      <c r="A7" s="2293"/>
      <c r="B7" s="2295"/>
      <c r="C7" s="1997" t="s">
        <v>1223</v>
      </c>
      <c r="D7" s="1997" t="s">
        <v>1224</v>
      </c>
      <c r="E7" s="2295"/>
      <c r="F7" s="1997" t="s">
        <v>1223</v>
      </c>
      <c r="G7" s="1997" t="s">
        <v>1224</v>
      </c>
      <c r="H7" s="637"/>
    </row>
    <row r="8" spans="1:11" ht="13.5" customHeight="1">
      <c r="A8" s="853" t="s">
        <v>4</v>
      </c>
      <c r="B8" s="854">
        <v>28139</v>
      </c>
      <c r="C8" s="854">
        <v>1611</v>
      </c>
      <c r="D8" s="854">
        <v>24312</v>
      </c>
      <c r="E8" s="644">
        <v>517.76432679413381</v>
      </c>
      <c r="F8" s="644">
        <v>29.642785119064271</v>
      </c>
      <c r="G8" s="644">
        <v>447.34661192718215</v>
      </c>
      <c r="H8" s="638"/>
    </row>
    <row r="9" spans="1:11" ht="13.5" customHeight="1">
      <c r="A9" s="855" t="s">
        <v>155</v>
      </c>
      <c r="B9" s="551">
        <v>59</v>
      </c>
      <c r="C9" s="551">
        <v>58</v>
      </c>
      <c r="D9" s="551" t="s">
        <v>5</v>
      </c>
      <c r="E9" s="862">
        <v>20.040965091356231</v>
      </c>
      <c r="F9" s="862">
        <v>19.701287716926462</v>
      </c>
      <c r="G9" s="862" t="s">
        <v>5</v>
      </c>
      <c r="H9" s="639"/>
    </row>
    <row r="10" spans="1:11" ht="13.5" customHeight="1">
      <c r="A10" s="856" t="s">
        <v>156</v>
      </c>
      <c r="B10" s="551">
        <v>102</v>
      </c>
      <c r="C10" s="551">
        <v>98</v>
      </c>
      <c r="D10" s="551">
        <v>2</v>
      </c>
      <c r="E10" s="862">
        <v>34.803140471616672</v>
      </c>
      <c r="F10" s="862">
        <v>33.438311433514059</v>
      </c>
      <c r="G10" s="862">
        <v>0.68241451905130734</v>
      </c>
      <c r="H10" s="639"/>
    </row>
    <row r="11" spans="1:11" ht="13.5" customHeight="1">
      <c r="A11" s="856" t="s">
        <v>157</v>
      </c>
      <c r="B11" s="551">
        <v>92</v>
      </c>
      <c r="C11" s="551">
        <v>88</v>
      </c>
      <c r="D11" s="551">
        <v>2</v>
      </c>
      <c r="E11" s="862">
        <v>32.244271384611075</v>
      </c>
      <c r="F11" s="862">
        <v>30.842346541801895</v>
      </c>
      <c r="G11" s="862">
        <v>0.70096242140458853</v>
      </c>
      <c r="H11" s="639"/>
    </row>
    <row r="12" spans="1:11" ht="13.5" customHeight="1">
      <c r="A12" s="857" t="s">
        <v>26</v>
      </c>
      <c r="B12" s="551">
        <v>126</v>
      </c>
      <c r="C12" s="551">
        <v>78</v>
      </c>
      <c r="D12" s="551">
        <v>18</v>
      </c>
      <c r="E12" s="862">
        <v>48.326781091188032</v>
      </c>
      <c r="F12" s="862">
        <v>29.916578770735448</v>
      </c>
      <c r="G12" s="862">
        <v>6.9038258701697188</v>
      </c>
      <c r="H12" s="639"/>
    </row>
    <row r="13" spans="1:11" ht="13.5" customHeight="1">
      <c r="A13" s="857" t="s">
        <v>158</v>
      </c>
      <c r="B13" s="551">
        <v>473</v>
      </c>
      <c r="C13" s="551">
        <v>106</v>
      </c>
      <c r="D13" s="551">
        <v>107</v>
      </c>
      <c r="E13" s="862">
        <v>171.85564126134048</v>
      </c>
      <c r="F13" s="862">
        <v>38.51310353848222</v>
      </c>
      <c r="G13" s="862">
        <v>38.876434703939601</v>
      </c>
      <c r="H13" s="639"/>
    </row>
    <row r="14" spans="1:11" ht="13.5" customHeight="1">
      <c r="A14" s="857" t="s">
        <v>159</v>
      </c>
      <c r="B14" s="551">
        <v>874</v>
      </c>
      <c r="C14" s="551">
        <v>142</v>
      </c>
      <c r="D14" s="551">
        <v>256</v>
      </c>
      <c r="E14" s="862">
        <v>264.47181287257541</v>
      </c>
      <c r="F14" s="862">
        <v>42.96910460858777</v>
      </c>
      <c r="G14" s="862">
        <v>77.465428026749791</v>
      </c>
      <c r="H14" s="639"/>
    </row>
    <row r="15" spans="1:11" ht="13.5" customHeight="1">
      <c r="A15" s="857" t="s">
        <v>160</v>
      </c>
      <c r="B15" s="551">
        <v>1240</v>
      </c>
      <c r="C15" s="551">
        <v>176</v>
      </c>
      <c r="D15" s="551">
        <v>493</v>
      </c>
      <c r="E15" s="862">
        <v>314.31953622659398</v>
      </c>
      <c r="F15" s="862">
        <v>44.613095464419786</v>
      </c>
      <c r="G15" s="862">
        <v>124.96736399976679</v>
      </c>
      <c r="H15" s="639"/>
    </row>
    <row r="16" spans="1:11" ht="13.5" customHeight="1">
      <c r="A16" s="857" t="s">
        <v>161</v>
      </c>
      <c r="B16" s="551">
        <v>1443</v>
      </c>
      <c r="C16" s="551">
        <v>152</v>
      </c>
      <c r="D16" s="551">
        <v>868</v>
      </c>
      <c r="E16" s="862">
        <v>337.08258873821785</v>
      </c>
      <c r="F16" s="862">
        <v>35.506967074295993</v>
      </c>
      <c r="G16" s="862">
        <v>202.76346987163762</v>
      </c>
      <c r="H16" s="639"/>
    </row>
    <row r="17" spans="1:8" ht="13.5" customHeight="1">
      <c r="A17" s="857" t="s">
        <v>162</v>
      </c>
      <c r="B17" s="551">
        <v>1756</v>
      </c>
      <c r="C17" s="551">
        <v>157</v>
      </c>
      <c r="D17" s="551">
        <v>1483</v>
      </c>
      <c r="E17" s="862">
        <v>392.10344742888662</v>
      </c>
      <c r="F17" s="862">
        <v>35.057084992218222</v>
      </c>
      <c r="G17" s="862">
        <v>331.14431237872367</v>
      </c>
      <c r="H17" s="639"/>
    </row>
    <row r="18" spans="1:8" ht="13.5" customHeight="1">
      <c r="A18" s="857" t="s">
        <v>163</v>
      </c>
      <c r="B18" s="551">
        <v>2156</v>
      </c>
      <c r="C18" s="551">
        <v>108</v>
      </c>
      <c r="D18" s="551">
        <v>2010</v>
      </c>
      <c r="E18" s="862">
        <v>501.80963353466234</v>
      </c>
      <c r="F18" s="862">
        <v>25.137031735502568</v>
      </c>
      <c r="G18" s="862">
        <v>467.8280906329644</v>
      </c>
      <c r="H18" s="639"/>
    </row>
    <row r="19" spans="1:8" ht="13.5" customHeight="1">
      <c r="A19" s="857" t="s">
        <v>164</v>
      </c>
      <c r="B19" s="551">
        <v>2710</v>
      </c>
      <c r="C19" s="551">
        <v>116</v>
      </c>
      <c r="D19" s="551">
        <v>2539</v>
      </c>
      <c r="E19" s="862">
        <v>776.37749708500337</v>
      </c>
      <c r="F19" s="862">
        <v>33.232394709173576</v>
      </c>
      <c r="G19" s="862">
        <v>727.38836350510087</v>
      </c>
      <c r="H19" s="639"/>
    </row>
    <row r="20" spans="1:8" ht="13.5" customHeight="1">
      <c r="A20" s="857" t="s">
        <v>165</v>
      </c>
      <c r="B20" s="551">
        <v>3229</v>
      </c>
      <c r="C20" s="551">
        <v>110</v>
      </c>
      <c r="D20" s="551">
        <v>3071</v>
      </c>
      <c r="E20" s="862">
        <v>913.99036474697562</v>
      </c>
      <c r="F20" s="862">
        <v>31.136246553783618</v>
      </c>
      <c r="G20" s="862">
        <v>869.26739242426822</v>
      </c>
      <c r="H20" s="639"/>
    </row>
    <row r="21" spans="1:8" ht="13.5" customHeight="1">
      <c r="A21" s="857" t="s">
        <v>166</v>
      </c>
      <c r="B21" s="551">
        <v>3710</v>
      </c>
      <c r="C21" s="551">
        <v>92</v>
      </c>
      <c r="D21" s="551">
        <v>3560</v>
      </c>
      <c r="E21" s="862">
        <v>1065.7397699036237</v>
      </c>
      <c r="F21" s="862">
        <v>26.428048202461827</v>
      </c>
      <c r="G21" s="862">
        <v>1022.6505608778708</v>
      </c>
      <c r="H21" s="639"/>
    </row>
    <row r="22" spans="1:8" ht="13.5" customHeight="1">
      <c r="A22" s="857" t="s">
        <v>167</v>
      </c>
      <c r="B22" s="551">
        <v>3749</v>
      </c>
      <c r="C22" s="551">
        <v>68</v>
      </c>
      <c r="D22" s="551">
        <v>3623</v>
      </c>
      <c r="E22" s="862">
        <v>1107.8179620759249</v>
      </c>
      <c r="F22" s="862">
        <v>20.093790723169619</v>
      </c>
      <c r="G22" s="862">
        <v>1070.5853498535812</v>
      </c>
      <c r="H22" s="639"/>
    </row>
    <row r="23" spans="1:8" ht="13.5" customHeight="1">
      <c r="A23" s="857" t="s">
        <v>168</v>
      </c>
      <c r="B23" s="551">
        <v>2998</v>
      </c>
      <c r="C23" s="551">
        <v>41</v>
      </c>
      <c r="D23" s="551">
        <v>2919</v>
      </c>
      <c r="E23" s="862">
        <v>1141.1388550548113</v>
      </c>
      <c r="F23" s="862">
        <v>15.60596833130329</v>
      </c>
      <c r="G23" s="862">
        <v>1111.0688185140075</v>
      </c>
      <c r="H23" s="639"/>
    </row>
    <row r="24" spans="1:8" ht="13.5" customHeight="1">
      <c r="A24" s="857" t="s">
        <v>169</v>
      </c>
      <c r="B24" s="551">
        <v>1885</v>
      </c>
      <c r="C24" s="551">
        <v>10</v>
      </c>
      <c r="D24" s="551">
        <v>1853</v>
      </c>
      <c r="E24" s="862">
        <v>1176.8819184736121</v>
      </c>
      <c r="F24" s="862">
        <v>6.2434054030430364</v>
      </c>
      <c r="G24" s="862">
        <v>1156.9030211838744</v>
      </c>
      <c r="H24" s="639"/>
    </row>
    <row r="25" spans="1:8" ht="13.5" customHeight="1">
      <c r="A25" s="857" t="s">
        <v>170</v>
      </c>
      <c r="B25" s="551">
        <v>1054</v>
      </c>
      <c r="C25" s="551">
        <v>5</v>
      </c>
      <c r="D25" s="551">
        <v>1035</v>
      </c>
      <c r="E25" s="862">
        <v>1006.9646798062502</v>
      </c>
      <c r="F25" s="862">
        <v>4.7768722950960623</v>
      </c>
      <c r="G25" s="862">
        <v>988.81256508488502</v>
      </c>
      <c r="H25" s="639"/>
    </row>
    <row r="26" spans="1:8" ht="13.5" customHeight="1">
      <c r="A26" s="858" t="s">
        <v>136</v>
      </c>
      <c r="B26" s="757">
        <v>483</v>
      </c>
      <c r="C26" s="757">
        <v>6</v>
      </c>
      <c r="D26" s="757">
        <v>473</v>
      </c>
      <c r="E26" s="865">
        <v>611.50851427486225</v>
      </c>
      <c r="F26" s="865">
        <v>7.5963790593150602</v>
      </c>
      <c r="G26" s="865">
        <v>598.84788250933718</v>
      </c>
      <c r="H26" s="639"/>
    </row>
    <row r="28" spans="1:8" ht="13.5" customHeight="1">
      <c r="A28" s="866" t="s">
        <v>613</v>
      </c>
      <c r="B28" s="854">
        <v>21867</v>
      </c>
      <c r="C28" s="854">
        <v>1553</v>
      </c>
      <c r="D28" s="854">
        <v>18520</v>
      </c>
      <c r="E28" s="644">
        <v>400.5105699294532</v>
      </c>
      <c r="F28" s="644">
        <v>28.444364343551509</v>
      </c>
      <c r="G28" s="644">
        <v>339.20774477950675</v>
      </c>
    </row>
    <row r="29" spans="1:8" ht="13.5" customHeight="1">
      <c r="A29" s="1495" t="s">
        <v>501</v>
      </c>
      <c r="B29" s="1497">
        <v>24347</v>
      </c>
      <c r="C29" s="1497">
        <v>1381</v>
      </c>
      <c r="D29" s="1497">
        <v>20748</v>
      </c>
      <c r="E29" s="1498">
        <v>446.08952974904327</v>
      </c>
      <c r="F29" s="1498">
        <v>25.30289730083496</v>
      </c>
      <c r="G29" s="1498">
        <v>380.14809065729452</v>
      </c>
    </row>
    <row r="30" spans="1:8" ht="13.5" customHeight="1">
      <c r="A30" s="1495" t="s">
        <v>106</v>
      </c>
      <c r="B30" s="1497">
        <v>21372</v>
      </c>
      <c r="C30" s="1497">
        <v>1342</v>
      </c>
      <c r="D30" s="1497">
        <v>18177</v>
      </c>
      <c r="E30" s="1498">
        <v>392.11649889063619</v>
      </c>
      <c r="F30" s="1498">
        <v>24.621951221749661</v>
      </c>
      <c r="G30" s="1498">
        <v>333.49717388803543</v>
      </c>
    </row>
    <row r="31" spans="1:8" ht="13.5" customHeight="1">
      <c r="A31" s="867" t="s">
        <v>6</v>
      </c>
      <c r="B31" s="868">
        <v>22338</v>
      </c>
      <c r="C31" s="868">
        <v>1525</v>
      </c>
      <c r="D31" s="868">
        <v>18898</v>
      </c>
      <c r="E31" s="1496">
        <v>410.38962947721154</v>
      </c>
      <c r="F31" s="1496">
        <v>28.017019650494568</v>
      </c>
      <c r="G31" s="1496">
        <v>347.19058187216154</v>
      </c>
    </row>
    <row r="32" spans="1:8" ht="13.5" customHeight="1">
      <c r="A32" s="921" t="s">
        <v>585</v>
      </c>
    </row>
    <row r="37" spans="2:8" ht="13.5" customHeight="1">
      <c r="B37" s="2041"/>
      <c r="C37" s="2042"/>
      <c r="D37" s="2042"/>
      <c r="E37" s="2042"/>
      <c r="F37" s="2042"/>
      <c r="G37" s="1500"/>
      <c r="H37" s="1500"/>
    </row>
    <row r="38" spans="2:8" ht="13.5" customHeight="1">
      <c r="B38" s="2041"/>
      <c r="C38" s="2042"/>
      <c r="D38" s="2042"/>
      <c r="E38" s="2042"/>
      <c r="F38" s="2042"/>
      <c r="G38" s="1500"/>
      <c r="H38" s="1500"/>
    </row>
    <row r="39" spans="2:8" ht="13.5" customHeight="1">
      <c r="B39" s="2041"/>
      <c r="C39" s="2042"/>
      <c r="D39" s="2042"/>
      <c r="E39" s="2042"/>
      <c r="F39" s="2042"/>
      <c r="G39" s="1500"/>
      <c r="H39" s="1500"/>
    </row>
    <row r="40" spans="2:8" ht="13.5" customHeight="1">
      <c r="B40" s="2041"/>
      <c r="C40" s="2042"/>
      <c r="D40" s="2042"/>
      <c r="E40" s="2042"/>
      <c r="F40" s="2042"/>
      <c r="G40" s="1500"/>
      <c r="H40" s="1500"/>
    </row>
    <row r="41" spans="2:8" ht="13.5" customHeight="1">
      <c r="B41" s="2041"/>
      <c r="C41" s="2042"/>
      <c r="D41" s="2042"/>
      <c r="E41" s="2042"/>
      <c r="F41" s="2042"/>
      <c r="G41" s="1500"/>
      <c r="H41" s="1500"/>
    </row>
    <row r="42" spans="2:8" ht="13.5" customHeight="1">
      <c r="B42" s="2041"/>
      <c r="C42" s="2042"/>
      <c r="D42" s="2042"/>
      <c r="E42" s="2042"/>
      <c r="F42" s="2042"/>
      <c r="G42" s="1500"/>
      <c r="H42" s="1500"/>
    </row>
    <row r="43" spans="2:8" ht="13.5" customHeight="1">
      <c r="B43" s="2041"/>
      <c r="C43" s="2042"/>
      <c r="D43" s="2042"/>
      <c r="E43" s="2042"/>
      <c r="F43" s="2042"/>
      <c r="G43" s="1500"/>
      <c r="H43" s="1500"/>
    </row>
    <row r="44" spans="2:8" ht="13.5" customHeight="1">
      <c r="B44" s="2041"/>
      <c r="C44" s="2042"/>
      <c r="D44" s="2042"/>
      <c r="E44" s="2042"/>
      <c r="F44" s="2042"/>
      <c r="G44" s="1500"/>
      <c r="H44" s="1500"/>
    </row>
    <row r="45" spans="2:8" ht="13.5" customHeight="1">
      <c r="B45" s="2041"/>
      <c r="C45" s="2042"/>
      <c r="D45" s="2042"/>
      <c r="E45" s="2042"/>
      <c r="F45" s="2042"/>
      <c r="G45" s="1500"/>
      <c r="H45" s="1500"/>
    </row>
    <row r="46" spans="2:8" ht="13.5" customHeight="1">
      <c r="B46" s="2041"/>
      <c r="C46" s="2042"/>
      <c r="D46" s="2042"/>
      <c r="E46" s="2042"/>
      <c r="F46" s="2042"/>
      <c r="G46" s="1500"/>
      <c r="H46" s="1500"/>
    </row>
    <row r="47" spans="2:8" ht="13.5" customHeight="1">
      <c r="B47" s="2041"/>
      <c r="C47" s="2042"/>
      <c r="D47" s="2042"/>
      <c r="E47" s="2042"/>
      <c r="F47" s="2042"/>
      <c r="G47" s="1500"/>
      <c r="H47" s="1500"/>
    </row>
    <row r="48" spans="2:8" ht="13.5" customHeight="1">
      <c r="B48" s="2041"/>
      <c r="C48" s="2042"/>
      <c r="D48" s="2042"/>
      <c r="E48" s="2042"/>
      <c r="F48" s="2042"/>
      <c r="G48" s="1500"/>
      <c r="H48" s="1500"/>
    </row>
    <row r="49" spans="2:8" ht="13.5" customHeight="1">
      <c r="B49" s="2041"/>
      <c r="C49" s="2042"/>
      <c r="D49" s="2042"/>
      <c r="E49" s="2042"/>
      <c r="F49" s="2042"/>
      <c r="G49" s="1500"/>
      <c r="H49" s="1500"/>
    </row>
    <row r="50" spans="2:8" ht="13.5" customHeight="1">
      <c r="B50" s="2041"/>
      <c r="C50" s="2042"/>
      <c r="D50" s="2042"/>
      <c r="E50" s="2042"/>
      <c r="F50" s="2042"/>
      <c r="G50" s="1500"/>
      <c r="H50" s="1500"/>
    </row>
    <row r="51" spans="2:8" ht="13.5" customHeight="1">
      <c r="B51" s="2041"/>
      <c r="C51" s="2042"/>
      <c r="D51" s="2042"/>
      <c r="E51" s="2042"/>
      <c r="F51" s="2042"/>
      <c r="G51" s="1500"/>
      <c r="H51" s="1500"/>
    </row>
    <row r="52" spans="2:8" ht="13.5" customHeight="1">
      <c r="B52" s="2041"/>
      <c r="C52" s="2042"/>
      <c r="D52" s="2042"/>
      <c r="E52" s="2042"/>
      <c r="F52" s="2042"/>
      <c r="G52" s="1500"/>
      <c r="H52" s="1500"/>
    </row>
    <row r="53" spans="2:8" ht="13.5" customHeight="1">
      <c r="B53" s="2041"/>
      <c r="C53" s="2042"/>
      <c r="D53" s="2042"/>
      <c r="E53" s="2042"/>
      <c r="F53" s="2042"/>
      <c r="G53" s="1500"/>
      <c r="H53" s="1500"/>
    </row>
    <row r="54" spans="2:8" ht="13.5" customHeight="1">
      <c r="B54" s="2041"/>
      <c r="C54" s="2042"/>
      <c r="D54" s="2042"/>
      <c r="E54" s="2042"/>
      <c r="F54" s="2042"/>
      <c r="G54" s="1500"/>
      <c r="H54" s="1500"/>
    </row>
    <row r="55" spans="2:8" ht="13.5" customHeight="1">
      <c r="B55" s="2043"/>
      <c r="C55" s="2044"/>
      <c r="D55" s="2044"/>
      <c r="E55" s="2044"/>
      <c r="F55" s="2044"/>
      <c r="G55" s="1500"/>
      <c r="H55" s="1500"/>
    </row>
    <row r="56" spans="2:8" ht="13.5" customHeight="1">
      <c r="B56" s="1500"/>
      <c r="C56" s="1500"/>
      <c r="D56" s="1500"/>
      <c r="E56" s="1500"/>
      <c r="F56" s="1500"/>
      <c r="G56" s="1500"/>
      <c r="H56" s="1500"/>
    </row>
    <row r="57" spans="2:8" ht="13.5" customHeight="1">
      <c r="B57" s="1500"/>
      <c r="C57" s="1500"/>
      <c r="D57" s="1500"/>
      <c r="E57" s="1500"/>
      <c r="F57" s="1500"/>
      <c r="G57" s="1500"/>
      <c r="H57" s="1500"/>
    </row>
  </sheetData>
  <mergeCells count="9">
    <mergeCell ref="A2:G2"/>
    <mergeCell ref="A4:A7"/>
    <mergeCell ref="B4:G4"/>
    <mergeCell ref="B5:D5"/>
    <mergeCell ref="E5:G5"/>
    <mergeCell ref="B6:B7"/>
    <mergeCell ref="C6:D6"/>
    <mergeCell ref="E6:E7"/>
    <mergeCell ref="F6:G6"/>
  </mergeCells>
  <dataValidations count="1">
    <dataValidation type="textLength" allowBlank="1" showInputMessage="1" showErrorMessage="1" errorTitle="Dlhý kód" error="Zadali ste kód dlhší ako 20 znakov" sqref="B31:D31">
      <formula1>1</formula1>
      <formula2>20</formula2>
    </dataValidation>
  </dataValidations>
  <hyperlinks>
    <hyperlink ref="G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7"/>
  <dimension ref="A1:I41"/>
  <sheetViews>
    <sheetView showGridLines="0" zoomScaleNormal="100" workbookViewId="0"/>
  </sheetViews>
  <sheetFormatPr defaultColWidth="7" defaultRowHeight="13.5" customHeight="1"/>
  <cols>
    <col min="1" max="1" width="18.875" style="353" customWidth="1"/>
    <col min="2" max="7" width="9.25" style="353" customWidth="1"/>
    <col min="8" max="8" width="7" style="353"/>
    <col min="9" max="9" width="13.25" style="353" customWidth="1"/>
    <col min="10" max="16384" width="7" style="353"/>
  </cols>
  <sheetData>
    <row r="1" spans="1:9" s="2097" customFormat="1" ht="13.5" customHeight="1">
      <c r="A1" s="2096" t="s">
        <v>1290</v>
      </c>
      <c r="B1" s="2096"/>
      <c r="G1" s="2098" t="s">
        <v>1289</v>
      </c>
    </row>
    <row r="2" spans="1:9" ht="14.25" customHeight="1">
      <c r="A2" s="356" t="s">
        <v>1065</v>
      </c>
    </row>
    <row r="3" spans="1:9" ht="13.5" customHeight="1">
      <c r="A3" s="356"/>
    </row>
    <row r="4" spans="1:9" ht="13.5" customHeight="1">
      <c r="A4" s="353" t="s">
        <v>7</v>
      </c>
    </row>
    <row r="5" spans="1:9" ht="13.5" customHeight="1">
      <c r="A5" s="2298" t="s">
        <v>220</v>
      </c>
      <c r="B5" s="2298" t="s">
        <v>419</v>
      </c>
      <c r="C5" s="2298"/>
      <c r="D5" s="2298"/>
      <c r="E5" s="2299" t="s">
        <v>743</v>
      </c>
      <c r="F5" s="2299"/>
      <c r="G5" s="2299"/>
    </row>
    <row r="6" spans="1:9" ht="13.5" customHeight="1">
      <c r="A6" s="2298"/>
      <c r="B6" s="2295" t="s">
        <v>0</v>
      </c>
      <c r="C6" s="2294" t="s">
        <v>200</v>
      </c>
      <c r="D6" s="2294"/>
      <c r="E6" s="2295" t="s">
        <v>0</v>
      </c>
      <c r="F6" s="2294" t="s">
        <v>200</v>
      </c>
      <c r="G6" s="2294"/>
    </row>
    <row r="7" spans="1:9" ht="12">
      <c r="A7" s="2298"/>
      <c r="B7" s="2295"/>
      <c r="C7" s="1997" t="s">
        <v>1223</v>
      </c>
      <c r="D7" s="1997" t="s">
        <v>1224</v>
      </c>
      <c r="E7" s="2295"/>
      <c r="F7" s="1997" t="s">
        <v>1223</v>
      </c>
      <c r="G7" s="1997" t="s">
        <v>1224</v>
      </c>
    </row>
    <row r="8" spans="1:9" ht="13.5" customHeight="1">
      <c r="A8" s="859" t="s">
        <v>444</v>
      </c>
      <c r="B8" s="854">
        <v>355819</v>
      </c>
      <c r="C8" s="854">
        <v>25007</v>
      </c>
      <c r="D8" s="854">
        <v>325084</v>
      </c>
      <c r="E8" s="854">
        <v>28139</v>
      </c>
      <c r="F8" s="854">
        <v>1611</v>
      </c>
      <c r="G8" s="854">
        <v>24312</v>
      </c>
      <c r="I8" s="1234"/>
    </row>
    <row r="9" spans="1:9" ht="13.5" customHeight="1">
      <c r="A9" s="860" t="s">
        <v>16</v>
      </c>
      <c r="B9" s="1502">
        <v>52014</v>
      </c>
      <c r="C9" s="1501">
        <v>4502</v>
      </c>
      <c r="D9" s="1501">
        <v>46210</v>
      </c>
      <c r="E9" s="861">
        <v>3855</v>
      </c>
      <c r="F9" s="861">
        <v>296</v>
      </c>
      <c r="G9" s="861">
        <v>3211</v>
      </c>
      <c r="I9" s="1234"/>
    </row>
    <row r="10" spans="1:9" ht="13.5" customHeight="1">
      <c r="A10" s="860" t="s">
        <v>17</v>
      </c>
      <c r="B10" s="1502">
        <v>32859</v>
      </c>
      <c r="C10" s="1501">
        <v>1967</v>
      </c>
      <c r="D10" s="1501">
        <v>30262</v>
      </c>
      <c r="E10" s="861">
        <v>2698</v>
      </c>
      <c r="F10" s="861">
        <v>121</v>
      </c>
      <c r="G10" s="861">
        <v>2233</v>
      </c>
      <c r="I10" s="1234"/>
    </row>
    <row r="11" spans="1:9" ht="13.5" customHeight="1">
      <c r="A11" s="860" t="s">
        <v>18</v>
      </c>
      <c r="B11" s="1502">
        <v>35877</v>
      </c>
      <c r="C11" s="1501">
        <v>1957</v>
      </c>
      <c r="D11" s="1501">
        <v>33527</v>
      </c>
      <c r="E11" s="861">
        <v>2709</v>
      </c>
      <c r="F11" s="861">
        <v>140</v>
      </c>
      <c r="G11" s="861">
        <v>2414</v>
      </c>
      <c r="I11" s="1234"/>
    </row>
    <row r="12" spans="1:9" ht="13.5" customHeight="1">
      <c r="A12" s="860" t="s">
        <v>19</v>
      </c>
      <c r="B12" s="1503">
        <v>43329</v>
      </c>
      <c r="C12" s="1501">
        <v>1953</v>
      </c>
      <c r="D12" s="1501">
        <v>40850</v>
      </c>
      <c r="E12" s="861">
        <v>4058</v>
      </c>
      <c r="F12" s="861">
        <v>221</v>
      </c>
      <c r="G12" s="861">
        <v>3629</v>
      </c>
      <c r="I12" s="1234"/>
    </row>
    <row r="13" spans="1:9" ht="13.5" customHeight="1">
      <c r="A13" s="860" t="s">
        <v>20</v>
      </c>
      <c r="B13" s="1502">
        <v>40417</v>
      </c>
      <c r="C13" s="1501">
        <v>3987</v>
      </c>
      <c r="D13" s="1501">
        <v>35556</v>
      </c>
      <c r="E13" s="861">
        <v>3123</v>
      </c>
      <c r="F13" s="861">
        <v>183</v>
      </c>
      <c r="G13" s="861">
        <v>2700</v>
      </c>
      <c r="I13" s="1234"/>
    </row>
    <row r="14" spans="1:9" ht="13.5" customHeight="1">
      <c r="A14" s="860" t="s">
        <v>21</v>
      </c>
      <c r="B14" s="1502">
        <v>48024</v>
      </c>
      <c r="C14" s="1501">
        <v>3436</v>
      </c>
      <c r="D14" s="1501">
        <v>44206</v>
      </c>
      <c r="E14" s="861">
        <v>3216</v>
      </c>
      <c r="F14" s="861">
        <v>140</v>
      </c>
      <c r="G14" s="861">
        <v>2881</v>
      </c>
      <c r="I14" s="1234"/>
    </row>
    <row r="15" spans="1:9" ht="13.5" customHeight="1">
      <c r="A15" s="860" t="s">
        <v>22</v>
      </c>
      <c r="B15" s="1502">
        <v>45366</v>
      </c>
      <c r="C15" s="1501">
        <v>3265</v>
      </c>
      <c r="D15" s="1501">
        <v>41244</v>
      </c>
      <c r="E15" s="861">
        <v>4333</v>
      </c>
      <c r="F15" s="861">
        <v>177</v>
      </c>
      <c r="G15" s="861">
        <v>3774</v>
      </c>
      <c r="I15" s="1234"/>
    </row>
    <row r="16" spans="1:9" ht="13.5" customHeight="1">
      <c r="A16" s="863" t="s">
        <v>23</v>
      </c>
      <c r="B16" s="864">
        <v>57933</v>
      </c>
      <c r="C16" s="627">
        <v>3940</v>
      </c>
      <c r="D16" s="627">
        <v>53229</v>
      </c>
      <c r="E16" s="627">
        <v>4147</v>
      </c>
      <c r="F16" s="627">
        <v>333</v>
      </c>
      <c r="G16" s="627">
        <v>3470</v>
      </c>
      <c r="I16" s="1234"/>
    </row>
    <row r="18" spans="1:7" ht="13.5" customHeight="1">
      <c r="A18" s="353" t="s">
        <v>25</v>
      </c>
    </row>
    <row r="19" spans="1:7" ht="13.5" customHeight="1">
      <c r="A19" s="2298" t="s">
        <v>220</v>
      </c>
      <c r="B19" s="2298" t="s">
        <v>419</v>
      </c>
      <c r="C19" s="2298"/>
      <c r="D19" s="2298"/>
      <c r="E19" s="2299" t="s">
        <v>743</v>
      </c>
      <c r="F19" s="2299"/>
      <c r="G19" s="2299"/>
    </row>
    <row r="20" spans="1:7" ht="13.5" customHeight="1">
      <c r="A20" s="2298"/>
      <c r="B20" s="2295" t="s">
        <v>0</v>
      </c>
      <c r="C20" s="2294" t="s">
        <v>200</v>
      </c>
      <c r="D20" s="2294"/>
      <c r="E20" s="2295" t="s">
        <v>0</v>
      </c>
      <c r="F20" s="2294" t="s">
        <v>200</v>
      </c>
      <c r="G20" s="2294"/>
    </row>
    <row r="21" spans="1:7" ht="13.5" customHeight="1">
      <c r="A21" s="2298"/>
      <c r="B21" s="2295"/>
      <c r="C21" s="1997" t="s">
        <v>1223</v>
      </c>
      <c r="D21" s="1997" t="s">
        <v>1224</v>
      </c>
      <c r="E21" s="2295"/>
      <c r="F21" s="1997" t="s">
        <v>1223</v>
      </c>
      <c r="G21" s="1997" t="s">
        <v>1224</v>
      </c>
    </row>
    <row r="22" spans="1:7" ht="13.5" customHeight="1">
      <c r="A22" s="859" t="s">
        <v>444</v>
      </c>
      <c r="B22" s="644">
        <v>6547.1546606333504</v>
      </c>
      <c r="C22" s="644">
        <v>460.13477807103664</v>
      </c>
      <c r="D22" s="644">
        <v>5981.6233132500865</v>
      </c>
      <c r="E22" s="644">
        <v>517.76432679413381</v>
      </c>
      <c r="F22" s="644">
        <v>29.642785119064271</v>
      </c>
      <c r="G22" s="644">
        <v>447.34661192718215</v>
      </c>
    </row>
    <row r="23" spans="1:7" ht="13.5" customHeight="1">
      <c r="A23" s="860" t="s">
        <v>16</v>
      </c>
      <c r="B23" s="862">
        <v>7187.0932440162824</v>
      </c>
      <c r="C23" s="862">
        <v>622.06893883495411</v>
      </c>
      <c r="D23" s="862">
        <v>6385.1189834658444</v>
      </c>
      <c r="E23" s="862">
        <v>532.66898249861129</v>
      </c>
      <c r="F23" s="862">
        <v>40.900134583550965</v>
      </c>
      <c r="G23" s="862">
        <v>443.68355455331806</v>
      </c>
    </row>
    <row r="24" spans="1:7" ht="13.5" customHeight="1">
      <c r="A24" s="860" t="s">
        <v>17</v>
      </c>
      <c r="B24" s="862">
        <v>5812.7069712150796</v>
      </c>
      <c r="C24" s="862">
        <v>347.95929919900368</v>
      </c>
      <c r="D24" s="862">
        <v>5353.3016331267163</v>
      </c>
      <c r="E24" s="862">
        <v>477.27208400554753</v>
      </c>
      <c r="F24" s="862">
        <v>21.40471540573434</v>
      </c>
      <c r="G24" s="862">
        <v>395.01429339673376</v>
      </c>
    </row>
    <row r="25" spans="1:7" ht="13.5" customHeight="1">
      <c r="A25" s="860" t="s">
        <v>18</v>
      </c>
      <c r="B25" s="862">
        <v>6253.6277734491423</v>
      </c>
      <c r="C25" s="862">
        <v>341.11964636507997</v>
      </c>
      <c r="D25" s="862">
        <v>5844.0053059182601</v>
      </c>
      <c r="E25" s="862">
        <v>472.19883597496249</v>
      </c>
      <c r="F25" s="862">
        <v>24.403040618861109</v>
      </c>
      <c r="G25" s="862">
        <v>420.77814324236226</v>
      </c>
    </row>
    <row r="26" spans="1:7" ht="13.5" customHeight="1">
      <c r="A26" s="860" t="s">
        <v>19</v>
      </c>
      <c r="B26" s="862">
        <v>6432.9586502500933</v>
      </c>
      <c r="C26" s="862">
        <v>289.95749368640941</v>
      </c>
      <c r="D26" s="862">
        <v>6064.9071260060546</v>
      </c>
      <c r="E26" s="862">
        <v>602.4820836556321</v>
      </c>
      <c r="F26" s="862">
        <v>32.811370253300808</v>
      </c>
      <c r="G26" s="862">
        <v>538.7894237521657</v>
      </c>
    </row>
    <row r="27" spans="1:7" ht="13.5" customHeight="1">
      <c r="A27" s="860" t="s">
        <v>20</v>
      </c>
      <c r="B27" s="862">
        <v>5861.5713715963884</v>
      </c>
      <c r="C27" s="862">
        <v>578.22413980638839</v>
      </c>
      <c r="D27" s="862">
        <v>5156.5933069866942</v>
      </c>
      <c r="E27" s="862">
        <v>452.92048874225014</v>
      </c>
      <c r="F27" s="862">
        <v>26.540009426779307</v>
      </c>
      <c r="G27" s="862">
        <v>391.57390957543237</v>
      </c>
    </row>
    <row r="28" spans="1:7" ht="13.5" customHeight="1">
      <c r="A28" s="860" t="s">
        <v>21</v>
      </c>
      <c r="B28" s="862">
        <v>7733.5076797222482</v>
      </c>
      <c r="C28" s="862">
        <v>553.31360127281448</v>
      </c>
      <c r="D28" s="862">
        <v>7118.6790040355181</v>
      </c>
      <c r="E28" s="862">
        <v>517.8860715056378</v>
      </c>
      <c r="F28" s="862">
        <v>22.544791670021549</v>
      </c>
      <c r="G28" s="862">
        <v>463.93960572380058</v>
      </c>
    </row>
    <row r="29" spans="1:7" ht="13.5" customHeight="1">
      <c r="A29" s="860" t="s">
        <v>22</v>
      </c>
      <c r="B29" s="862">
        <v>5616.9883997786192</v>
      </c>
      <c r="C29" s="862">
        <v>404.25576699019513</v>
      </c>
      <c r="D29" s="862">
        <v>5106.6232323870154</v>
      </c>
      <c r="E29" s="862">
        <v>536.49011894900934</v>
      </c>
      <c r="F29" s="862">
        <v>21.915243723511342</v>
      </c>
      <c r="G29" s="862">
        <v>467.27756956232662</v>
      </c>
    </row>
    <row r="30" spans="1:7" ht="13.5" customHeight="1">
      <c r="A30" s="863" t="s">
        <v>23</v>
      </c>
      <c r="B30" s="865">
        <v>7424.5663139763774</v>
      </c>
      <c r="C30" s="865">
        <v>504.94176509186354</v>
      </c>
      <c r="D30" s="865">
        <v>6821.7119832677172</v>
      </c>
      <c r="E30" s="865">
        <v>531.47043143044618</v>
      </c>
      <c r="F30" s="865">
        <v>42.676550196850393</v>
      </c>
      <c r="G30" s="865">
        <v>444.70759514435696</v>
      </c>
    </row>
    <row r="31" spans="1:7" ht="13.5" customHeight="1">
      <c r="A31" s="921" t="s">
        <v>585</v>
      </c>
    </row>
    <row r="34" spans="1:5" ht="13.5" customHeight="1">
      <c r="A34" s="2045"/>
      <c r="B34" s="2046"/>
      <c r="C34" s="2046"/>
      <c r="D34" s="2046"/>
      <c r="E34" s="2046"/>
    </row>
    <row r="35" spans="1:5" ht="13.5" customHeight="1">
      <c r="A35" s="2045"/>
      <c r="B35" s="2046"/>
      <c r="C35" s="2046"/>
      <c r="D35" s="2046"/>
      <c r="E35" s="2046"/>
    </row>
    <row r="36" spans="1:5" ht="13.5" customHeight="1">
      <c r="A36" s="2045"/>
      <c r="B36" s="2046"/>
      <c r="C36" s="2046"/>
      <c r="D36" s="2046"/>
      <c r="E36" s="2046"/>
    </row>
    <row r="37" spans="1:5" ht="13.5" customHeight="1">
      <c r="A37" s="2045"/>
      <c r="B37" s="2046"/>
      <c r="C37" s="2046"/>
      <c r="D37" s="2046"/>
      <c r="E37" s="2046"/>
    </row>
    <row r="38" spans="1:5" ht="13.5" customHeight="1">
      <c r="A38" s="2045"/>
      <c r="B38" s="2046"/>
      <c r="C38" s="2046"/>
      <c r="D38" s="2046"/>
      <c r="E38" s="2046"/>
    </row>
    <row r="39" spans="1:5" ht="13.5" customHeight="1">
      <c r="A39" s="2045"/>
      <c r="B39" s="2046"/>
      <c r="C39" s="2046"/>
      <c r="D39" s="2046"/>
      <c r="E39" s="2046"/>
    </row>
    <row r="40" spans="1:5" ht="13.5" customHeight="1">
      <c r="A40" s="2045"/>
      <c r="B40" s="2046"/>
      <c r="C40" s="2046"/>
      <c r="D40" s="2046"/>
      <c r="E40" s="2046"/>
    </row>
    <row r="41" spans="1:5" ht="13.5" customHeight="1">
      <c r="A41" s="2045"/>
      <c r="B41" s="2046"/>
      <c r="C41" s="2046"/>
      <c r="D41" s="2046"/>
      <c r="E41" s="2046"/>
    </row>
  </sheetData>
  <mergeCells count="14">
    <mergeCell ref="A5:A7"/>
    <mergeCell ref="B5:D5"/>
    <mergeCell ref="B6:B7"/>
    <mergeCell ref="E6:E7"/>
    <mergeCell ref="E5:G5"/>
    <mergeCell ref="F6:G6"/>
    <mergeCell ref="C6:D6"/>
    <mergeCell ref="A19:A21"/>
    <mergeCell ref="B19:D19"/>
    <mergeCell ref="E19:G19"/>
    <mergeCell ref="B20:B21"/>
    <mergeCell ref="C20:D20"/>
    <mergeCell ref="E20:E21"/>
    <mergeCell ref="F20:G20"/>
  </mergeCells>
  <hyperlinks>
    <hyperlink ref="G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8"/>
  <dimension ref="A1:U22"/>
  <sheetViews>
    <sheetView showGridLines="0" zoomScaleNormal="100" workbookViewId="0"/>
  </sheetViews>
  <sheetFormatPr defaultColWidth="7" defaultRowHeight="13.5" customHeight="1"/>
  <cols>
    <col min="1" max="11" width="7" style="353"/>
    <col min="12" max="12" width="10.5" style="353" customWidth="1"/>
    <col min="13" max="16" width="15.125" style="353" customWidth="1"/>
    <col min="17" max="17" width="9.75" style="353" customWidth="1"/>
    <col min="18" max="16384" width="7" style="353"/>
  </cols>
  <sheetData>
    <row r="1" spans="1:21" s="2097" customFormat="1" ht="13.5" customHeight="1">
      <c r="A1" s="2096" t="s">
        <v>1290</v>
      </c>
      <c r="B1" s="2096"/>
      <c r="L1" s="2139" t="s">
        <v>1289</v>
      </c>
    </row>
    <row r="2" spans="1:21" ht="13.5" customHeight="1">
      <c r="A2" s="352"/>
      <c r="J2" s="355"/>
    </row>
    <row r="5" spans="1:21" ht="13.5" customHeight="1">
      <c r="L5" s="353" t="s">
        <v>568</v>
      </c>
      <c r="R5" s="352"/>
    </row>
    <row r="6" spans="1:21" ht="12">
      <c r="L6" s="2304" t="s">
        <v>12</v>
      </c>
      <c r="M6" s="2300" t="s">
        <v>744</v>
      </c>
      <c r="N6" s="2301"/>
      <c r="O6" s="2302" t="s">
        <v>745</v>
      </c>
      <c r="P6" s="2303"/>
    </row>
    <row r="7" spans="1:21" ht="21.75" customHeight="1">
      <c r="L7" s="2305"/>
      <c r="M7" s="1504" t="s">
        <v>3</v>
      </c>
      <c r="N7" s="1439" t="s">
        <v>152</v>
      </c>
      <c r="O7" s="1504" t="s">
        <v>3</v>
      </c>
      <c r="P7" s="1439" t="s">
        <v>152</v>
      </c>
    </row>
    <row r="8" spans="1:21" ht="13.5" customHeight="1">
      <c r="L8" s="1437">
        <v>2012</v>
      </c>
      <c r="M8" s="1509">
        <v>28321</v>
      </c>
      <c r="N8" s="1510">
        <v>523.41264824881034</v>
      </c>
      <c r="O8" s="1509">
        <v>1756</v>
      </c>
      <c r="P8" s="1510">
        <v>32.453395371805762</v>
      </c>
      <c r="R8" s="1511"/>
      <c r="S8" s="1512"/>
      <c r="T8" s="354"/>
      <c r="U8" s="1512"/>
    </row>
    <row r="9" spans="1:21" ht="13.5" customHeight="1">
      <c r="L9" s="1505">
        <v>2013</v>
      </c>
      <c r="M9" s="1506">
        <v>27517</v>
      </c>
      <c r="N9" s="1507">
        <v>508.07346967262799</v>
      </c>
      <c r="O9" s="1506">
        <v>1381</v>
      </c>
      <c r="P9" s="1507">
        <v>25.498763005338493</v>
      </c>
      <c r="R9" s="1511"/>
      <c r="S9" s="1512"/>
      <c r="T9" s="354"/>
      <c r="U9" s="1512"/>
    </row>
    <row r="10" spans="1:21" ht="13.5" customHeight="1">
      <c r="L10" s="1505">
        <v>2014</v>
      </c>
      <c r="M10" s="1506">
        <v>25706</v>
      </c>
      <c r="N10" s="1507">
        <v>474.16242710070873</v>
      </c>
      <c r="O10" s="1506">
        <v>1531</v>
      </c>
      <c r="P10" s="1507">
        <v>28.240203683621921</v>
      </c>
      <c r="R10" s="1511"/>
      <c r="S10" s="1512"/>
      <c r="T10" s="354"/>
      <c r="U10" s="1512"/>
    </row>
    <row r="11" spans="1:21" ht="13.5" customHeight="1">
      <c r="L11" s="1505">
        <v>2015</v>
      </c>
      <c r="M11" s="1506">
        <v>25295</v>
      </c>
      <c r="N11" s="1507">
        <v>466.15969918094476</v>
      </c>
      <c r="O11" s="1506">
        <v>1462</v>
      </c>
      <c r="P11" s="1507">
        <v>26.943090737400329</v>
      </c>
      <c r="R11" s="1511"/>
      <c r="S11" s="1512"/>
      <c r="T11" s="354"/>
      <c r="U11" s="1512"/>
    </row>
    <row r="12" spans="1:21" ht="13.5" customHeight="1">
      <c r="L12" s="1505">
        <v>2016</v>
      </c>
      <c r="M12" s="1506">
        <v>26882</v>
      </c>
      <c r="N12" s="1507">
        <v>494.57780309356735</v>
      </c>
      <c r="O12" s="1506">
        <v>1210</v>
      </c>
      <c r="P12" s="1507">
        <v>22.261704551120324</v>
      </c>
      <c r="R12" s="1511"/>
      <c r="S12" s="1512"/>
      <c r="T12" s="354"/>
      <c r="U12" s="1512"/>
    </row>
    <row r="13" spans="1:21" ht="13.5" customHeight="1">
      <c r="L13" s="1505">
        <v>2017</v>
      </c>
      <c r="M13" s="1506">
        <v>27108</v>
      </c>
      <c r="N13" s="1507">
        <v>498.02319258072578</v>
      </c>
      <c r="O13" s="1506">
        <v>1525</v>
      </c>
      <c r="P13" s="1507">
        <v>28.017019650494568</v>
      </c>
      <c r="R13" s="1511"/>
      <c r="S13" s="1512"/>
      <c r="T13" s="354"/>
      <c r="U13" s="1512"/>
    </row>
    <row r="14" spans="1:21" ht="13.5" customHeight="1">
      <c r="L14" s="1505">
        <v>2018</v>
      </c>
      <c r="M14" s="1506">
        <v>26884</v>
      </c>
      <c r="N14" s="1507">
        <v>493.24630152423089</v>
      </c>
      <c r="O14" s="1506">
        <v>1342</v>
      </c>
      <c r="P14" s="1507">
        <v>24.621951221749661</v>
      </c>
      <c r="R14" s="1511"/>
      <c r="S14" s="1512"/>
      <c r="T14" s="354"/>
      <c r="U14" s="1512"/>
    </row>
    <row r="15" spans="1:21" ht="13.5" customHeight="1">
      <c r="L15" s="1505">
        <v>2019</v>
      </c>
      <c r="M15" s="1506">
        <v>27124</v>
      </c>
      <c r="N15" s="1507">
        <v>496.97015668924507</v>
      </c>
      <c r="O15" s="1506">
        <v>1381</v>
      </c>
      <c r="P15" s="1507">
        <v>25.30289730083496</v>
      </c>
      <c r="R15" s="1511"/>
      <c r="S15" s="1512"/>
      <c r="T15" s="354"/>
      <c r="U15" s="1512"/>
    </row>
    <row r="16" spans="1:21" ht="13.5" customHeight="1">
      <c r="L16" s="1505">
        <v>2020</v>
      </c>
      <c r="M16" s="1506">
        <v>26171</v>
      </c>
      <c r="N16" s="1507">
        <v>479.34157066006856</v>
      </c>
      <c r="O16" s="1506">
        <v>1553</v>
      </c>
      <c r="P16" s="1507">
        <v>28.444364343551509</v>
      </c>
      <c r="R16" s="1511"/>
      <c r="S16" s="1512"/>
      <c r="T16" s="354"/>
      <c r="U16" s="1512"/>
    </row>
    <row r="17" spans="11:21" ht="13.5" customHeight="1">
      <c r="L17" s="1438">
        <v>2021</v>
      </c>
      <c r="M17" s="1508">
        <v>25007</v>
      </c>
      <c r="N17" s="692">
        <v>460.13477807103664</v>
      </c>
      <c r="O17" s="1508">
        <v>1611</v>
      </c>
      <c r="P17" s="692">
        <v>29.642785119064271</v>
      </c>
      <c r="R17" s="1511"/>
      <c r="S17" s="1512"/>
      <c r="T17" s="354"/>
      <c r="U17" s="1512"/>
    </row>
    <row r="18" spans="11:21" ht="13.5" customHeight="1">
      <c r="R18" s="354"/>
      <c r="S18" s="354"/>
      <c r="T18" s="354"/>
      <c r="U18" s="354"/>
    </row>
    <row r="19" spans="11:21" ht="13.5" customHeight="1">
      <c r="R19" s="354"/>
      <c r="S19" s="354"/>
      <c r="T19" s="354"/>
      <c r="U19" s="354"/>
    </row>
    <row r="22" spans="11:21" ht="13.5" customHeight="1">
      <c r="K22" s="355"/>
    </row>
  </sheetData>
  <mergeCells count="3">
    <mergeCell ref="M6:N6"/>
    <mergeCell ref="O6:P6"/>
    <mergeCell ref="L6:L7"/>
  </mergeCells>
  <dataValidations count="1">
    <dataValidation type="textLength" allowBlank="1" showInputMessage="1" showErrorMessage="1" errorTitle="Dlhý kód" error="Zadali ste kód dlhší ako 20 znakov" sqref="M8:M15">
      <formula1>1</formula1>
      <formula2>20</formula2>
    </dataValidation>
  </dataValidations>
  <hyperlinks>
    <hyperlink ref="L1" location="Obsah!A1" display="Naspäť na obsah"/>
  </hyperlinks>
  <pageMargins left="0.75" right="0.75" top="1" bottom="1" header="0.4921259845" footer="0.4921259845"/>
  <pageSetup paperSize="9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9"/>
  <dimension ref="A1:P17"/>
  <sheetViews>
    <sheetView showGridLines="0" zoomScaleNormal="100" workbookViewId="0"/>
  </sheetViews>
  <sheetFormatPr defaultColWidth="7" defaultRowHeight="13.5" customHeight="1"/>
  <cols>
    <col min="1" max="11" width="7" style="353"/>
    <col min="12" max="12" width="13.375" style="353" customWidth="1"/>
    <col min="13" max="13" width="14.375" style="353" customWidth="1"/>
    <col min="14" max="14" width="15.5" style="353" customWidth="1"/>
    <col min="15" max="15" width="15.75" style="353" customWidth="1"/>
    <col min="16" max="16" width="14.375" style="353" customWidth="1"/>
    <col min="17" max="17" width="9.75" style="353" customWidth="1"/>
    <col min="18" max="16384" width="7" style="353"/>
  </cols>
  <sheetData>
    <row r="1" spans="1:16" s="2097" customFormat="1" ht="13.5" customHeight="1">
      <c r="A1" s="2096" t="s">
        <v>1290</v>
      </c>
      <c r="B1" s="2096"/>
      <c r="L1" s="2098" t="s">
        <v>1289</v>
      </c>
    </row>
    <row r="2" spans="1:16" ht="13.5" customHeight="1">
      <c r="A2" s="352"/>
    </row>
    <row r="5" spans="1:16" ht="13.5" customHeight="1">
      <c r="L5" s="353" t="s">
        <v>569</v>
      </c>
    </row>
    <row r="6" spans="1:16" ht="13.5" customHeight="1">
      <c r="L6" s="2304" t="s">
        <v>12</v>
      </c>
      <c r="M6" s="2302" t="s">
        <v>744</v>
      </c>
      <c r="N6" s="2303"/>
      <c r="O6" s="2302" t="s">
        <v>745</v>
      </c>
      <c r="P6" s="2303"/>
    </row>
    <row r="7" spans="1:16" ht="21.75" customHeight="1">
      <c r="L7" s="2305"/>
      <c r="M7" s="1504" t="s">
        <v>3</v>
      </c>
      <c r="N7" s="1996" t="s">
        <v>152</v>
      </c>
      <c r="O7" s="1504" t="s">
        <v>3</v>
      </c>
      <c r="P7" s="1996" t="s">
        <v>152</v>
      </c>
    </row>
    <row r="8" spans="1:16" ht="13.5" customHeight="1">
      <c r="L8" s="1437">
        <v>2012</v>
      </c>
      <c r="M8" s="1509">
        <v>308965</v>
      </c>
      <c r="N8" s="1510">
        <v>5710.1157750854027</v>
      </c>
      <c r="O8" s="1509">
        <v>21657</v>
      </c>
      <c r="P8" s="1510">
        <v>400.25238244145635</v>
      </c>
    </row>
    <row r="9" spans="1:16" ht="13.5" customHeight="1">
      <c r="L9" s="1505">
        <v>2013</v>
      </c>
      <c r="M9" s="1628">
        <v>308056</v>
      </c>
      <c r="N9" s="1629">
        <v>5687.9413007766507</v>
      </c>
      <c r="O9" s="1506">
        <v>19223</v>
      </c>
      <c r="P9" s="1507">
        <v>354.93317976221709</v>
      </c>
    </row>
    <row r="10" spans="1:16" ht="13.5" customHeight="1">
      <c r="L10" s="1505">
        <v>2014</v>
      </c>
      <c r="M10" s="1628">
        <v>308017</v>
      </c>
      <c r="N10" s="1629">
        <v>5681.5563801555663</v>
      </c>
      <c r="O10" s="1506">
        <v>20259</v>
      </c>
      <c r="P10" s="1507">
        <v>373.68927918125172</v>
      </c>
    </row>
    <row r="11" spans="1:16" ht="13.5" customHeight="1">
      <c r="L11" s="1505">
        <v>2015</v>
      </c>
      <c r="M11" s="1628">
        <v>313975</v>
      </c>
      <c r="N11" s="1629">
        <v>5786.2222395863664</v>
      </c>
      <c r="O11" s="1506">
        <v>18511</v>
      </c>
      <c r="P11" s="1507">
        <v>341.13786090288471</v>
      </c>
    </row>
    <row r="12" spans="1:16" ht="13.5" customHeight="1">
      <c r="L12" s="1505">
        <v>2016</v>
      </c>
      <c r="M12" s="1628">
        <v>334893</v>
      </c>
      <c r="N12" s="1629">
        <v>6161.3958861473875</v>
      </c>
      <c r="O12" s="1506">
        <v>18630</v>
      </c>
      <c r="P12" s="1507">
        <v>342.75665767551374</v>
      </c>
    </row>
    <row r="13" spans="1:16" ht="13.5" customHeight="1">
      <c r="L13" s="1505">
        <v>2017</v>
      </c>
      <c r="M13" s="1628">
        <v>321987</v>
      </c>
      <c r="N13" s="1629">
        <v>5915.4859712811776</v>
      </c>
      <c r="O13" s="1506">
        <v>18898</v>
      </c>
      <c r="P13" s="1507">
        <v>347.19058187216154</v>
      </c>
    </row>
    <row r="14" spans="1:16" ht="13.5" customHeight="1">
      <c r="L14" s="1505">
        <v>2018</v>
      </c>
      <c r="M14" s="1628">
        <v>323897</v>
      </c>
      <c r="N14" s="1629">
        <v>5942.6051675641202</v>
      </c>
      <c r="O14" s="1506">
        <v>18177</v>
      </c>
      <c r="P14" s="1507">
        <v>333.49717388803543</v>
      </c>
    </row>
    <row r="15" spans="1:16" ht="13.5" customHeight="1">
      <c r="L15" s="1505">
        <v>2019</v>
      </c>
      <c r="M15" s="1628">
        <v>336968</v>
      </c>
      <c r="N15" s="1629">
        <v>6173.9802300273386</v>
      </c>
      <c r="O15" s="1506">
        <v>20748</v>
      </c>
      <c r="P15" s="1507">
        <v>380.14809065729452</v>
      </c>
    </row>
    <row r="16" spans="1:16" ht="13.5" customHeight="1">
      <c r="L16" s="1505">
        <v>2020</v>
      </c>
      <c r="M16" s="1628">
        <v>320688</v>
      </c>
      <c r="N16" s="1629">
        <v>5873.6421845491604</v>
      </c>
      <c r="O16" s="1506">
        <v>18520</v>
      </c>
      <c r="P16" s="1507">
        <v>339.20774477950675</v>
      </c>
    </row>
    <row r="17" spans="12:16" ht="13.5" customHeight="1">
      <c r="L17" s="1438">
        <v>2021</v>
      </c>
      <c r="M17" s="757">
        <v>325084</v>
      </c>
      <c r="N17" s="865">
        <v>5981.6233132500865</v>
      </c>
      <c r="O17" s="1508">
        <v>24312</v>
      </c>
      <c r="P17" s="692">
        <v>447.34661192718215</v>
      </c>
    </row>
  </sheetData>
  <mergeCells count="3">
    <mergeCell ref="L6:L7"/>
    <mergeCell ref="M6:N6"/>
    <mergeCell ref="O6:P6"/>
  </mergeCells>
  <dataValidations count="1">
    <dataValidation type="textLength" allowBlank="1" showInputMessage="1" showErrorMessage="1" errorTitle="Dlhý kód" error="Zadali ste kód dlhší ako 20 znakov" sqref="M8:M15">
      <formula1>1</formula1>
      <formula2>20</formula2>
    </dataValidation>
  </dataValidations>
  <hyperlinks>
    <hyperlink ref="L1" location="Obsah!A1" display="Naspäť na obsah"/>
  </hyperlinks>
  <pageMargins left="0.75" right="0.75" top="1" bottom="1" header="0.4921259845" footer="0.4921259845"/>
  <pageSetup paperSize="9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0"/>
  <dimension ref="A1:Z56"/>
  <sheetViews>
    <sheetView showGridLines="0" zoomScaleNormal="100" workbookViewId="0"/>
  </sheetViews>
  <sheetFormatPr defaultColWidth="8" defaultRowHeight="14.25"/>
  <cols>
    <col min="1" max="1" width="15.5" style="1850" customWidth="1"/>
    <col min="2" max="2" width="12.5" style="1850" customWidth="1"/>
    <col min="3" max="3" width="13.875" style="1850" customWidth="1"/>
    <col min="4" max="4" width="12.25" style="1850" customWidth="1"/>
    <col min="5" max="5" width="11.25" style="1850" customWidth="1"/>
    <col min="6" max="7" width="8" style="1850" customWidth="1"/>
    <col min="8" max="8" width="8" style="1860" customWidth="1"/>
    <col min="9" max="9" width="15.875" style="1860" customWidth="1"/>
    <col min="10" max="10" width="18.25" style="1860" customWidth="1"/>
    <col min="11" max="11" width="15.75" style="1860" customWidth="1"/>
    <col min="12" max="12" width="9.25" style="1850" bestFit="1" customWidth="1"/>
    <col min="13" max="16384" width="8" style="1850"/>
  </cols>
  <sheetData>
    <row r="1" spans="1:26" s="2097" customFormat="1" ht="13.5" customHeight="1">
      <c r="A1" s="2096" t="s">
        <v>1290</v>
      </c>
      <c r="B1" s="2096"/>
      <c r="H1" s="2139" t="s">
        <v>1289</v>
      </c>
    </row>
    <row r="2" spans="1:26" ht="15">
      <c r="A2" s="2129"/>
      <c r="B2" s="2129"/>
      <c r="C2" s="2129"/>
      <c r="D2" s="2129"/>
      <c r="E2" s="2129"/>
      <c r="F2" s="2129"/>
      <c r="G2" s="1877"/>
    </row>
    <row r="3" spans="1:26">
      <c r="H3" s="1860" t="s">
        <v>570</v>
      </c>
    </row>
    <row r="4" spans="1:26">
      <c r="H4" s="2142" t="s">
        <v>1421</v>
      </c>
    </row>
    <row r="5" spans="1:26" ht="24">
      <c r="H5" s="1868" t="s">
        <v>12</v>
      </c>
      <c r="I5" s="1869" t="s">
        <v>1050</v>
      </c>
      <c r="J5" s="1869" t="s">
        <v>1053</v>
      </c>
    </row>
    <row r="6" spans="1:26" ht="19.5" customHeight="1">
      <c r="H6" s="2047">
        <v>1986</v>
      </c>
      <c r="I6" s="1870">
        <v>83</v>
      </c>
      <c r="J6" s="1871">
        <v>4.9574288265527056</v>
      </c>
    </row>
    <row r="7" spans="1:26">
      <c r="H7" s="2048">
        <v>1987</v>
      </c>
      <c r="I7" s="1873">
        <v>99</v>
      </c>
      <c r="J7" s="1874">
        <v>5.8782838973616007</v>
      </c>
    </row>
    <row r="8" spans="1:26">
      <c r="H8" s="2048">
        <v>1988</v>
      </c>
      <c r="I8" s="1873">
        <v>98</v>
      </c>
      <c r="J8" s="1874">
        <v>5.7965871114660041</v>
      </c>
    </row>
    <row r="9" spans="1:26">
      <c r="H9" s="2048">
        <v>1989</v>
      </c>
      <c r="I9" s="1873">
        <v>106</v>
      </c>
      <c r="J9" s="1874">
        <v>6.2612673277619875</v>
      </c>
    </row>
    <row r="10" spans="1:26">
      <c r="H10" s="2048">
        <v>1990</v>
      </c>
      <c r="I10" s="1873">
        <v>89</v>
      </c>
      <c r="J10" s="1874">
        <v>5.2598887385782103</v>
      </c>
    </row>
    <row r="11" spans="1:26">
      <c r="H11" s="2048">
        <v>1991</v>
      </c>
      <c r="I11" s="1873">
        <v>123</v>
      </c>
      <c r="J11" s="1874">
        <v>7.3416092568739542</v>
      </c>
    </row>
    <row r="12" spans="1:26" ht="15.75">
      <c r="H12" s="2048">
        <v>1992</v>
      </c>
      <c r="I12" s="1873">
        <v>127</v>
      </c>
      <c r="J12" s="1874">
        <v>7.8698878262130476</v>
      </c>
      <c r="N12" s="1852"/>
      <c r="U12" s="1852"/>
      <c r="V12" s="1852"/>
      <c r="W12" s="1852"/>
      <c r="X12" s="1852"/>
      <c r="Y12" s="1852"/>
      <c r="Z12" s="1852"/>
    </row>
    <row r="13" spans="1:26" ht="15.75">
      <c r="H13" s="2048">
        <v>1993</v>
      </c>
      <c r="I13" s="1873">
        <v>146</v>
      </c>
      <c r="J13" s="1874">
        <v>9.1571702838534623</v>
      </c>
      <c r="N13" s="1852"/>
      <c r="O13" s="1852"/>
      <c r="P13" s="1852"/>
      <c r="Q13" s="1852"/>
      <c r="R13" s="1852"/>
      <c r="S13" s="1852"/>
      <c r="T13" s="1852"/>
      <c r="U13" s="1852"/>
      <c r="V13" s="1852"/>
      <c r="W13" s="1852"/>
      <c r="X13" s="1852"/>
      <c r="Y13" s="1852"/>
      <c r="Z13" s="1852"/>
    </row>
    <row r="14" spans="1:26" ht="15.75">
      <c r="H14" s="2048">
        <v>1994</v>
      </c>
      <c r="I14" s="1873">
        <v>135</v>
      </c>
      <c r="J14" s="1874">
        <v>8.3200469373907211</v>
      </c>
      <c r="N14" s="1852"/>
      <c r="O14" s="1852"/>
      <c r="P14" s="1852"/>
      <c r="Q14" s="1852"/>
      <c r="R14" s="1852"/>
      <c r="S14" s="1852"/>
      <c r="T14" s="1852"/>
      <c r="U14" s="1852"/>
      <c r="V14" s="1852"/>
      <c r="W14" s="1852"/>
      <c r="X14" s="1852"/>
      <c r="Y14" s="1852"/>
      <c r="Z14" s="1852"/>
    </row>
    <row r="15" spans="1:26" ht="15">
      <c r="H15" s="2048">
        <v>1995</v>
      </c>
      <c r="I15" s="1873">
        <v>153</v>
      </c>
      <c r="J15" s="1874">
        <v>9.612001809317988</v>
      </c>
      <c r="L15" s="1867"/>
      <c r="S15" s="1853"/>
      <c r="T15" s="1853"/>
      <c r="U15" s="1853"/>
    </row>
    <row r="16" spans="1:26">
      <c r="H16" s="2048">
        <v>1996</v>
      </c>
      <c r="I16" s="1873">
        <v>117</v>
      </c>
      <c r="J16" s="1874">
        <v>7.514484650862272</v>
      </c>
    </row>
    <row r="17" spans="1:12">
      <c r="H17" s="2048">
        <v>1997</v>
      </c>
      <c r="I17" s="1873">
        <v>146</v>
      </c>
      <c r="J17" s="1874">
        <v>9.604340635702096</v>
      </c>
    </row>
    <row r="18" spans="1:12">
      <c r="H18" s="2048">
        <v>1998</v>
      </c>
      <c r="I18" s="1873">
        <v>137</v>
      </c>
      <c r="J18" s="1874">
        <v>9.2457056396779791</v>
      </c>
      <c r="L18" s="1854"/>
    </row>
    <row r="19" spans="1:12">
      <c r="H19" s="2048">
        <v>1999</v>
      </c>
      <c r="I19" s="1873">
        <v>167</v>
      </c>
      <c r="J19" s="1874">
        <v>11.564712530331402</v>
      </c>
      <c r="L19" s="1854"/>
    </row>
    <row r="20" spans="1:12">
      <c r="H20" s="2048">
        <v>2000</v>
      </c>
      <c r="I20" s="1873">
        <v>167</v>
      </c>
      <c r="J20" s="1874">
        <v>11.85612205416189</v>
      </c>
      <c r="L20" s="1854"/>
    </row>
    <row r="21" spans="1:12">
      <c r="H21" s="2048">
        <v>2001</v>
      </c>
      <c r="I21" s="1873">
        <v>167</v>
      </c>
      <c r="J21" s="1874">
        <v>12.101273894581238</v>
      </c>
      <c r="L21" s="1854"/>
    </row>
    <row r="22" spans="1:12">
      <c r="H22" s="2048">
        <v>2002</v>
      </c>
      <c r="I22" s="1873">
        <v>166</v>
      </c>
      <c r="J22" s="1874">
        <v>12.384566144774086</v>
      </c>
      <c r="L22" s="1854"/>
    </row>
    <row r="23" spans="1:12">
      <c r="H23" s="2048">
        <v>2003</v>
      </c>
      <c r="I23" s="1873">
        <v>180</v>
      </c>
      <c r="J23" s="1874">
        <v>13.820002149778112</v>
      </c>
      <c r="L23" s="1854"/>
    </row>
    <row r="24" spans="1:12">
      <c r="H24" s="2048">
        <v>2004</v>
      </c>
      <c r="I24" s="1873">
        <v>182</v>
      </c>
      <c r="J24" s="1874">
        <v>14.376827713468243</v>
      </c>
      <c r="L24" s="1854"/>
    </row>
    <row r="25" spans="1:12">
      <c r="H25" s="2048">
        <v>2005</v>
      </c>
      <c r="I25" s="1873">
        <v>145</v>
      </c>
      <c r="J25" s="1874">
        <v>11.765020888997434</v>
      </c>
      <c r="L25" s="1854"/>
    </row>
    <row r="26" spans="1:12">
      <c r="H26" s="2048">
        <v>2006</v>
      </c>
      <c r="I26" s="1873">
        <v>143</v>
      </c>
      <c r="J26" s="1874">
        <v>11.895749972964204</v>
      </c>
      <c r="L26" s="1854"/>
    </row>
    <row r="27" spans="1:12">
      <c r="H27" s="2048">
        <v>2007</v>
      </c>
      <c r="I27" s="1873">
        <v>175</v>
      </c>
      <c r="J27" s="1874">
        <v>14.906366722175138</v>
      </c>
      <c r="L27" s="1854"/>
    </row>
    <row r="28" spans="1:12">
      <c r="H28" s="2048">
        <v>2008</v>
      </c>
      <c r="I28" s="1873">
        <v>147</v>
      </c>
      <c r="J28" s="1874">
        <v>12.790527700628562</v>
      </c>
      <c r="L28" s="1854"/>
    </row>
    <row r="29" spans="1:12">
      <c r="H29" s="2048">
        <v>2009</v>
      </c>
      <c r="I29" s="1873">
        <v>164</v>
      </c>
      <c r="J29" s="1874">
        <v>14.51890201688796</v>
      </c>
      <c r="L29" s="1854"/>
    </row>
    <row r="30" spans="1:12">
      <c r="H30" s="2048">
        <v>2010</v>
      </c>
      <c r="I30" s="1876">
        <v>147</v>
      </c>
      <c r="J30" s="1874">
        <v>13.215431308525481</v>
      </c>
      <c r="L30" s="1854"/>
    </row>
    <row r="31" spans="1:12">
      <c r="H31" s="2048">
        <v>2011</v>
      </c>
      <c r="I31" s="1873">
        <v>151</v>
      </c>
      <c r="J31" s="1874">
        <v>13.759313164245649</v>
      </c>
      <c r="L31" s="1854"/>
    </row>
    <row r="32" spans="1:12">
      <c r="A32" s="1573" t="s">
        <v>1051</v>
      </c>
      <c r="H32" s="2048">
        <v>2012</v>
      </c>
      <c r="I32" s="1873">
        <v>185</v>
      </c>
      <c r="J32" s="1874">
        <v>17.079151249270673</v>
      </c>
      <c r="L32" s="1854"/>
    </row>
    <row r="33" spans="1:12">
      <c r="H33" s="2048">
        <v>2013</v>
      </c>
      <c r="I33" s="1873">
        <v>169</v>
      </c>
      <c r="J33" s="1874">
        <v>15.77915163251196</v>
      </c>
      <c r="L33" s="1854"/>
    </row>
    <row r="34" spans="1:12">
      <c r="A34" s="1573"/>
      <c r="H34" s="2048">
        <v>2014</v>
      </c>
      <c r="I34" s="1872">
        <v>206</v>
      </c>
      <c r="J34" s="1874">
        <v>19.368037848530662</v>
      </c>
      <c r="L34" s="1854"/>
    </row>
    <row r="35" spans="1:12">
      <c r="A35" s="1573"/>
      <c r="H35" s="2048">
        <v>2015</v>
      </c>
      <c r="I35" s="1872">
        <v>173</v>
      </c>
      <c r="J35" s="1874">
        <v>16.324758903127183</v>
      </c>
      <c r="L35" s="1854"/>
    </row>
    <row r="36" spans="1:12">
      <c r="G36" s="1861"/>
      <c r="H36" s="2048">
        <v>2016</v>
      </c>
      <c r="I36" s="1872">
        <v>199</v>
      </c>
      <c r="J36" s="1874">
        <v>18.793637362128838</v>
      </c>
      <c r="L36" s="1854"/>
    </row>
    <row r="37" spans="1:12">
      <c r="H37" s="2048">
        <v>2017</v>
      </c>
      <c r="I37" s="1872">
        <v>205</v>
      </c>
      <c r="J37" s="1874">
        <v>19.318590892556593</v>
      </c>
      <c r="L37" s="1854"/>
    </row>
    <row r="38" spans="1:12">
      <c r="H38" s="2048">
        <v>2018</v>
      </c>
      <c r="I38" s="1872">
        <v>234</v>
      </c>
      <c r="J38" s="1874">
        <v>21.974007753819745</v>
      </c>
      <c r="L38" s="1854"/>
    </row>
    <row r="39" spans="1:12">
      <c r="H39" s="2048">
        <v>2019</v>
      </c>
      <c r="I39" s="1872">
        <v>262</v>
      </c>
      <c r="J39" s="1874">
        <v>24.504153313695713</v>
      </c>
      <c r="L39" s="1854"/>
    </row>
    <row r="40" spans="1:12">
      <c r="H40" s="2048">
        <v>2020</v>
      </c>
      <c r="I40" s="1872">
        <v>279</v>
      </c>
      <c r="J40" s="1874">
        <v>27.413869846020521</v>
      </c>
      <c r="L40" s="1854"/>
    </row>
    <row r="41" spans="1:12" ht="18" customHeight="1">
      <c r="H41" s="2049">
        <v>2021</v>
      </c>
      <c r="I41" s="1865">
        <v>264</v>
      </c>
      <c r="J41" s="1875">
        <v>24.461272894222599</v>
      </c>
      <c r="L41" s="1854"/>
    </row>
    <row r="42" spans="1:12" ht="18" customHeight="1">
      <c r="H42" s="1850"/>
      <c r="I42" s="1850"/>
      <c r="J42" s="1850"/>
      <c r="L42" s="1854"/>
    </row>
    <row r="43" spans="1:12">
      <c r="H43" s="1850"/>
      <c r="I43" s="1850"/>
      <c r="J43" s="1850"/>
      <c r="L43" s="1854"/>
    </row>
    <row r="44" spans="1:12">
      <c r="H44" s="1850"/>
      <c r="I44" s="1850"/>
      <c r="J44" s="1850"/>
      <c r="L44" s="1854"/>
    </row>
    <row r="45" spans="1:12">
      <c r="H45" s="1850"/>
      <c r="I45" s="1850"/>
      <c r="J45" s="1850"/>
      <c r="L45" s="1854"/>
    </row>
    <row r="46" spans="1:12">
      <c r="H46" s="1850"/>
      <c r="I46" s="1850"/>
      <c r="J46" s="1850"/>
      <c r="L46" s="1854"/>
    </row>
    <row r="47" spans="1:12">
      <c r="C47" s="1858"/>
      <c r="H47" s="1850"/>
      <c r="I47" s="1850"/>
      <c r="J47" s="1850"/>
      <c r="L47" s="1854"/>
    </row>
    <row r="48" spans="1:12">
      <c r="H48" s="1850"/>
      <c r="I48" s="1850"/>
      <c r="J48" s="1850"/>
      <c r="L48" s="1854"/>
    </row>
    <row r="49" spans="1:14">
      <c r="H49" s="1850"/>
      <c r="I49" s="1850"/>
      <c r="J49" s="1850"/>
      <c r="L49" s="1854"/>
    </row>
    <row r="50" spans="1:14">
      <c r="H50" s="1850"/>
      <c r="I50" s="1850"/>
      <c r="J50" s="1850"/>
      <c r="L50" s="1854"/>
    </row>
    <row r="51" spans="1:14">
      <c r="A51" s="2306"/>
      <c r="B51" s="2307"/>
      <c r="C51" s="2307"/>
      <c r="D51" s="2307"/>
      <c r="E51" s="2307"/>
      <c r="F51" s="2307"/>
      <c r="G51" s="1859"/>
      <c r="H51" s="1850"/>
      <c r="I51" s="1850"/>
      <c r="J51" s="1850"/>
      <c r="L51" s="1854"/>
    </row>
    <row r="52" spans="1:14" ht="15.75" customHeight="1">
      <c r="L52" s="1854"/>
      <c r="N52" s="1855"/>
    </row>
    <row r="53" spans="1:14" ht="15.75" customHeight="1">
      <c r="L53" s="1854"/>
      <c r="N53" s="1856"/>
    </row>
    <row r="54" spans="1:14">
      <c r="L54" s="1857"/>
    </row>
    <row r="55" spans="1:14">
      <c r="L55" s="1857"/>
    </row>
    <row r="56" spans="1:14">
      <c r="L56" s="1857"/>
    </row>
  </sheetData>
  <mergeCells count="1">
    <mergeCell ref="A51:F51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1"/>
  <dimension ref="A1:H9"/>
  <sheetViews>
    <sheetView showGridLines="0" zoomScaleNormal="100" workbookViewId="0"/>
  </sheetViews>
  <sheetFormatPr defaultRowHeight="14.25"/>
  <cols>
    <col min="1" max="1" width="11.5" customWidth="1"/>
    <col min="2" max="5" width="13.375" customWidth="1"/>
  </cols>
  <sheetData>
    <row r="1" spans="1:8" s="2097" customFormat="1" ht="13.5" customHeight="1">
      <c r="A1" s="2096" t="s">
        <v>1290</v>
      </c>
      <c r="B1" s="2096"/>
      <c r="F1" s="2098" t="s">
        <v>1289</v>
      </c>
    </row>
    <row r="2" spans="1:8" ht="30.75" customHeight="1">
      <c r="A2" s="2308" t="s">
        <v>1058</v>
      </c>
      <c r="B2" s="2308"/>
      <c r="C2" s="2308"/>
      <c r="D2" s="2308"/>
      <c r="E2" s="2308"/>
      <c r="F2" s="2308"/>
      <c r="G2" s="2050"/>
      <c r="H2" s="2050"/>
    </row>
    <row r="3" spans="1:8">
      <c r="A3" s="1850"/>
      <c r="B3" s="1850"/>
      <c r="C3" s="1850"/>
      <c r="D3" s="1850"/>
      <c r="E3" s="1850"/>
      <c r="F3" s="1850"/>
    </row>
    <row r="4" spans="1:8">
      <c r="A4" s="2317" t="s">
        <v>457</v>
      </c>
      <c r="B4" s="2309" t="s">
        <v>13</v>
      </c>
      <c r="C4" s="2310"/>
      <c r="D4" s="2310"/>
      <c r="E4" s="2311"/>
      <c r="F4" s="1850"/>
    </row>
    <row r="5" spans="1:8">
      <c r="A5" s="2317"/>
      <c r="B5" s="2312" t="s">
        <v>1046</v>
      </c>
      <c r="C5" s="2314" t="s">
        <v>173</v>
      </c>
      <c r="D5" s="2315"/>
      <c r="E5" s="2316"/>
      <c r="F5" s="1850"/>
    </row>
    <row r="6" spans="1:8">
      <c r="A6" s="2317"/>
      <c r="B6" s="2313"/>
      <c r="C6" s="1851" t="s">
        <v>1047</v>
      </c>
      <c r="D6" s="1851" t="s">
        <v>1048</v>
      </c>
      <c r="E6" s="1851" t="s">
        <v>1049</v>
      </c>
      <c r="F6" s="1850"/>
    </row>
    <row r="7" spans="1:8">
      <c r="A7" s="1863" t="s">
        <v>1050</v>
      </c>
      <c r="B7" s="1864">
        <v>2023</v>
      </c>
      <c r="C7" s="1864">
        <v>256</v>
      </c>
      <c r="D7" s="1864">
        <v>1087</v>
      </c>
      <c r="E7" s="1864">
        <v>680</v>
      </c>
      <c r="F7" s="1850"/>
    </row>
    <row r="8" spans="1:8">
      <c r="A8" s="1865" t="s">
        <v>1052</v>
      </c>
      <c r="B8" s="1866">
        <v>1</v>
      </c>
      <c r="C8" s="1866">
        <v>0.12654473554127532</v>
      </c>
      <c r="D8" s="1866">
        <v>0.53732081067721205</v>
      </c>
      <c r="E8" s="1866">
        <v>0.33613445378151263</v>
      </c>
      <c r="F8" s="1850"/>
    </row>
    <row r="9" spans="1:8">
      <c r="A9" s="1573" t="s">
        <v>1051</v>
      </c>
      <c r="B9" s="1862"/>
      <c r="C9" s="1862"/>
      <c r="D9" s="1862"/>
      <c r="E9" s="1862"/>
      <c r="F9" s="1850"/>
    </row>
  </sheetData>
  <mergeCells count="5">
    <mergeCell ref="A2:F2"/>
    <mergeCell ref="B4:E4"/>
    <mergeCell ref="B5:B6"/>
    <mergeCell ref="C5:E5"/>
    <mergeCell ref="A4:A6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2"/>
  <dimension ref="A1:U49"/>
  <sheetViews>
    <sheetView showGridLines="0" zoomScaleNormal="100" zoomScaleSheetLayoutView="100" workbookViewId="0"/>
  </sheetViews>
  <sheetFormatPr defaultColWidth="9.875" defaultRowHeight="13.5" customHeight="1"/>
  <cols>
    <col min="1" max="7" width="9.875" style="357"/>
    <col min="8" max="8" width="8.875" style="357" customWidth="1"/>
    <col min="9" max="9" width="3.375" style="357" customWidth="1"/>
    <col min="10" max="10" width="9.875" style="357"/>
    <col min="11" max="11" width="17.125" style="357" customWidth="1"/>
    <col min="12" max="21" width="8.125" style="357" customWidth="1"/>
    <col min="22" max="196" width="9.875" style="357"/>
    <col min="197" max="197" width="7.75" style="357" customWidth="1"/>
    <col min="198" max="198" width="24.5" style="357" customWidth="1"/>
    <col min="199" max="199" width="8.25" style="357" customWidth="1"/>
    <col min="200" max="201" width="7.5" style="357" customWidth="1"/>
    <col min="202" max="203" width="7.75" style="357" customWidth="1"/>
    <col min="204" max="204" width="8.375" style="357" customWidth="1"/>
    <col min="205" max="205" width="7.75" style="357" customWidth="1"/>
    <col min="206" max="206" width="7" style="357" customWidth="1"/>
    <col min="207" max="207" width="9.75" style="357" customWidth="1"/>
    <col min="208" max="208" width="10.75" style="357" customWidth="1"/>
    <col min="209" max="210" width="9.875" style="357"/>
    <col min="211" max="211" width="21.75" style="357" customWidth="1"/>
    <col min="212" max="213" width="17.25" style="357" customWidth="1"/>
    <col min="214" max="214" width="19.375" style="357" customWidth="1"/>
    <col min="215" max="452" width="9.875" style="357"/>
    <col min="453" max="453" width="7.75" style="357" customWidth="1"/>
    <col min="454" max="454" width="24.5" style="357" customWidth="1"/>
    <col min="455" max="455" width="8.25" style="357" customWidth="1"/>
    <col min="456" max="457" width="7.5" style="357" customWidth="1"/>
    <col min="458" max="459" width="7.75" style="357" customWidth="1"/>
    <col min="460" max="460" width="8.375" style="357" customWidth="1"/>
    <col min="461" max="461" width="7.75" style="357" customWidth="1"/>
    <col min="462" max="462" width="7" style="357" customWidth="1"/>
    <col min="463" max="463" width="9.75" style="357" customWidth="1"/>
    <col min="464" max="464" width="10.75" style="357" customWidth="1"/>
    <col min="465" max="466" width="9.875" style="357"/>
    <col min="467" max="467" width="21.75" style="357" customWidth="1"/>
    <col min="468" max="469" width="17.25" style="357" customWidth="1"/>
    <col min="470" max="470" width="19.375" style="357" customWidth="1"/>
    <col min="471" max="708" width="9.875" style="357"/>
    <col min="709" max="709" width="7.75" style="357" customWidth="1"/>
    <col min="710" max="710" width="24.5" style="357" customWidth="1"/>
    <col min="711" max="711" width="8.25" style="357" customWidth="1"/>
    <col min="712" max="713" width="7.5" style="357" customWidth="1"/>
    <col min="714" max="715" width="7.75" style="357" customWidth="1"/>
    <col min="716" max="716" width="8.375" style="357" customWidth="1"/>
    <col min="717" max="717" width="7.75" style="357" customWidth="1"/>
    <col min="718" max="718" width="7" style="357" customWidth="1"/>
    <col min="719" max="719" width="9.75" style="357" customWidth="1"/>
    <col min="720" max="720" width="10.75" style="357" customWidth="1"/>
    <col min="721" max="722" width="9.875" style="357"/>
    <col min="723" max="723" width="21.75" style="357" customWidth="1"/>
    <col min="724" max="725" width="17.25" style="357" customWidth="1"/>
    <col min="726" max="726" width="19.375" style="357" customWidth="1"/>
    <col min="727" max="964" width="9.875" style="357"/>
    <col min="965" max="965" width="7.75" style="357" customWidth="1"/>
    <col min="966" max="966" width="24.5" style="357" customWidth="1"/>
    <col min="967" max="967" width="8.25" style="357" customWidth="1"/>
    <col min="968" max="969" width="7.5" style="357" customWidth="1"/>
    <col min="970" max="971" width="7.75" style="357" customWidth="1"/>
    <col min="972" max="972" width="8.375" style="357" customWidth="1"/>
    <col min="973" max="973" width="7.75" style="357" customWidth="1"/>
    <col min="974" max="974" width="7" style="357" customWidth="1"/>
    <col min="975" max="975" width="9.75" style="357" customWidth="1"/>
    <col min="976" max="976" width="10.75" style="357" customWidth="1"/>
    <col min="977" max="978" width="9.875" style="357"/>
    <col min="979" max="979" width="21.75" style="357" customWidth="1"/>
    <col min="980" max="981" width="17.25" style="357" customWidth="1"/>
    <col min="982" max="982" width="19.375" style="357" customWidth="1"/>
    <col min="983" max="1220" width="9.875" style="357"/>
    <col min="1221" max="1221" width="7.75" style="357" customWidth="1"/>
    <col min="1222" max="1222" width="24.5" style="357" customWidth="1"/>
    <col min="1223" max="1223" width="8.25" style="357" customWidth="1"/>
    <col min="1224" max="1225" width="7.5" style="357" customWidth="1"/>
    <col min="1226" max="1227" width="7.75" style="357" customWidth="1"/>
    <col min="1228" max="1228" width="8.375" style="357" customWidth="1"/>
    <col min="1229" max="1229" width="7.75" style="357" customWidth="1"/>
    <col min="1230" max="1230" width="7" style="357" customWidth="1"/>
    <col min="1231" max="1231" width="9.75" style="357" customWidth="1"/>
    <col min="1232" max="1232" width="10.75" style="357" customWidth="1"/>
    <col min="1233" max="1234" width="9.875" style="357"/>
    <col min="1235" max="1235" width="21.75" style="357" customWidth="1"/>
    <col min="1236" max="1237" width="17.25" style="357" customWidth="1"/>
    <col min="1238" max="1238" width="19.375" style="357" customWidth="1"/>
    <col min="1239" max="1476" width="9.875" style="357"/>
    <col min="1477" max="1477" width="7.75" style="357" customWidth="1"/>
    <col min="1478" max="1478" width="24.5" style="357" customWidth="1"/>
    <col min="1479" max="1479" width="8.25" style="357" customWidth="1"/>
    <col min="1480" max="1481" width="7.5" style="357" customWidth="1"/>
    <col min="1482" max="1483" width="7.75" style="357" customWidth="1"/>
    <col min="1484" max="1484" width="8.375" style="357" customWidth="1"/>
    <col min="1485" max="1485" width="7.75" style="357" customWidth="1"/>
    <col min="1486" max="1486" width="7" style="357" customWidth="1"/>
    <col min="1487" max="1487" width="9.75" style="357" customWidth="1"/>
    <col min="1488" max="1488" width="10.75" style="357" customWidth="1"/>
    <col min="1489" max="1490" width="9.875" style="357"/>
    <col min="1491" max="1491" width="21.75" style="357" customWidth="1"/>
    <col min="1492" max="1493" width="17.25" style="357" customWidth="1"/>
    <col min="1494" max="1494" width="19.375" style="357" customWidth="1"/>
    <col min="1495" max="1732" width="9.875" style="357"/>
    <col min="1733" max="1733" width="7.75" style="357" customWidth="1"/>
    <col min="1734" max="1734" width="24.5" style="357" customWidth="1"/>
    <col min="1735" max="1735" width="8.25" style="357" customWidth="1"/>
    <col min="1736" max="1737" width="7.5" style="357" customWidth="1"/>
    <col min="1738" max="1739" width="7.75" style="357" customWidth="1"/>
    <col min="1740" max="1740" width="8.375" style="357" customWidth="1"/>
    <col min="1741" max="1741" width="7.75" style="357" customWidth="1"/>
    <col min="1742" max="1742" width="7" style="357" customWidth="1"/>
    <col min="1743" max="1743" width="9.75" style="357" customWidth="1"/>
    <col min="1744" max="1744" width="10.75" style="357" customWidth="1"/>
    <col min="1745" max="1746" width="9.875" style="357"/>
    <col min="1747" max="1747" width="21.75" style="357" customWidth="1"/>
    <col min="1748" max="1749" width="17.25" style="357" customWidth="1"/>
    <col min="1750" max="1750" width="19.375" style="357" customWidth="1"/>
    <col min="1751" max="1988" width="9.875" style="357"/>
    <col min="1989" max="1989" width="7.75" style="357" customWidth="1"/>
    <col min="1990" max="1990" width="24.5" style="357" customWidth="1"/>
    <col min="1991" max="1991" width="8.25" style="357" customWidth="1"/>
    <col min="1992" max="1993" width="7.5" style="357" customWidth="1"/>
    <col min="1994" max="1995" width="7.75" style="357" customWidth="1"/>
    <col min="1996" max="1996" width="8.375" style="357" customWidth="1"/>
    <col min="1997" max="1997" width="7.75" style="357" customWidth="1"/>
    <col min="1998" max="1998" width="7" style="357" customWidth="1"/>
    <col min="1999" max="1999" width="9.75" style="357" customWidth="1"/>
    <col min="2000" max="2000" width="10.75" style="357" customWidth="1"/>
    <col min="2001" max="2002" width="9.875" style="357"/>
    <col min="2003" max="2003" width="21.75" style="357" customWidth="1"/>
    <col min="2004" max="2005" width="17.25" style="357" customWidth="1"/>
    <col min="2006" max="2006" width="19.375" style="357" customWidth="1"/>
    <col min="2007" max="2244" width="9.875" style="357"/>
    <col min="2245" max="2245" width="7.75" style="357" customWidth="1"/>
    <col min="2246" max="2246" width="24.5" style="357" customWidth="1"/>
    <col min="2247" max="2247" width="8.25" style="357" customWidth="1"/>
    <col min="2248" max="2249" width="7.5" style="357" customWidth="1"/>
    <col min="2250" max="2251" width="7.75" style="357" customWidth="1"/>
    <col min="2252" max="2252" width="8.375" style="357" customWidth="1"/>
    <col min="2253" max="2253" width="7.75" style="357" customWidth="1"/>
    <col min="2254" max="2254" width="7" style="357" customWidth="1"/>
    <col min="2255" max="2255" width="9.75" style="357" customWidth="1"/>
    <col min="2256" max="2256" width="10.75" style="357" customWidth="1"/>
    <col min="2257" max="2258" width="9.875" style="357"/>
    <col min="2259" max="2259" width="21.75" style="357" customWidth="1"/>
    <col min="2260" max="2261" width="17.25" style="357" customWidth="1"/>
    <col min="2262" max="2262" width="19.375" style="357" customWidth="1"/>
    <col min="2263" max="2500" width="9.875" style="357"/>
    <col min="2501" max="2501" width="7.75" style="357" customWidth="1"/>
    <col min="2502" max="2502" width="24.5" style="357" customWidth="1"/>
    <col min="2503" max="2503" width="8.25" style="357" customWidth="1"/>
    <col min="2504" max="2505" width="7.5" style="357" customWidth="1"/>
    <col min="2506" max="2507" width="7.75" style="357" customWidth="1"/>
    <col min="2508" max="2508" width="8.375" style="357" customWidth="1"/>
    <col min="2509" max="2509" width="7.75" style="357" customWidth="1"/>
    <col min="2510" max="2510" width="7" style="357" customWidth="1"/>
    <col min="2511" max="2511" width="9.75" style="357" customWidth="1"/>
    <col min="2512" max="2512" width="10.75" style="357" customWidth="1"/>
    <col min="2513" max="2514" width="9.875" style="357"/>
    <col min="2515" max="2515" width="21.75" style="357" customWidth="1"/>
    <col min="2516" max="2517" width="17.25" style="357" customWidth="1"/>
    <col min="2518" max="2518" width="19.375" style="357" customWidth="1"/>
    <col min="2519" max="2756" width="9.875" style="357"/>
    <col min="2757" max="2757" width="7.75" style="357" customWidth="1"/>
    <col min="2758" max="2758" width="24.5" style="357" customWidth="1"/>
    <col min="2759" max="2759" width="8.25" style="357" customWidth="1"/>
    <col min="2760" max="2761" width="7.5" style="357" customWidth="1"/>
    <col min="2762" max="2763" width="7.75" style="357" customWidth="1"/>
    <col min="2764" max="2764" width="8.375" style="357" customWidth="1"/>
    <col min="2765" max="2765" width="7.75" style="357" customWidth="1"/>
    <col min="2766" max="2766" width="7" style="357" customWidth="1"/>
    <col min="2767" max="2767" width="9.75" style="357" customWidth="1"/>
    <col min="2768" max="2768" width="10.75" style="357" customWidth="1"/>
    <col min="2769" max="2770" width="9.875" style="357"/>
    <col min="2771" max="2771" width="21.75" style="357" customWidth="1"/>
    <col min="2772" max="2773" width="17.25" style="357" customWidth="1"/>
    <col min="2774" max="2774" width="19.375" style="357" customWidth="1"/>
    <col min="2775" max="3012" width="9.875" style="357"/>
    <col min="3013" max="3013" width="7.75" style="357" customWidth="1"/>
    <col min="3014" max="3014" width="24.5" style="357" customWidth="1"/>
    <col min="3015" max="3015" width="8.25" style="357" customWidth="1"/>
    <col min="3016" max="3017" width="7.5" style="357" customWidth="1"/>
    <col min="3018" max="3019" width="7.75" style="357" customWidth="1"/>
    <col min="3020" max="3020" width="8.375" style="357" customWidth="1"/>
    <col min="3021" max="3021" width="7.75" style="357" customWidth="1"/>
    <col min="3022" max="3022" width="7" style="357" customWidth="1"/>
    <col min="3023" max="3023" width="9.75" style="357" customWidth="1"/>
    <col min="3024" max="3024" width="10.75" style="357" customWidth="1"/>
    <col min="3025" max="3026" width="9.875" style="357"/>
    <col min="3027" max="3027" width="21.75" style="357" customWidth="1"/>
    <col min="3028" max="3029" width="17.25" style="357" customWidth="1"/>
    <col min="3030" max="3030" width="19.375" style="357" customWidth="1"/>
    <col min="3031" max="3268" width="9.875" style="357"/>
    <col min="3269" max="3269" width="7.75" style="357" customWidth="1"/>
    <col min="3270" max="3270" width="24.5" style="357" customWidth="1"/>
    <col min="3271" max="3271" width="8.25" style="357" customWidth="1"/>
    <col min="3272" max="3273" width="7.5" style="357" customWidth="1"/>
    <col min="3274" max="3275" width="7.75" style="357" customWidth="1"/>
    <col min="3276" max="3276" width="8.375" style="357" customWidth="1"/>
    <col min="3277" max="3277" width="7.75" style="357" customWidth="1"/>
    <col min="3278" max="3278" width="7" style="357" customWidth="1"/>
    <col min="3279" max="3279" width="9.75" style="357" customWidth="1"/>
    <col min="3280" max="3280" width="10.75" style="357" customWidth="1"/>
    <col min="3281" max="3282" width="9.875" style="357"/>
    <col min="3283" max="3283" width="21.75" style="357" customWidth="1"/>
    <col min="3284" max="3285" width="17.25" style="357" customWidth="1"/>
    <col min="3286" max="3286" width="19.375" style="357" customWidth="1"/>
    <col min="3287" max="3524" width="9.875" style="357"/>
    <col min="3525" max="3525" width="7.75" style="357" customWidth="1"/>
    <col min="3526" max="3526" width="24.5" style="357" customWidth="1"/>
    <col min="3527" max="3527" width="8.25" style="357" customWidth="1"/>
    <col min="3528" max="3529" width="7.5" style="357" customWidth="1"/>
    <col min="3530" max="3531" width="7.75" style="357" customWidth="1"/>
    <col min="3532" max="3532" width="8.375" style="357" customWidth="1"/>
    <col min="3533" max="3533" width="7.75" style="357" customWidth="1"/>
    <col min="3534" max="3534" width="7" style="357" customWidth="1"/>
    <col min="3535" max="3535" width="9.75" style="357" customWidth="1"/>
    <col min="3536" max="3536" width="10.75" style="357" customWidth="1"/>
    <col min="3537" max="3538" width="9.875" style="357"/>
    <col min="3539" max="3539" width="21.75" style="357" customWidth="1"/>
    <col min="3540" max="3541" width="17.25" style="357" customWidth="1"/>
    <col min="3542" max="3542" width="19.375" style="357" customWidth="1"/>
    <col min="3543" max="3780" width="9.875" style="357"/>
    <col min="3781" max="3781" width="7.75" style="357" customWidth="1"/>
    <col min="3782" max="3782" width="24.5" style="357" customWidth="1"/>
    <col min="3783" max="3783" width="8.25" style="357" customWidth="1"/>
    <col min="3784" max="3785" width="7.5" style="357" customWidth="1"/>
    <col min="3786" max="3787" width="7.75" style="357" customWidth="1"/>
    <col min="3788" max="3788" width="8.375" style="357" customWidth="1"/>
    <col min="3789" max="3789" width="7.75" style="357" customWidth="1"/>
    <col min="3790" max="3790" width="7" style="357" customWidth="1"/>
    <col min="3791" max="3791" width="9.75" style="357" customWidth="1"/>
    <col min="3792" max="3792" width="10.75" style="357" customWidth="1"/>
    <col min="3793" max="3794" width="9.875" style="357"/>
    <col min="3795" max="3795" width="21.75" style="357" customWidth="1"/>
    <col min="3796" max="3797" width="17.25" style="357" customWidth="1"/>
    <col min="3798" max="3798" width="19.375" style="357" customWidth="1"/>
    <col min="3799" max="4036" width="9.875" style="357"/>
    <col min="4037" max="4037" width="7.75" style="357" customWidth="1"/>
    <col min="4038" max="4038" width="24.5" style="357" customWidth="1"/>
    <col min="4039" max="4039" width="8.25" style="357" customWidth="1"/>
    <col min="4040" max="4041" width="7.5" style="357" customWidth="1"/>
    <col min="4042" max="4043" width="7.75" style="357" customWidth="1"/>
    <col min="4044" max="4044" width="8.375" style="357" customWidth="1"/>
    <col min="4045" max="4045" width="7.75" style="357" customWidth="1"/>
    <col min="4046" max="4046" width="7" style="357" customWidth="1"/>
    <col min="4047" max="4047" width="9.75" style="357" customWidth="1"/>
    <col min="4048" max="4048" width="10.75" style="357" customWidth="1"/>
    <col min="4049" max="4050" width="9.875" style="357"/>
    <col min="4051" max="4051" width="21.75" style="357" customWidth="1"/>
    <col min="4052" max="4053" width="17.25" style="357" customWidth="1"/>
    <col min="4054" max="4054" width="19.375" style="357" customWidth="1"/>
    <col min="4055" max="4292" width="9.875" style="357"/>
    <col min="4293" max="4293" width="7.75" style="357" customWidth="1"/>
    <col min="4294" max="4294" width="24.5" style="357" customWidth="1"/>
    <col min="4295" max="4295" width="8.25" style="357" customWidth="1"/>
    <col min="4296" max="4297" width="7.5" style="357" customWidth="1"/>
    <col min="4298" max="4299" width="7.75" style="357" customWidth="1"/>
    <col min="4300" max="4300" width="8.375" style="357" customWidth="1"/>
    <col min="4301" max="4301" width="7.75" style="357" customWidth="1"/>
    <col min="4302" max="4302" width="7" style="357" customWidth="1"/>
    <col min="4303" max="4303" width="9.75" style="357" customWidth="1"/>
    <col min="4304" max="4304" width="10.75" style="357" customWidth="1"/>
    <col min="4305" max="4306" width="9.875" style="357"/>
    <col min="4307" max="4307" width="21.75" style="357" customWidth="1"/>
    <col min="4308" max="4309" width="17.25" style="357" customWidth="1"/>
    <col min="4310" max="4310" width="19.375" style="357" customWidth="1"/>
    <col min="4311" max="4548" width="9.875" style="357"/>
    <col min="4549" max="4549" width="7.75" style="357" customWidth="1"/>
    <col min="4550" max="4550" width="24.5" style="357" customWidth="1"/>
    <col min="4551" max="4551" width="8.25" style="357" customWidth="1"/>
    <col min="4552" max="4553" width="7.5" style="357" customWidth="1"/>
    <col min="4554" max="4555" width="7.75" style="357" customWidth="1"/>
    <col min="4556" max="4556" width="8.375" style="357" customWidth="1"/>
    <col min="4557" max="4557" width="7.75" style="357" customWidth="1"/>
    <col min="4558" max="4558" width="7" style="357" customWidth="1"/>
    <col min="4559" max="4559" width="9.75" style="357" customWidth="1"/>
    <col min="4560" max="4560" width="10.75" style="357" customWidth="1"/>
    <col min="4561" max="4562" width="9.875" style="357"/>
    <col min="4563" max="4563" width="21.75" style="357" customWidth="1"/>
    <col min="4564" max="4565" width="17.25" style="357" customWidth="1"/>
    <col min="4566" max="4566" width="19.375" style="357" customWidth="1"/>
    <col min="4567" max="4804" width="9.875" style="357"/>
    <col min="4805" max="4805" width="7.75" style="357" customWidth="1"/>
    <col min="4806" max="4806" width="24.5" style="357" customWidth="1"/>
    <col min="4807" max="4807" width="8.25" style="357" customWidth="1"/>
    <col min="4808" max="4809" width="7.5" style="357" customWidth="1"/>
    <col min="4810" max="4811" width="7.75" style="357" customWidth="1"/>
    <col min="4812" max="4812" width="8.375" style="357" customWidth="1"/>
    <col min="4813" max="4813" width="7.75" style="357" customWidth="1"/>
    <col min="4814" max="4814" width="7" style="357" customWidth="1"/>
    <col min="4815" max="4815" width="9.75" style="357" customWidth="1"/>
    <col min="4816" max="4816" width="10.75" style="357" customWidth="1"/>
    <col min="4817" max="4818" width="9.875" style="357"/>
    <col min="4819" max="4819" width="21.75" style="357" customWidth="1"/>
    <col min="4820" max="4821" width="17.25" style="357" customWidth="1"/>
    <col min="4822" max="4822" width="19.375" style="357" customWidth="1"/>
    <col min="4823" max="5060" width="9.875" style="357"/>
    <col min="5061" max="5061" width="7.75" style="357" customWidth="1"/>
    <col min="5062" max="5062" width="24.5" style="357" customWidth="1"/>
    <col min="5063" max="5063" width="8.25" style="357" customWidth="1"/>
    <col min="5064" max="5065" width="7.5" style="357" customWidth="1"/>
    <col min="5066" max="5067" width="7.75" style="357" customWidth="1"/>
    <col min="5068" max="5068" width="8.375" style="357" customWidth="1"/>
    <col min="5069" max="5069" width="7.75" style="357" customWidth="1"/>
    <col min="5070" max="5070" width="7" style="357" customWidth="1"/>
    <col min="5071" max="5071" width="9.75" style="357" customWidth="1"/>
    <col min="5072" max="5072" width="10.75" style="357" customWidth="1"/>
    <col min="5073" max="5074" width="9.875" style="357"/>
    <col min="5075" max="5075" width="21.75" style="357" customWidth="1"/>
    <col min="5076" max="5077" width="17.25" style="357" customWidth="1"/>
    <col min="5078" max="5078" width="19.375" style="357" customWidth="1"/>
    <col min="5079" max="5316" width="9.875" style="357"/>
    <col min="5317" max="5317" width="7.75" style="357" customWidth="1"/>
    <col min="5318" max="5318" width="24.5" style="357" customWidth="1"/>
    <col min="5319" max="5319" width="8.25" style="357" customWidth="1"/>
    <col min="5320" max="5321" width="7.5" style="357" customWidth="1"/>
    <col min="5322" max="5323" width="7.75" style="357" customWidth="1"/>
    <col min="5324" max="5324" width="8.375" style="357" customWidth="1"/>
    <col min="5325" max="5325" width="7.75" style="357" customWidth="1"/>
    <col min="5326" max="5326" width="7" style="357" customWidth="1"/>
    <col min="5327" max="5327" width="9.75" style="357" customWidth="1"/>
    <col min="5328" max="5328" width="10.75" style="357" customWidth="1"/>
    <col min="5329" max="5330" width="9.875" style="357"/>
    <col min="5331" max="5331" width="21.75" style="357" customWidth="1"/>
    <col min="5332" max="5333" width="17.25" style="357" customWidth="1"/>
    <col min="5334" max="5334" width="19.375" style="357" customWidth="1"/>
    <col min="5335" max="5572" width="9.875" style="357"/>
    <col min="5573" max="5573" width="7.75" style="357" customWidth="1"/>
    <col min="5574" max="5574" width="24.5" style="357" customWidth="1"/>
    <col min="5575" max="5575" width="8.25" style="357" customWidth="1"/>
    <col min="5576" max="5577" width="7.5" style="357" customWidth="1"/>
    <col min="5578" max="5579" width="7.75" style="357" customWidth="1"/>
    <col min="5580" max="5580" width="8.375" style="357" customWidth="1"/>
    <col min="5581" max="5581" width="7.75" style="357" customWidth="1"/>
    <col min="5582" max="5582" width="7" style="357" customWidth="1"/>
    <col min="5583" max="5583" width="9.75" style="357" customWidth="1"/>
    <col min="5584" max="5584" width="10.75" style="357" customWidth="1"/>
    <col min="5585" max="5586" width="9.875" style="357"/>
    <col min="5587" max="5587" width="21.75" style="357" customWidth="1"/>
    <col min="5588" max="5589" width="17.25" style="357" customWidth="1"/>
    <col min="5590" max="5590" width="19.375" style="357" customWidth="1"/>
    <col min="5591" max="5828" width="9.875" style="357"/>
    <col min="5829" max="5829" width="7.75" style="357" customWidth="1"/>
    <col min="5830" max="5830" width="24.5" style="357" customWidth="1"/>
    <col min="5831" max="5831" width="8.25" style="357" customWidth="1"/>
    <col min="5832" max="5833" width="7.5" style="357" customWidth="1"/>
    <col min="5834" max="5835" width="7.75" style="357" customWidth="1"/>
    <col min="5836" max="5836" width="8.375" style="357" customWidth="1"/>
    <col min="5837" max="5837" width="7.75" style="357" customWidth="1"/>
    <col min="5838" max="5838" width="7" style="357" customWidth="1"/>
    <col min="5839" max="5839" width="9.75" style="357" customWidth="1"/>
    <col min="5840" max="5840" width="10.75" style="357" customWidth="1"/>
    <col min="5841" max="5842" width="9.875" style="357"/>
    <col min="5843" max="5843" width="21.75" style="357" customWidth="1"/>
    <col min="5844" max="5845" width="17.25" style="357" customWidth="1"/>
    <col min="5846" max="5846" width="19.375" style="357" customWidth="1"/>
    <col min="5847" max="6084" width="9.875" style="357"/>
    <col min="6085" max="6085" width="7.75" style="357" customWidth="1"/>
    <col min="6086" max="6086" width="24.5" style="357" customWidth="1"/>
    <col min="6087" max="6087" width="8.25" style="357" customWidth="1"/>
    <col min="6088" max="6089" width="7.5" style="357" customWidth="1"/>
    <col min="6090" max="6091" width="7.75" style="357" customWidth="1"/>
    <col min="6092" max="6092" width="8.375" style="357" customWidth="1"/>
    <col min="6093" max="6093" width="7.75" style="357" customWidth="1"/>
    <col min="6094" max="6094" width="7" style="357" customWidth="1"/>
    <col min="6095" max="6095" width="9.75" style="357" customWidth="1"/>
    <col min="6096" max="6096" width="10.75" style="357" customWidth="1"/>
    <col min="6097" max="6098" width="9.875" style="357"/>
    <col min="6099" max="6099" width="21.75" style="357" customWidth="1"/>
    <col min="6100" max="6101" width="17.25" style="357" customWidth="1"/>
    <col min="6102" max="6102" width="19.375" style="357" customWidth="1"/>
    <col min="6103" max="6340" width="9.875" style="357"/>
    <col min="6341" max="6341" width="7.75" style="357" customWidth="1"/>
    <col min="6342" max="6342" width="24.5" style="357" customWidth="1"/>
    <col min="6343" max="6343" width="8.25" style="357" customWidth="1"/>
    <col min="6344" max="6345" width="7.5" style="357" customWidth="1"/>
    <col min="6346" max="6347" width="7.75" style="357" customWidth="1"/>
    <col min="6348" max="6348" width="8.375" style="357" customWidth="1"/>
    <col min="6349" max="6349" width="7.75" style="357" customWidth="1"/>
    <col min="6350" max="6350" width="7" style="357" customWidth="1"/>
    <col min="6351" max="6351" width="9.75" style="357" customWidth="1"/>
    <col min="6352" max="6352" width="10.75" style="357" customWidth="1"/>
    <col min="6353" max="6354" width="9.875" style="357"/>
    <col min="6355" max="6355" width="21.75" style="357" customWidth="1"/>
    <col min="6356" max="6357" width="17.25" style="357" customWidth="1"/>
    <col min="6358" max="6358" width="19.375" style="357" customWidth="1"/>
    <col min="6359" max="6596" width="9.875" style="357"/>
    <col min="6597" max="6597" width="7.75" style="357" customWidth="1"/>
    <col min="6598" max="6598" width="24.5" style="357" customWidth="1"/>
    <col min="6599" max="6599" width="8.25" style="357" customWidth="1"/>
    <col min="6600" max="6601" width="7.5" style="357" customWidth="1"/>
    <col min="6602" max="6603" width="7.75" style="357" customWidth="1"/>
    <col min="6604" max="6604" width="8.375" style="357" customWidth="1"/>
    <col min="6605" max="6605" width="7.75" style="357" customWidth="1"/>
    <col min="6606" max="6606" width="7" style="357" customWidth="1"/>
    <col min="6607" max="6607" width="9.75" style="357" customWidth="1"/>
    <col min="6608" max="6608" width="10.75" style="357" customWidth="1"/>
    <col min="6609" max="6610" width="9.875" style="357"/>
    <col min="6611" max="6611" width="21.75" style="357" customWidth="1"/>
    <col min="6612" max="6613" width="17.25" style="357" customWidth="1"/>
    <col min="6614" max="6614" width="19.375" style="357" customWidth="1"/>
    <col min="6615" max="6852" width="9.875" style="357"/>
    <col min="6853" max="6853" width="7.75" style="357" customWidth="1"/>
    <col min="6854" max="6854" width="24.5" style="357" customWidth="1"/>
    <col min="6855" max="6855" width="8.25" style="357" customWidth="1"/>
    <col min="6856" max="6857" width="7.5" style="357" customWidth="1"/>
    <col min="6858" max="6859" width="7.75" style="357" customWidth="1"/>
    <col min="6860" max="6860" width="8.375" style="357" customWidth="1"/>
    <col min="6861" max="6861" width="7.75" style="357" customWidth="1"/>
    <col min="6862" max="6862" width="7" style="357" customWidth="1"/>
    <col min="6863" max="6863" width="9.75" style="357" customWidth="1"/>
    <col min="6864" max="6864" width="10.75" style="357" customWidth="1"/>
    <col min="6865" max="6866" width="9.875" style="357"/>
    <col min="6867" max="6867" width="21.75" style="357" customWidth="1"/>
    <col min="6868" max="6869" width="17.25" style="357" customWidth="1"/>
    <col min="6870" max="6870" width="19.375" style="357" customWidth="1"/>
    <col min="6871" max="7108" width="9.875" style="357"/>
    <col min="7109" max="7109" width="7.75" style="357" customWidth="1"/>
    <col min="7110" max="7110" width="24.5" style="357" customWidth="1"/>
    <col min="7111" max="7111" width="8.25" style="357" customWidth="1"/>
    <col min="7112" max="7113" width="7.5" style="357" customWidth="1"/>
    <col min="7114" max="7115" width="7.75" style="357" customWidth="1"/>
    <col min="7116" max="7116" width="8.375" style="357" customWidth="1"/>
    <col min="7117" max="7117" width="7.75" style="357" customWidth="1"/>
    <col min="7118" max="7118" width="7" style="357" customWidth="1"/>
    <col min="7119" max="7119" width="9.75" style="357" customWidth="1"/>
    <col min="7120" max="7120" width="10.75" style="357" customWidth="1"/>
    <col min="7121" max="7122" width="9.875" style="357"/>
    <col min="7123" max="7123" width="21.75" style="357" customWidth="1"/>
    <col min="7124" max="7125" width="17.25" style="357" customWidth="1"/>
    <col min="7126" max="7126" width="19.375" style="357" customWidth="1"/>
    <col min="7127" max="7364" width="9.875" style="357"/>
    <col min="7365" max="7365" width="7.75" style="357" customWidth="1"/>
    <col min="7366" max="7366" width="24.5" style="357" customWidth="1"/>
    <col min="7367" max="7367" width="8.25" style="357" customWidth="1"/>
    <col min="7368" max="7369" width="7.5" style="357" customWidth="1"/>
    <col min="7370" max="7371" width="7.75" style="357" customWidth="1"/>
    <col min="7372" max="7372" width="8.375" style="357" customWidth="1"/>
    <col min="7373" max="7373" width="7.75" style="357" customWidth="1"/>
    <col min="7374" max="7374" width="7" style="357" customWidth="1"/>
    <col min="7375" max="7375" width="9.75" style="357" customWidth="1"/>
    <col min="7376" max="7376" width="10.75" style="357" customWidth="1"/>
    <col min="7377" max="7378" width="9.875" style="357"/>
    <col min="7379" max="7379" width="21.75" style="357" customWidth="1"/>
    <col min="7380" max="7381" width="17.25" style="357" customWidth="1"/>
    <col min="7382" max="7382" width="19.375" style="357" customWidth="1"/>
    <col min="7383" max="7620" width="9.875" style="357"/>
    <col min="7621" max="7621" width="7.75" style="357" customWidth="1"/>
    <col min="7622" max="7622" width="24.5" style="357" customWidth="1"/>
    <col min="7623" max="7623" width="8.25" style="357" customWidth="1"/>
    <col min="7624" max="7625" width="7.5" style="357" customWidth="1"/>
    <col min="7626" max="7627" width="7.75" style="357" customWidth="1"/>
    <col min="7628" max="7628" width="8.375" style="357" customWidth="1"/>
    <col min="7629" max="7629" width="7.75" style="357" customWidth="1"/>
    <col min="7630" max="7630" width="7" style="357" customWidth="1"/>
    <col min="7631" max="7631" width="9.75" style="357" customWidth="1"/>
    <col min="7632" max="7632" width="10.75" style="357" customWidth="1"/>
    <col min="7633" max="7634" width="9.875" style="357"/>
    <col min="7635" max="7635" width="21.75" style="357" customWidth="1"/>
    <col min="7636" max="7637" width="17.25" style="357" customWidth="1"/>
    <col min="7638" max="7638" width="19.375" style="357" customWidth="1"/>
    <col min="7639" max="7876" width="9.875" style="357"/>
    <col min="7877" max="7877" width="7.75" style="357" customWidth="1"/>
    <col min="7878" max="7878" width="24.5" style="357" customWidth="1"/>
    <col min="7879" max="7879" width="8.25" style="357" customWidth="1"/>
    <col min="7880" max="7881" width="7.5" style="357" customWidth="1"/>
    <col min="7882" max="7883" width="7.75" style="357" customWidth="1"/>
    <col min="7884" max="7884" width="8.375" style="357" customWidth="1"/>
    <col min="7885" max="7885" width="7.75" style="357" customWidth="1"/>
    <col min="7886" max="7886" width="7" style="357" customWidth="1"/>
    <col min="7887" max="7887" width="9.75" style="357" customWidth="1"/>
    <col min="7888" max="7888" width="10.75" style="357" customWidth="1"/>
    <col min="7889" max="7890" width="9.875" style="357"/>
    <col min="7891" max="7891" width="21.75" style="357" customWidth="1"/>
    <col min="7892" max="7893" width="17.25" style="357" customWidth="1"/>
    <col min="7894" max="7894" width="19.375" style="357" customWidth="1"/>
    <col min="7895" max="8132" width="9.875" style="357"/>
    <col min="8133" max="8133" width="7.75" style="357" customWidth="1"/>
    <col min="8134" max="8134" width="24.5" style="357" customWidth="1"/>
    <col min="8135" max="8135" width="8.25" style="357" customWidth="1"/>
    <col min="8136" max="8137" width="7.5" style="357" customWidth="1"/>
    <col min="8138" max="8139" width="7.75" style="357" customWidth="1"/>
    <col min="8140" max="8140" width="8.375" style="357" customWidth="1"/>
    <col min="8141" max="8141" width="7.75" style="357" customWidth="1"/>
    <col min="8142" max="8142" width="7" style="357" customWidth="1"/>
    <col min="8143" max="8143" width="9.75" style="357" customWidth="1"/>
    <col min="8144" max="8144" width="10.75" style="357" customWidth="1"/>
    <col min="8145" max="8146" width="9.875" style="357"/>
    <col min="8147" max="8147" width="21.75" style="357" customWidth="1"/>
    <col min="8148" max="8149" width="17.25" style="357" customWidth="1"/>
    <col min="8150" max="8150" width="19.375" style="357" customWidth="1"/>
    <col min="8151" max="8388" width="9.875" style="357"/>
    <col min="8389" max="8389" width="7.75" style="357" customWidth="1"/>
    <col min="8390" max="8390" width="24.5" style="357" customWidth="1"/>
    <col min="8391" max="8391" width="8.25" style="357" customWidth="1"/>
    <col min="8392" max="8393" width="7.5" style="357" customWidth="1"/>
    <col min="8394" max="8395" width="7.75" style="357" customWidth="1"/>
    <col min="8396" max="8396" width="8.375" style="357" customWidth="1"/>
    <col min="8397" max="8397" width="7.75" style="357" customWidth="1"/>
    <col min="8398" max="8398" width="7" style="357" customWidth="1"/>
    <col min="8399" max="8399" width="9.75" style="357" customWidth="1"/>
    <col min="8400" max="8400" width="10.75" style="357" customWidth="1"/>
    <col min="8401" max="8402" width="9.875" style="357"/>
    <col min="8403" max="8403" width="21.75" style="357" customWidth="1"/>
    <col min="8404" max="8405" width="17.25" style="357" customWidth="1"/>
    <col min="8406" max="8406" width="19.375" style="357" customWidth="1"/>
    <col min="8407" max="8644" width="9.875" style="357"/>
    <col min="8645" max="8645" width="7.75" style="357" customWidth="1"/>
    <col min="8646" max="8646" width="24.5" style="357" customWidth="1"/>
    <col min="8647" max="8647" width="8.25" style="357" customWidth="1"/>
    <col min="8648" max="8649" width="7.5" style="357" customWidth="1"/>
    <col min="8650" max="8651" width="7.75" style="357" customWidth="1"/>
    <col min="8652" max="8652" width="8.375" style="357" customWidth="1"/>
    <col min="8653" max="8653" width="7.75" style="357" customWidth="1"/>
    <col min="8654" max="8654" width="7" style="357" customWidth="1"/>
    <col min="8655" max="8655" width="9.75" style="357" customWidth="1"/>
    <col min="8656" max="8656" width="10.75" style="357" customWidth="1"/>
    <col min="8657" max="8658" width="9.875" style="357"/>
    <col min="8659" max="8659" width="21.75" style="357" customWidth="1"/>
    <col min="8660" max="8661" width="17.25" style="357" customWidth="1"/>
    <col min="8662" max="8662" width="19.375" style="357" customWidth="1"/>
    <col min="8663" max="8900" width="9.875" style="357"/>
    <col min="8901" max="8901" width="7.75" style="357" customWidth="1"/>
    <col min="8902" max="8902" width="24.5" style="357" customWidth="1"/>
    <col min="8903" max="8903" width="8.25" style="357" customWidth="1"/>
    <col min="8904" max="8905" width="7.5" style="357" customWidth="1"/>
    <col min="8906" max="8907" width="7.75" style="357" customWidth="1"/>
    <col min="8908" max="8908" width="8.375" style="357" customWidth="1"/>
    <col min="8909" max="8909" width="7.75" style="357" customWidth="1"/>
    <col min="8910" max="8910" width="7" style="357" customWidth="1"/>
    <col min="8911" max="8911" width="9.75" style="357" customWidth="1"/>
    <col min="8912" max="8912" width="10.75" style="357" customWidth="1"/>
    <col min="8913" max="8914" width="9.875" style="357"/>
    <col min="8915" max="8915" width="21.75" style="357" customWidth="1"/>
    <col min="8916" max="8917" width="17.25" style="357" customWidth="1"/>
    <col min="8918" max="8918" width="19.375" style="357" customWidth="1"/>
    <col min="8919" max="9156" width="9.875" style="357"/>
    <col min="9157" max="9157" width="7.75" style="357" customWidth="1"/>
    <col min="9158" max="9158" width="24.5" style="357" customWidth="1"/>
    <col min="9159" max="9159" width="8.25" style="357" customWidth="1"/>
    <col min="9160" max="9161" width="7.5" style="357" customWidth="1"/>
    <col min="9162" max="9163" width="7.75" style="357" customWidth="1"/>
    <col min="9164" max="9164" width="8.375" style="357" customWidth="1"/>
    <col min="9165" max="9165" width="7.75" style="357" customWidth="1"/>
    <col min="9166" max="9166" width="7" style="357" customWidth="1"/>
    <col min="9167" max="9167" width="9.75" style="357" customWidth="1"/>
    <col min="9168" max="9168" width="10.75" style="357" customWidth="1"/>
    <col min="9169" max="9170" width="9.875" style="357"/>
    <col min="9171" max="9171" width="21.75" style="357" customWidth="1"/>
    <col min="9172" max="9173" width="17.25" style="357" customWidth="1"/>
    <col min="9174" max="9174" width="19.375" style="357" customWidth="1"/>
    <col min="9175" max="9412" width="9.875" style="357"/>
    <col min="9413" max="9413" width="7.75" style="357" customWidth="1"/>
    <col min="9414" max="9414" width="24.5" style="357" customWidth="1"/>
    <col min="9415" max="9415" width="8.25" style="357" customWidth="1"/>
    <col min="9416" max="9417" width="7.5" style="357" customWidth="1"/>
    <col min="9418" max="9419" width="7.75" style="357" customWidth="1"/>
    <col min="9420" max="9420" width="8.375" style="357" customWidth="1"/>
    <col min="9421" max="9421" width="7.75" style="357" customWidth="1"/>
    <col min="9422" max="9422" width="7" style="357" customWidth="1"/>
    <col min="9423" max="9423" width="9.75" style="357" customWidth="1"/>
    <col min="9424" max="9424" width="10.75" style="357" customWidth="1"/>
    <col min="9425" max="9426" width="9.875" style="357"/>
    <col min="9427" max="9427" width="21.75" style="357" customWidth="1"/>
    <col min="9428" max="9429" width="17.25" style="357" customWidth="1"/>
    <col min="9430" max="9430" width="19.375" style="357" customWidth="1"/>
    <col min="9431" max="9668" width="9.875" style="357"/>
    <col min="9669" max="9669" width="7.75" style="357" customWidth="1"/>
    <col min="9670" max="9670" width="24.5" style="357" customWidth="1"/>
    <col min="9671" max="9671" width="8.25" style="357" customWidth="1"/>
    <col min="9672" max="9673" width="7.5" style="357" customWidth="1"/>
    <col min="9674" max="9675" width="7.75" style="357" customWidth="1"/>
    <col min="9676" max="9676" width="8.375" style="357" customWidth="1"/>
    <col min="9677" max="9677" width="7.75" style="357" customWidth="1"/>
    <col min="9678" max="9678" width="7" style="357" customWidth="1"/>
    <col min="9679" max="9679" width="9.75" style="357" customWidth="1"/>
    <col min="9680" max="9680" width="10.75" style="357" customWidth="1"/>
    <col min="9681" max="9682" width="9.875" style="357"/>
    <col min="9683" max="9683" width="21.75" style="357" customWidth="1"/>
    <col min="9684" max="9685" width="17.25" style="357" customWidth="1"/>
    <col min="9686" max="9686" width="19.375" style="357" customWidth="1"/>
    <col min="9687" max="9924" width="9.875" style="357"/>
    <col min="9925" max="9925" width="7.75" style="357" customWidth="1"/>
    <col min="9926" max="9926" width="24.5" style="357" customWidth="1"/>
    <col min="9927" max="9927" width="8.25" style="357" customWidth="1"/>
    <col min="9928" max="9929" width="7.5" style="357" customWidth="1"/>
    <col min="9930" max="9931" width="7.75" style="357" customWidth="1"/>
    <col min="9932" max="9932" width="8.375" style="357" customWidth="1"/>
    <col min="9933" max="9933" width="7.75" style="357" customWidth="1"/>
    <col min="9934" max="9934" width="7" style="357" customWidth="1"/>
    <col min="9935" max="9935" width="9.75" style="357" customWidth="1"/>
    <col min="9936" max="9936" width="10.75" style="357" customWidth="1"/>
    <col min="9937" max="9938" width="9.875" style="357"/>
    <col min="9939" max="9939" width="21.75" style="357" customWidth="1"/>
    <col min="9940" max="9941" width="17.25" style="357" customWidth="1"/>
    <col min="9942" max="9942" width="19.375" style="357" customWidth="1"/>
    <col min="9943" max="10180" width="9.875" style="357"/>
    <col min="10181" max="10181" width="7.75" style="357" customWidth="1"/>
    <col min="10182" max="10182" width="24.5" style="357" customWidth="1"/>
    <col min="10183" max="10183" width="8.25" style="357" customWidth="1"/>
    <col min="10184" max="10185" width="7.5" style="357" customWidth="1"/>
    <col min="10186" max="10187" width="7.75" style="357" customWidth="1"/>
    <col min="10188" max="10188" width="8.375" style="357" customWidth="1"/>
    <col min="10189" max="10189" width="7.75" style="357" customWidth="1"/>
    <col min="10190" max="10190" width="7" style="357" customWidth="1"/>
    <col min="10191" max="10191" width="9.75" style="357" customWidth="1"/>
    <col min="10192" max="10192" width="10.75" style="357" customWidth="1"/>
    <col min="10193" max="10194" width="9.875" style="357"/>
    <col min="10195" max="10195" width="21.75" style="357" customWidth="1"/>
    <col min="10196" max="10197" width="17.25" style="357" customWidth="1"/>
    <col min="10198" max="10198" width="19.375" style="357" customWidth="1"/>
    <col min="10199" max="10436" width="9.875" style="357"/>
    <col min="10437" max="10437" width="7.75" style="357" customWidth="1"/>
    <col min="10438" max="10438" width="24.5" style="357" customWidth="1"/>
    <col min="10439" max="10439" width="8.25" style="357" customWidth="1"/>
    <col min="10440" max="10441" width="7.5" style="357" customWidth="1"/>
    <col min="10442" max="10443" width="7.75" style="357" customWidth="1"/>
    <col min="10444" max="10444" width="8.375" style="357" customWidth="1"/>
    <col min="10445" max="10445" width="7.75" style="357" customWidth="1"/>
    <col min="10446" max="10446" width="7" style="357" customWidth="1"/>
    <col min="10447" max="10447" width="9.75" style="357" customWidth="1"/>
    <col min="10448" max="10448" width="10.75" style="357" customWidth="1"/>
    <col min="10449" max="10450" width="9.875" style="357"/>
    <col min="10451" max="10451" width="21.75" style="357" customWidth="1"/>
    <col min="10452" max="10453" width="17.25" style="357" customWidth="1"/>
    <col min="10454" max="10454" width="19.375" style="357" customWidth="1"/>
    <col min="10455" max="10692" width="9.875" style="357"/>
    <col min="10693" max="10693" width="7.75" style="357" customWidth="1"/>
    <col min="10694" max="10694" width="24.5" style="357" customWidth="1"/>
    <col min="10695" max="10695" width="8.25" style="357" customWidth="1"/>
    <col min="10696" max="10697" width="7.5" style="357" customWidth="1"/>
    <col min="10698" max="10699" width="7.75" style="357" customWidth="1"/>
    <col min="10700" max="10700" width="8.375" style="357" customWidth="1"/>
    <col min="10701" max="10701" width="7.75" style="357" customWidth="1"/>
    <col min="10702" max="10702" width="7" style="357" customWidth="1"/>
    <col min="10703" max="10703" width="9.75" style="357" customWidth="1"/>
    <col min="10704" max="10704" width="10.75" style="357" customWidth="1"/>
    <col min="10705" max="10706" width="9.875" style="357"/>
    <col min="10707" max="10707" width="21.75" style="357" customWidth="1"/>
    <col min="10708" max="10709" width="17.25" style="357" customWidth="1"/>
    <col min="10710" max="10710" width="19.375" style="357" customWidth="1"/>
    <col min="10711" max="10948" width="9.875" style="357"/>
    <col min="10949" max="10949" width="7.75" style="357" customWidth="1"/>
    <col min="10950" max="10950" width="24.5" style="357" customWidth="1"/>
    <col min="10951" max="10951" width="8.25" style="357" customWidth="1"/>
    <col min="10952" max="10953" width="7.5" style="357" customWidth="1"/>
    <col min="10954" max="10955" width="7.75" style="357" customWidth="1"/>
    <col min="10956" max="10956" width="8.375" style="357" customWidth="1"/>
    <col min="10957" max="10957" width="7.75" style="357" customWidth="1"/>
    <col min="10958" max="10958" width="7" style="357" customWidth="1"/>
    <col min="10959" max="10959" width="9.75" style="357" customWidth="1"/>
    <col min="10960" max="10960" width="10.75" style="357" customWidth="1"/>
    <col min="10961" max="10962" width="9.875" style="357"/>
    <col min="10963" max="10963" width="21.75" style="357" customWidth="1"/>
    <col min="10964" max="10965" width="17.25" style="357" customWidth="1"/>
    <col min="10966" max="10966" width="19.375" style="357" customWidth="1"/>
    <col min="10967" max="11204" width="9.875" style="357"/>
    <col min="11205" max="11205" width="7.75" style="357" customWidth="1"/>
    <col min="11206" max="11206" width="24.5" style="357" customWidth="1"/>
    <col min="11207" max="11207" width="8.25" style="357" customWidth="1"/>
    <col min="11208" max="11209" width="7.5" style="357" customWidth="1"/>
    <col min="11210" max="11211" width="7.75" style="357" customWidth="1"/>
    <col min="11212" max="11212" width="8.375" style="357" customWidth="1"/>
    <col min="11213" max="11213" width="7.75" style="357" customWidth="1"/>
    <col min="11214" max="11214" width="7" style="357" customWidth="1"/>
    <col min="11215" max="11215" width="9.75" style="357" customWidth="1"/>
    <col min="11216" max="11216" width="10.75" style="357" customWidth="1"/>
    <col min="11217" max="11218" width="9.875" style="357"/>
    <col min="11219" max="11219" width="21.75" style="357" customWidth="1"/>
    <col min="11220" max="11221" width="17.25" style="357" customWidth="1"/>
    <col min="11222" max="11222" width="19.375" style="357" customWidth="1"/>
    <col min="11223" max="11460" width="9.875" style="357"/>
    <col min="11461" max="11461" width="7.75" style="357" customWidth="1"/>
    <col min="11462" max="11462" width="24.5" style="357" customWidth="1"/>
    <col min="11463" max="11463" width="8.25" style="357" customWidth="1"/>
    <col min="11464" max="11465" width="7.5" style="357" customWidth="1"/>
    <col min="11466" max="11467" width="7.75" style="357" customWidth="1"/>
    <col min="11468" max="11468" width="8.375" style="357" customWidth="1"/>
    <col min="11469" max="11469" width="7.75" style="357" customWidth="1"/>
    <col min="11470" max="11470" width="7" style="357" customWidth="1"/>
    <col min="11471" max="11471" width="9.75" style="357" customWidth="1"/>
    <col min="11472" max="11472" width="10.75" style="357" customWidth="1"/>
    <col min="11473" max="11474" width="9.875" style="357"/>
    <col min="11475" max="11475" width="21.75" style="357" customWidth="1"/>
    <col min="11476" max="11477" width="17.25" style="357" customWidth="1"/>
    <col min="11478" max="11478" width="19.375" style="357" customWidth="1"/>
    <col min="11479" max="11716" width="9.875" style="357"/>
    <col min="11717" max="11717" width="7.75" style="357" customWidth="1"/>
    <col min="11718" max="11718" width="24.5" style="357" customWidth="1"/>
    <col min="11719" max="11719" width="8.25" style="357" customWidth="1"/>
    <col min="11720" max="11721" width="7.5" style="357" customWidth="1"/>
    <col min="11722" max="11723" width="7.75" style="357" customWidth="1"/>
    <col min="11724" max="11724" width="8.375" style="357" customWidth="1"/>
    <col min="11725" max="11725" width="7.75" style="357" customWidth="1"/>
    <col min="11726" max="11726" width="7" style="357" customWidth="1"/>
    <col min="11727" max="11727" width="9.75" style="357" customWidth="1"/>
    <col min="11728" max="11728" width="10.75" style="357" customWidth="1"/>
    <col min="11729" max="11730" width="9.875" style="357"/>
    <col min="11731" max="11731" width="21.75" style="357" customWidth="1"/>
    <col min="11732" max="11733" width="17.25" style="357" customWidth="1"/>
    <col min="11734" max="11734" width="19.375" style="357" customWidth="1"/>
    <col min="11735" max="11972" width="9.875" style="357"/>
    <col min="11973" max="11973" width="7.75" style="357" customWidth="1"/>
    <col min="11974" max="11974" width="24.5" style="357" customWidth="1"/>
    <col min="11975" max="11975" width="8.25" style="357" customWidth="1"/>
    <col min="11976" max="11977" width="7.5" style="357" customWidth="1"/>
    <col min="11978" max="11979" width="7.75" style="357" customWidth="1"/>
    <col min="11980" max="11980" width="8.375" style="357" customWidth="1"/>
    <col min="11981" max="11981" width="7.75" style="357" customWidth="1"/>
    <col min="11982" max="11982" width="7" style="357" customWidth="1"/>
    <col min="11983" max="11983" width="9.75" style="357" customWidth="1"/>
    <col min="11984" max="11984" width="10.75" style="357" customWidth="1"/>
    <col min="11985" max="11986" width="9.875" style="357"/>
    <col min="11987" max="11987" width="21.75" style="357" customWidth="1"/>
    <col min="11988" max="11989" width="17.25" style="357" customWidth="1"/>
    <col min="11990" max="11990" width="19.375" style="357" customWidth="1"/>
    <col min="11991" max="12228" width="9.875" style="357"/>
    <col min="12229" max="12229" width="7.75" style="357" customWidth="1"/>
    <col min="12230" max="12230" width="24.5" style="357" customWidth="1"/>
    <col min="12231" max="12231" width="8.25" style="357" customWidth="1"/>
    <col min="12232" max="12233" width="7.5" style="357" customWidth="1"/>
    <col min="12234" max="12235" width="7.75" style="357" customWidth="1"/>
    <col min="12236" max="12236" width="8.375" style="357" customWidth="1"/>
    <col min="12237" max="12237" width="7.75" style="357" customWidth="1"/>
    <col min="12238" max="12238" width="7" style="357" customWidth="1"/>
    <col min="12239" max="12239" width="9.75" style="357" customWidth="1"/>
    <col min="12240" max="12240" width="10.75" style="357" customWidth="1"/>
    <col min="12241" max="12242" width="9.875" style="357"/>
    <col min="12243" max="12243" width="21.75" style="357" customWidth="1"/>
    <col min="12244" max="12245" width="17.25" style="357" customWidth="1"/>
    <col min="12246" max="12246" width="19.375" style="357" customWidth="1"/>
    <col min="12247" max="12484" width="9.875" style="357"/>
    <col min="12485" max="12485" width="7.75" style="357" customWidth="1"/>
    <col min="12486" max="12486" width="24.5" style="357" customWidth="1"/>
    <col min="12487" max="12487" width="8.25" style="357" customWidth="1"/>
    <col min="12488" max="12489" width="7.5" style="357" customWidth="1"/>
    <col min="12490" max="12491" width="7.75" style="357" customWidth="1"/>
    <col min="12492" max="12492" width="8.375" style="357" customWidth="1"/>
    <col min="12493" max="12493" width="7.75" style="357" customWidth="1"/>
    <col min="12494" max="12494" width="7" style="357" customWidth="1"/>
    <col min="12495" max="12495" width="9.75" style="357" customWidth="1"/>
    <col min="12496" max="12496" width="10.75" style="357" customWidth="1"/>
    <col min="12497" max="12498" width="9.875" style="357"/>
    <col min="12499" max="12499" width="21.75" style="357" customWidth="1"/>
    <col min="12500" max="12501" width="17.25" style="357" customWidth="1"/>
    <col min="12502" max="12502" width="19.375" style="357" customWidth="1"/>
    <col min="12503" max="12740" width="9.875" style="357"/>
    <col min="12741" max="12741" width="7.75" style="357" customWidth="1"/>
    <col min="12742" max="12742" width="24.5" style="357" customWidth="1"/>
    <col min="12743" max="12743" width="8.25" style="357" customWidth="1"/>
    <col min="12744" max="12745" width="7.5" style="357" customWidth="1"/>
    <col min="12746" max="12747" width="7.75" style="357" customWidth="1"/>
    <col min="12748" max="12748" width="8.375" style="357" customWidth="1"/>
    <col min="12749" max="12749" width="7.75" style="357" customWidth="1"/>
    <col min="12750" max="12750" width="7" style="357" customWidth="1"/>
    <col min="12751" max="12751" width="9.75" style="357" customWidth="1"/>
    <col min="12752" max="12752" width="10.75" style="357" customWidth="1"/>
    <col min="12753" max="12754" width="9.875" style="357"/>
    <col min="12755" max="12755" width="21.75" style="357" customWidth="1"/>
    <col min="12756" max="12757" width="17.25" style="357" customWidth="1"/>
    <col min="12758" max="12758" width="19.375" style="357" customWidth="1"/>
    <col min="12759" max="12996" width="9.875" style="357"/>
    <col min="12997" max="12997" width="7.75" style="357" customWidth="1"/>
    <col min="12998" max="12998" width="24.5" style="357" customWidth="1"/>
    <col min="12999" max="12999" width="8.25" style="357" customWidth="1"/>
    <col min="13000" max="13001" width="7.5" style="357" customWidth="1"/>
    <col min="13002" max="13003" width="7.75" style="357" customWidth="1"/>
    <col min="13004" max="13004" width="8.375" style="357" customWidth="1"/>
    <col min="13005" max="13005" width="7.75" style="357" customWidth="1"/>
    <col min="13006" max="13006" width="7" style="357" customWidth="1"/>
    <col min="13007" max="13007" width="9.75" style="357" customWidth="1"/>
    <col min="13008" max="13008" width="10.75" style="357" customWidth="1"/>
    <col min="13009" max="13010" width="9.875" style="357"/>
    <col min="13011" max="13011" width="21.75" style="357" customWidth="1"/>
    <col min="13012" max="13013" width="17.25" style="357" customWidth="1"/>
    <col min="13014" max="13014" width="19.375" style="357" customWidth="1"/>
    <col min="13015" max="13252" width="9.875" style="357"/>
    <col min="13253" max="13253" width="7.75" style="357" customWidth="1"/>
    <col min="13254" max="13254" width="24.5" style="357" customWidth="1"/>
    <col min="13255" max="13255" width="8.25" style="357" customWidth="1"/>
    <col min="13256" max="13257" width="7.5" style="357" customWidth="1"/>
    <col min="13258" max="13259" width="7.75" style="357" customWidth="1"/>
    <col min="13260" max="13260" width="8.375" style="357" customWidth="1"/>
    <col min="13261" max="13261" width="7.75" style="357" customWidth="1"/>
    <col min="13262" max="13262" width="7" style="357" customWidth="1"/>
    <col min="13263" max="13263" width="9.75" style="357" customWidth="1"/>
    <col min="13264" max="13264" width="10.75" style="357" customWidth="1"/>
    <col min="13265" max="13266" width="9.875" style="357"/>
    <col min="13267" max="13267" width="21.75" style="357" customWidth="1"/>
    <col min="13268" max="13269" width="17.25" style="357" customWidth="1"/>
    <col min="13270" max="13270" width="19.375" style="357" customWidth="1"/>
    <col min="13271" max="13508" width="9.875" style="357"/>
    <col min="13509" max="13509" width="7.75" style="357" customWidth="1"/>
    <col min="13510" max="13510" width="24.5" style="357" customWidth="1"/>
    <col min="13511" max="13511" width="8.25" style="357" customWidth="1"/>
    <col min="13512" max="13513" width="7.5" style="357" customWidth="1"/>
    <col min="13514" max="13515" width="7.75" style="357" customWidth="1"/>
    <col min="13516" max="13516" width="8.375" style="357" customWidth="1"/>
    <col min="13517" max="13517" width="7.75" style="357" customWidth="1"/>
    <col min="13518" max="13518" width="7" style="357" customWidth="1"/>
    <col min="13519" max="13519" width="9.75" style="357" customWidth="1"/>
    <col min="13520" max="13520" width="10.75" style="357" customWidth="1"/>
    <col min="13521" max="13522" width="9.875" style="357"/>
    <col min="13523" max="13523" width="21.75" style="357" customWidth="1"/>
    <col min="13524" max="13525" width="17.25" style="357" customWidth="1"/>
    <col min="13526" max="13526" width="19.375" style="357" customWidth="1"/>
    <col min="13527" max="13764" width="9.875" style="357"/>
    <col min="13765" max="13765" width="7.75" style="357" customWidth="1"/>
    <col min="13766" max="13766" width="24.5" style="357" customWidth="1"/>
    <col min="13767" max="13767" width="8.25" style="357" customWidth="1"/>
    <col min="13768" max="13769" width="7.5" style="357" customWidth="1"/>
    <col min="13770" max="13771" width="7.75" style="357" customWidth="1"/>
    <col min="13772" max="13772" width="8.375" style="357" customWidth="1"/>
    <col min="13773" max="13773" width="7.75" style="357" customWidth="1"/>
    <col min="13774" max="13774" width="7" style="357" customWidth="1"/>
    <col min="13775" max="13775" width="9.75" style="357" customWidth="1"/>
    <col min="13776" max="13776" width="10.75" style="357" customWidth="1"/>
    <col min="13777" max="13778" width="9.875" style="357"/>
    <col min="13779" max="13779" width="21.75" style="357" customWidth="1"/>
    <col min="13780" max="13781" width="17.25" style="357" customWidth="1"/>
    <col min="13782" max="13782" width="19.375" style="357" customWidth="1"/>
    <col min="13783" max="14020" width="9.875" style="357"/>
    <col min="14021" max="14021" width="7.75" style="357" customWidth="1"/>
    <col min="14022" max="14022" width="24.5" style="357" customWidth="1"/>
    <col min="14023" max="14023" width="8.25" style="357" customWidth="1"/>
    <col min="14024" max="14025" width="7.5" style="357" customWidth="1"/>
    <col min="14026" max="14027" width="7.75" style="357" customWidth="1"/>
    <col min="14028" max="14028" width="8.375" style="357" customWidth="1"/>
    <col min="14029" max="14029" width="7.75" style="357" customWidth="1"/>
    <col min="14030" max="14030" width="7" style="357" customWidth="1"/>
    <col min="14031" max="14031" width="9.75" style="357" customWidth="1"/>
    <col min="14032" max="14032" width="10.75" style="357" customWidth="1"/>
    <col min="14033" max="14034" width="9.875" style="357"/>
    <col min="14035" max="14035" width="21.75" style="357" customWidth="1"/>
    <col min="14036" max="14037" width="17.25" style="357" customWidth="1"/>
    <col min="14038" max="14038" width="19.375" style="357" customWidth="1"/>
    <col min="14039" max="14276" width="9.875" style="357"/>
    <col min="14277" max="14277" width="7.75" style="357" customWidth="1"/>
    <col min="14278" max="14278" width="24.5" style="357" customWidth="1"/>
    <col min="14279" max="14279" width="8.25" style="357" customWidth="1"/>
    <col min="14280" max="14281" width="7.5" style="357" customWidth="1"/>
    <col min="14282" max="14283" width="7.75" style="357" customWidth="1"/>
    <col min="14284" max="14284" width="8.375" style="357" customWidth="1"/>
    <col min="14285" max="14285" width="7.75" style="357" customWidth="1"/>
    <col min="14286" max="14286" width="7" style="357" customWidth="1"/>
    <col min="14287" max="14287" width="9.75" style="357" customWidth="1"/>
    <col min="14288" max="14288" width="10.75" style="357" customWidth="1"/>
    <col min="14289" max="14290" width="9.875" style="357"/>
    <col min="14291" max="14291" width="21.75" style="357" customWidth="1"/>
    <col min="14292" max="14293" width="17.25" style="357" customWidth="1"/>
    <col min="14294" max="14294" width="19.375" style="357" customWidth="1"/>
    <col min="14295" max="14532" width="9.875" style="357"/>
    <col min="14533" max="14533" width="7.75" style="357" customWidth="1"/>
    <col min="14534" max="14534" width="24.5" style="357" customWidth="1"/>
    <col min="14535" max="14535" width="8.25" style="357" customWidth="1"/>
    <col min="14536" max="14537" width="7.5" style="357" customWidth="1"/>
    <col min="14538" max="14539" width="7.75" style="357" customWidth="1"/>
    <col min="14540" max="14540" width="8.375" style="357" customWidth="1"/>
    <col min="14541" max="14541" width="7.75" style="357" customWidth="1"/>
    <col min="14542" max="14542" width="7" style="357" customWidth="1"/>
    <col min="14543" max="14543" width="9.75" style="357" customWidth="1"/>
    <col min="14544" max="14544" width="10.75" style="357" customWidth="1"/>
    <col min="14545" max="14546" width="9.875" style="357"/>
    <col min="14547" max="14547" width="21.75" style="357" customWidth="1"/>
    <col min="14548" max="14549" width="17.25" style="357" customWidth="1"/>
    <col min="14550" max="14550" width="19.375" style="357" customWidth="1"/>
    <col min="14551" max="14788" width="9.875" style="357"/>
    <col min="14789" max="14789" width="7.75" style="357" customWidth="1"/>
    <col min="14790" max="14790" width="24.5" style="357" customWidth="1"/>
    <col min="14791" max="14791" width="8.25" style="357" customWidth="1"/>
    <col min="14792" max="14793" width="7.5" style="357" customWidth="1"/>
    <col min="14794" max="14795" width="7.75" style="357" customWidth="1"/>
    <col min="14796" max="14796" width="8.375" style="357" customWidth="1"/>
    <col min="14797" max="14797" width="7.75" style="357" customWidth="1"/>
    <col min="14798" max="14798" width="7" style="357" customWidth="1"/>
    <col min="14799" max="14799" width="9.75" style="357" customWidth="1"/>
    <col min="14800" max="14800" width="10.75" style="357" customWidth="1"/>
    <col min="14801" max="14802" width="9.875" style="357"/>
    <col min="14803" max="14803" width="21.75" style="357" customWidth="1"/>
    <col min="14804" max="14805" width="17.25" style="357" customWidth="1"/>
    <col min="14806" max="14806" width="19.375" style="357" customWidth="1"/>
    <col min="14807" max="15044" width="9.875" style="357"/>
    <col min="15045" max="15045" width="7.75" style="357" customWidth="1"/>
    <col min="15046" max="15046" width="24.5" style="357" customWidth="1"/>
    <col min="15047" max="15047" width="8.25" style="357" customWidth="1"/>
    <col min="15048" max="15049" width="7.5" style="357" customWidth="1"/>
    <col min="15050" max="15051" width="7.75" style="357" customWidth="1"/>
    <col min="15052" max="15052" width="8.375" style="357" customWidth="1"/>
    <col min="15053" max="15053" width="7.75" style="357" customWidth="1"/>
    <col min="15054" max="15054" width="7" style="357" customWidth="1"/>
    <col min="15055" max="15055" width="9.75" style="357" customWidth="1"/>
    <col min="15056" max="15056" width="10.75" style="357" customWidth="1"/>
    <col min="15057" max="15058" width="9.875" style="357"/>
    <col min="15059" max="15059" width="21.75" style="357" customWidth="1"/>
    <col min="15060" max="15061" width="17.25" style="357" customWidth="1"/>
    <col min="15062" max="15062" width="19.375" style="357" customWidth="1"/>
    <col min="15063" max="15300" width="9.875" style="357"/>
    <col min="15301" max="15301" width="7.75" style="357" customWidth="1"/>
    <col min="15302" max="15302" width="24.5" style="357" customWidth="1"/>
    <col min="15303" max="15303" width="8.25" style="357" customWidth="1"/>
    <col min="15304" max="15305" width="7.5" style="357" customWidth="1"/>
    <col min="15306" max="15307" width="7.75" style="357" customWidth="1"/>
    <col min="15308" max="15308" width="8.375" style="357" customWidth="1"/>
    <col min="15309" max="15309" width="7.75" style="357" customWidth="1"/>
    <col min="15310" max="15310" width="7" style="357" customWidth="1"/>
    <col min="15311" max="15311" width="9.75" style="357" customWidth="1"/>
    <col min="15312" max="15312" width="10.75" style="357" customWidth="1"/>
    <col min="15313" max="15314" width="9.875" style="357"/>
    <col min="15315" max="15315" width="21.75" style="357" customWidth="1"/>
    <col min="15316" max="15317" width="17.25" style="357" customWidth="1"/>
    <col min="15318" max="15318" width="19.375" style="357" customWidth="1"/>
    <col min="15319" max="15556" width="9.875" style="357"/>
    <col min="15557" max="15557" width="7.75" style="357" customWidth="1"/>
    <col min="15558" max="15558" width="24.5" style="357" customWidth="1"/>
    <col min="15559" max="15559" width="8.25" style="357" customWidth="1"/>
    <col min="15560" max="15561" width="7.5" style="357" customWidth="1"/>
    <col min="15562" max="15563" width="7.75" style="357" customWidth="1"/>
    <col min="15564" max="15564" width="8.375" style="357" customWidth="1"/>
    <col min="15565" max="15565" width="7.75" style="357" customWidth="1"/>
    <col min="15566" max="15566" width="7" style="357" customWidth="1"/>
    <col min="15567" max="15567" width="9.75" style="357" customWidth="1"/>
    <col min="15568" max="15568" width="10.75" style="357" customWidth="1"/>
    <col min="15569" max="15570" width="9.875" style="357"/>
    <col min="15571" max="15571" width="21.75" style="357" customWidth="1"/>
    <col min="15572" max="15573" width="17.25" style="357" customWidth="1"/>
    <col min="15574" max="15574" width="19.375" style="357" customWidth="1"/>
    <col min="15575" max="15812" width="9.875" style="357"/>
    <col min="15813" max="15813" width="7.75" style="357" customWidth="1"/>
    <col min="15814" max="15814" width="24.5" style="357" customWidth="1"/>
    <col min="15815" max="15815" width="8.25" style="357" customWidth="1"/>
    <col min="15816" max="15817" width="7.5" style="357" customWidth="1"/>
    <col min="15818" max="15819" width="7.75" style="357" customWidth="1"/>
    <col min="15820" max="15820" width="8.375" style="357" customWidth="1"/>
    <col min="15821" max="15821" width="7.75" style="357" customWidth="1"/>
    <col min="15822" max="15822" width="7" style="357" customWidth="1"/>
    <col min="15823" max="15823" width="9.75" style="357" customWidth="1"/>
    <col min="15824" max="15824" width="10.75" style="357" customWidth="1"/>
    <col min="15825" max="15826" width="9.875" style="357"/>
    <col min="15827" max="15827" width="21.75" style="357" customWidth="1"/>
    <col min="15828" max="15829" width="17.25" style="357" customWidth="1"/>
    <col min="15830" max="15830" width="19.375" style="357" customWidth="1"/>
    <col min="15831" max="16068" width="9.875" style="357"/>
    <col min="16069" max="16069" width="7.75" style="357" customWidth="1"/>
    <col min="16070" max="16070" width="24.5" style="357" customWidth="1"/>
    <col min="16071" max="16071" width="8.25" style="357" customWidth="1"/>
    <col min="16072" max="16073" width="7.5" style="357" customWidth="1"/>
    <col min="16074" max="16075" width="7.75" style="357" customWidth="1"/>
    <col min="16076" max="16076" width="8.375" style="357" customWidth="1"/>
    <col min="16077" max="16077" width="7.75" style="357" customWidth="1"/>
    <col min="16078" max="16078" width="7" style="357" customWidth="1"/>
    <col min="16079" max="16079" width="9.75" style="357" customWidth="1"/>
    <col min="16080" max="16080" width="10.75" style="357" customWidth="1"/>
    <col min="16081" max="16082" width="9.875" style="357"/>
    <col min="16083" max="16083" width="21.75" style="357" customWidth="1"/>
    <col min="16084" max="16085" width="17.25" style="357" customWidth="1"/>
    <col min="16086" max="16086" width="19.375" style="357" customWidth="1"/>
    <col min="16087" max="16384" width="9.875" style="357"/>
  </cols>
  <sheetData>
    <row r="1" spans="1:21" s="2097" customFormat="1" ht="13.5" customHeight="1">
      <c r="A1" s="2096" t="s">
        <v>1290</v>
      </c>
      <c r="B1" s="2096"/>
      <c r="J1" s="2139" t="s">
        <v>1289</v>
      </c>
    </row>
    <row r="2" spans="1:21" ht="12.75">
      <c r="A2" s="2140"/>
      <c r="B2" s="2140"/>
      <c r="C2" s="2140"/>
      <c r="D2" s="2140"/>
      <c r="E2" s="2140"/>
      <c r="F2" s="2140"/>
      <c r="G2" s="2140"/>
      <c r="H2" s="2100"/>
    </row>
    <row r="3" spans="1:21" ht="13.5" customHeight="1">
      <c r="A3" s="495"/>
      <c r="B3" s="494"/>
    </row>
    <row r="4" spans="1:21" ht="13.5" customHeight="1">
      <c r="J4" s="357" t="s">
        <v>752</v>
      </c>
    </row>
    <row r="5" spans="1:21" ht="13.5" customHeight="1">
      <c r="J5" s="2331" t="s">
        <v>509</v>
      </c>
      <c r="K5" s="2331"/>
      <c r="L5" s="2328" t="s">
        <v>12</v>
      </c>
      <c r="M5" s="2329"/>
      <c r="N5" s="2329"/>
      <c r="O5" s="2329"/>
      <c r="P5" s="2329"/>
      <c r="Q5" s="2329"/>
      <c r="R5" s="2329"/>
      <c r="S5" s="2329"/>
      <c r="T5" s="2329"/>
      <c r="U5" s="2330"/>
    </row>
    <row r="6" spans="1:21" ht="13.5" customHeight="1">
      <c r="J6" s="2331"/>
      <c r="K6" s="2331"/>
      <c r="L6" s="481">
        <v>2012</v>
      </c>
      <c r="M6" s="481">
        <v>2013</v>
      </c>
      <c r="N6" s="481">
        <v>2014</v>
      </c>
      <c r="O6" s="481">
        <v>2015</v>
      </c>
      <c r="P6" s="481">
        <v>2016</v>
      </c>
      <c r="Q6" s="481">
        <v>2017</v>
      </c>
      <c r="R6" s="481">
        <v>2018</v>
      </c>
      <c r="S6" s="481">
        <v>2019</v>
      </c>
      <c r="T6" s="481">
        <v>2020</v>
      </c>
      <c r="U6" s="481">
        <v>2021</v>
      </c>
    </row>
    <row r="7" spans="1:21" ht="13.5" customHeight="1">
      <c r="J7" s="2332" t="s">
        <v>510</v>
      </c>
      <c r="K7" s="2332"/>
      <c r="L7" s="475">
        <v>4391</v>
      </c>
      <c r="M7" s="475">
        <v>4687</v>
      </c>
      <c r="N7" s="474">
        <v>4572</v>
      </c>
      <c r="O7" s="474">
        <v>4355</v>
      </c>
      <c r="P7" s="475">
        <v>4522</v>
      </c>
      <c r="Q7" s="476">
        <v>4146</v>
      </c>
      <c r="R7" s="476">
        <v>3796</v>
      </c>
      <c r="S7" s="476">
        <v>4150</v>
      </c>
      <c r="T7" s="476">
        <v>3555</v>
      </c>
      <c r="U7" s="476">
        <v>3342</v>
      </c>
    </row>
    <row r="8" spans="1:21" ht="13.5" customHeight="1">
      <c r="J8" s="2322" t="s">
        <v>200</v>
      </c>
      <c r="K8" s="477" t="s">
        <v>511</v>
      </c>
      <c r="L8" s="479">
        <v>241</v>
      </c>
      <c r="M8" s="479">
        <v>287</v>
      </c>
      <c r="N8" s="478">
        <v>230</v>
      </c>
      <c r="O8" s="478">
        <v>236</v>
      </c>
      <c r="P8" s="479">
        <v>230</v>
      </c>
      <c r="Q8" s="480">
        <v>242</v>
      </c>
      <c r="R8" s="480">
        <v>235</v>
      </c>
      <c r="S8" s="480">
        <v>244</v>
      </c>
      <c r="T8" s="480">
        <v>218</v>
      </c>
      <c r="U8" s="480">
        <v>213</v>
      </c>
    </row>
    <row r="9" spans="1:21" ht="13.5" customHeight="1">
      <c r="J9" s="2322"/>
      <c r="K9" s="477" t="s">
        <v>512</v>
      </c>
      <c r="L9" s="479">
        <v>24</v>
      </c>
      <c r="M9" s="479">
        <v>66</v>
      </c>
      <c r="N9" s="478">
        <v>40</v>
      </c>
      <c r="O9" s="478">
        <v>36</v>
      </c>
      <c r="P9" s="479">
        <v>49</v>
      </c>
      <c r="Q9" s="480">
        <v>41</v>
      </c>
      <c r="R9" s="480">
        <v>32</v>
      </c>
      <c r="S9" s="480">
        <v>38</v>
      </c>
      <c r="T9" s="480">
        <v>29</v>
      </c>
      <c r="U9" s="480">
        <v>30</v>
      </c>
    </row>
    <row r="10" spans="1:21" ht="13.5" customHeight="1">
      <c r="J10" s="2325" t="s">
        <v>513</v>
      </c>
      <c r="K10" s="2325"/>
      <c r="L10" s="479">
        <v>5931</v>
      </c>
      <c r="M10" s="479">
        <v>6283</v>
      </c>
      <c r="N10" s="478">
        <v>5650</v>
      </c>
      <c r="O10" s="478">
        <v>5217</v>
      </c>
      <c r="P10" s="479">
        <v>5324</v>
      </c>
      <c r="Q10" s="480">
        <v>5233</v>
      </c>
      <c r="R10" s="480">
        <v>5075</v>
      </c>
      <c r="S10" s="480">
        <v>4929</v>
      </c>
      <c r="T10" s="480">
        <v>4613</v>
      </c>
      <c r="U10" s="480">
        <v>4473</v>
      </c>
    </row>
    <row r="11" spans="1:21" ht="13.5" customHeight="1">
      <c r="J11" s="482" t="s">
        <v>200</v>
      </c>
      <c r="K11" s="483" t="s">
        <v>514</v>
      </c>
      <c r="L11" s="479">
        <v>151</v>
      </c>
      <c r="M11" s="479">
        <v>137</v>
      </c>
      <c r="N11" s="478">
        <v>114</v>
      </c>
      <c r="O11" s="478">
        <v>82</v>
      </c>
      <c r="P11" s="479">
        <v>108</v>
      </c>
      <c r="Q11" s="480">
        <v>112</v>
      </c>
      <c r="R11" s="480">
        <v>89</v>
      </c>
      <c r="S11" s="480">
        <v>111</v>
      </c>
      <c r="T11" s="480">
        <v>74</v>
      </c>
      <c r="U11" s="480">
        <v>91</v>
      </c>
    </row>
    <row r="12" spans="1:21" ht="13.5" customHeight="1">
      <c r="J12" s="2325" t="s">
        <v>515</v>
      </c>
      <c r="K12" s="2325"/>
      <c r="L12" s="479">
        <v>2395</v>
      </c>
      <c r="M12" s="479">
        <v>2508</v>
      </c>
      <c r="N12" s="478">
        <v>2637</v>
      </c>
      <c r="O12" s="478">
        <v>2561</v>
      </c>
      <c r="P12" s="479">
        <v>2362</v>
      </c>
      <c r="Q12" s="480">
        <v>2323</v>
      </c>
      <c r="R12" s="480">
        <v>2366</v>
      </c>
      <c r="S12" s="480">
        <v>2538</v>
      </c>
      <c r="T12" s="480">
        <v>2409</v>
      </c>
      <c r="U12" s="480">
        <v>2523</v>
      </c>
    </row>
    <row r="13" spans="1:21" ht="13.5" customHeight="1">
      <c r="J13" s="2325" t="s">
        <v>516</v>
      </c>
      <c r="K13" s="2325"/>
      <c r="L13" s="479">
        <v>2725</v>
      </c>
      <c r="M13" s="479">
        <v>2833</v>
      </c>
      <c r="N13" s="478">
        <v>2820</v>
      </c>
      <c r="O13" s="478">
        <v>2787</v>
      </c>
      <c r="P13" s="479">
        <v>2738</v>
      </c>
      <c r="Q13" s="480">
        <v>2471</v>
      </c>
      <c r="R13" s="480">
        <v>2558</v>
      </c>
      <c r="S13" s="480">
        <v>2586</v>
      </c>
      <c r="T13" s="480">
        <v>2274</v>
      </c>
      <c r="U13" s="480">
        <v>2417</v>
      </c>
    </row>
    <row r="14" spans="1:21" ht="13.5" customHeight="1">
      <c r="J14" s="2325" t="s">
        <v>517</v>
      </c>
      <c r="K14" s="2325"/>
      <c r="L14" s="479">
        <v>7518</v>
      </c>
      <c r="M14" s="479">
        <v>7627</v>
      </c>
      <c r="N14" s="478">
        <v>7199</v>
      </c>
      <c r="O14" s="478">
        <v>6775</v>
      </c>
      <c r="P14" s="479">
        <v>7057</v>
      </c>
      <c r="Q14" s="480">
        <v>6560</v>
      </c>
      <c r="R14" s="480">
        <v>6649</v>
      </c>
      <c r="S14" s="480">
        <v>7183</v>
      </c>
      <c r="T14" s="480">
        <v>6288</v>
      </c>
      <c r="U14" s="480">
        <v>6874</v>
      </c>
    </row>
    <row r="15" spans="1:21" ht="13.5" customHeight="1">
      <c r="J15" s="2325" t="s">
        <v>518</v>
      </c>
      <c r="K15" s="2325"/>
      <c r="L15" s="479">
        <v>1411</v>
      </c>
      <c r="M15" s="479">
        <v>1253</v>
      </c>
      <c r="N15" s="480">
        <v>1441</v>
      </c>
      <c r="O15" s="480">
        <v>1240</v>
      </c>
      <c r="P15" s="479">
        <v>1300</v>
      </c>
      <c r="Q15" s="480">
        <v>1325</v>
      </c>
      <c r="R15" s="480">
        <v>1364</v>
      </c>
      <c r="S15" s="480">
        <v>1182</v>
      </c>
      <c r="T15" s="480">
        <v>1172</v>
      </c>
      <c r="U15" s="480">
        <v>1100</v>
      </c>
    </row>
    <row r="16" spans="1:21" ht="13.5" customHeight="1">
      <c r="J16" s="2325" t="s">
        <v>519</v>
      </c>
      <c r="K16" s="2325"/>
      <c r="L16" s="479">
        <v>475</v>
      </c>
      <c r="M16" s="479">
        <v>467</v>
      </c>
      <c r="N16" s="480">
        <v>507</v>
      </c>
      <c r="O16" s="480">
        <v>469</v>
      </c>
      <c r="P16" s="479">
        <v>498</v>
      </c>
      <c r="Q16" s="480">
        <v>413</v>
      </c>
      <c r="R16" s="480">
        <v>444</v>
      </c>
      <c r="S16" s="480">
        <v>494</v>
      </c>
      <c r="T16" s="480">
        <v>431</v>
      </c>
      <c r="U16" s="480">
        <v>502</v>
      </c>
    </row>
    <row r="17" spans="1:21" ht="13.5" customHeight="1">
      <c r="J17" s="2325" t="s">
        <v>520</v>
      </c>
      <c r="K17" s="2325"/>
      <c r="L17" s="479">
        <v>13794</v>
      </c>
      <c r="M17" s="479">
        <v>13508</v>
      </c>
      <c r="N17" s="480">
        <v>13425</v>
      </c>
      <c r="O17" s="480">
        <v>12351</v>
      </c>
      <c r="P17" s="479">
        <v>12318</v>
      </c>
      <c r="Q17" s="480">
        <v>12558</v>
      </c>
      <c r="R17" s="480">
        <v>13217</v>
      </c>
      <c r="S17" s="480">
        <v>13233</v>
      </c>
      <c r="T17" s="480">
        <v>12582</v>
      </c>
      <c r="U17" s="480">
        <v>13763</v>
      </c>
    </row>
    <row r="18" spans="1:21" ht="13.5" customHeight="1">
      <c r="J18" s="2326" t="s">
        <v>521</v>
      </c>
      <c r="K18" s="2326"/>
      <c r="L18" s="485">
        <v>13355</v>
      </c>
      <c r="M18" s="485">
        <v>14162</v>
      </c>
      <c r="N18" s="484">
        <v>14553</v>
      </c>
      <c r="O18" s="484">
        <v>13441</v>
      </c>
      <c r="P18" s="485">
        <v>12655</v>
      </c>
      <c r="Q18" s="484">
        <v>12823</v>
      </c>
      <c r="R18" s="484">
        <v>12706</v>
      </c>
      <c r="S18" s="484">
        <v>14109</v>
      </c>
      <c r="T18" s="484">
        <v>13294</v>
      </c>
      <c r="U18" s="484">
        <v>13791</v>
      </c>
    </row>
    <row r="19" spans="1:21" ht="13.5" customHeight="1">
      <c r="J19" s="2051" t="s">
        <v>773</v>
      </c>
      <c r="K19" s="486"/>
      <c r="L19" s="486"/>
      <c r="M19" s="486"/>
      <c r="N19" s="486"/>
      <c r="O19" s="486"/>
      <c r="P19" s="486"/>
      <c r="Q19" s="486"/>
      <c r="R19" s="486"/>
      <c r="S19" s="486"/>
      <c r="T19" s="487"/>
    </row>
    <row r="20" spans="1:21" ht="13.5" customHeight="1">
      <c r="A20" s="489"/>
      <c r="J20" s="2327" t="s">
        <v>510</v>
      </c>
      <c r="K20" s="2327"/>
      <c r="L20" s="488">
        <v>12.834527832014125</v>
      </c>
      <c r="M20" s="488">
        <v>13.767275183950417</v>
      </c>
      <c r="N20" s="488">
        <v>13.47007680772143</v>
      </c>
      <c r="O20" s="488">
        <v>12.605832549388523</v>
      </c>
      <c r="P20" s="488">
        <v>12.285239238869387</v>
      </c>
      <c r="Q20" s="488">
        <v>11.687894318431692</v>
      </c>
      <c r="R20" s="488">
        <v>10.666067238932831</v>
      </c>
      <c r="S20" s="488">
        <v>11.196093507614693</v>
      </c>
      <c r="T20" s="488">
        <v>10.095703291398063</v>
      </c>
      <c r="U20" s="488">
        <v>9.3924158069130659</v>
      </c>
    </row>
    <row r="21" spans="1:21" ht="12">
      <c r="A21" s="489"/>
      <c r="J21" s="2322" t="s">
        <v>200</v>
      </c>
      <c r="K21" s="490" t="s">
        <v>511</v>
      </c>
      <c r="L21" s="491">
        <v>0.70442295775800579</v>
      </c>
      <c r="M21" s="491">
        <v>0.84301429012028373</v>
      </c>
      <c r="N21" s="491">
        <v>0.67762853582150673</v>
      </c>
      <c r="O21" s="491">
        <v>0.68311744699327015</v>
      </c>
      <c r="P21" s="491">
        <v>0.62485736951348059</v>
      </c>
      <c r="Q21" s="491">
        <v>0.68221669683079333</v>
      </c>
      <c r="R21" s="491">
        <v>0.66030711305300727</v>
      </c>
      <c r="S21" s="491">
        <v>0.65827634117059874</v>
      </c>
      <c r="T21" s="491">
        <v>0.61908954079459289</v>
      </c>
      <c r="U21" s="491">
        <v>0.59861896076375909</v>
      </c>
    </row>
    <row r="22" spans="1:21" ht="13.5" customHeight="1">
      <c r="A22" s="489"/>
      <c r="J22" s="2322"/>
      <c r="K22" s="490" t="s">
        <v>512</v>
      </c>
      <c r="L22" s="491">
        <v>7.0150004092083579E-2</v>
      </c>
      <c r="M22" s="491">
        <v>0.19386391340745202</v>
      </c>
      <c r="N22" s="491">
        <v>0.11784844101243597</v>
      </c>
      <c r="O22" s="491">
        <v>0.1042043563210073</v>
      </c>
      <c r="P22" s="491">
        <v>0.13312178741808936</v>
      </c>
      <c r="Q22" s="491">
        <v>0.11558216764488648</v>
      </c>
      <c r="R22" s="491">
        <v>8.9914160075303104E-2</v>
      </c>
      <c r="S22" s="491">
        <v>0.10251844657574899</v>
      </c>
      <c r="T22" s="491">
        <v>8.2355948087354094E-2</v>
      </c>
      <c r="U22" s="491">
        <v>8.4312529685036483E-2</v>
      </c>
    </row>
    <row r="23" spans="1:21" ht="13.5" customHeight="1">
      <c r="A23" s="489"/>
      <c r="J23" s="2320" t="s">
        <v>513</v>
      </c>
      <c r="K23" s="2320"/>
      <c r="L23" s="491">
        <v>17.335819761256154</v>
      </c>
      <c r="M23" s="491">
        <v>18.455257089985167</v>
      </c>
      <c r="N23" s="491">
        <v>16.646092293006578</v>
      </c>
      <c r="O23" s="491">
        <v>15.100947970185977</v>
      </c>
      <c r="P23" s="491">
        <v>14.464089718651177</v>
      </c>
      <c r="Q23" s="491">
        <v>14.752231299650997</v>
      </c>
      <c r="R23" s="491">
        <v>14.259823824442602</v>
      </c>
      <c r="S23" s="491">
        <v>13.297721662417546</v>
      </c>
      <c r="T23" s="491">
        <v>13.100275466447052</v>
      </c>
      <c r="U23" s="491">
        <v>12.570998176038943</v>
      </c>
    </row>
    <row r="24" spans="1:21" ht="13.5" customHeight="1">
      <c r="A24" s="489"/>
      <c r="J24" s="2323" t="s">
        <v>522</v>
      </c>
      <c r="K24" s="2324"/>
      <c r="L24" s="491">
        <v>0.44136044241269251</v>
      </c>
      <c r="M24" s="491">
        <v>0.40241448692152915</v>
      </c>
      <c r="N24" s="491">
        <v>0.33586805688544252</v>
      </c>
      <c r="O24" s="491">
        <v>0.23735436717562777</v>
      </c>
      <c r="P24" s="491">
        <v>0.2934112865541561</v>
      </c>
      <c r="Q24" s="491">
        <v>0.31573665307871429</v>
      </c>
      <c r="R24" s="491">
        <v>0.25007375770943679</v>
      </c>
      <c r="S24" s="491">
        <v>0.29946177815547731</v>
      </c>
      <c r="T24" s="491">
        <v>0.21014966063669668</v>
      </c>
      <c r="U24" s="491">
        <v>0.25574800671127734</v>
      </c>
    </row>
    <row r="25" spans="1:21" ht="13.5" customHeight="1">
      <c r="A25" s="489"/>
      <c r="J25" s="2320" t="s">
        <v>515</v>
      </c>
      <c r="K25" s="2320"/>
      <c r="L25" s="491">
        <v>7.0003858250225068</v>
      </c>
      <c r="M25" s="491">
        <v>7.366828709483177</v>
      </c>
      <c r="N25" s="491">
        <v>7.7691584737448398</v>
      </c>
      <c r="O25" s="491">
        <v>7.4129821260583251</v>
      </c>
      <c r="P25" s="491">
        <v>6.4170135077862662</v>
      </c>
      <c r="Q25" s="491">
        <v>6.5487164741236894</v>
      </c>
      <c r="R25" s="491">
        <v>6.6480282105677233</v>
      </c>
      <c r="S25" s="491">
        <v>6.8471530897171302</v>
      </c>
      <c r="T25" s="491">
        <v>6.841223411808139</v>
      </c>
      <c r="U25" s="491">
        <v>7.0906837465115693</v>
      </c>
    </row>
    <row r="26" spans="1:21" ht="13.5" customHeight="1">
      <c r="A26" s="751"/>
      <c r="J26" s="2320" t="s">
        <v>516</v>
      </c>
      <c r="K26" s="2320"/>
      <c r="L26" s="491">
        <v>7.9649483812886563</v>
      </c>
      <c r="M26" s="491">
        <v>8.3214616164138118</v>
      </c>
      <c r="N26" s="491">
        <v>8.3083150913767341</v>
      </c>
      <c r="O26" s="491">
        <v>8.0671539185179828</v>
      </c>
      <c r="P26" s="491">
        <v>7.4385194683822169</v>
      </c>
      <c r="Q26" s="491">
        <v>6.9659399085491334</v>
      </c>
      <c r="R26" s="491">
        <v>7.1875131710195426</v>
      </c>
      <c r="S26" s="491">
        <v>6.9766500748654448</v>
      </c>
      <c r="T26" s="491">
        <v>6.4578422741601118</v>
      </c>
      <c r="U26" s="491">
        <v>6.792779474957773</v>
      </c>
    </row>
    <row r="27" spans="1:21" ht="13.5" customHeight="1">
      <c r="A27" s="489"/>
      <c r="D27" s="1513"/>
      <c r="J27" s="2320" t="s">
        <v>517</v>
      </c>
      <c r="K27" s="2320"/>
      <c r="L27" s="491">
        <v>21.974488781845178</v>
      </c>
      <c r="M27" s="491">
        <v>22.403031326646005</v>
      </c>
      <c r="N27" s="491">
        <v>21.209773171213161</v>
      </c>
      <c r="O27" s="491">
        <v>19.610680946522905</v>
      </c>
      <c r="P27" s="491">
        <v>19.172254159376664</v>
      </c>
      <c r="Q27" s="491">
        <v>18.493146823181839</v>
      </c>
      <c r="R27" s="491">
        <v>18.682476573146577</v>
      </c>
      <c r="S27" s="491">
        <v>19.378684256673814</v>
      </c>
      <c r="T27" s="491">
        <v>17.85704143356147</v>
      </c>
      <c r="U27" s="491">
        <v>19.318810968498028</v>
      </c>
    </row>
    <row r="28" spans="1:21" ht="13.5" customHeight="1">
      <c r="A28" s="489"/>
      <c r="D28" s="1513"/>
      <c r="J28" s="2320" t="s">
        <v>518</v>
      </c>
      <c r="K28" s="2320"/>
      <c r="L28" s="491">
        <v>4.1242356572470804</v>
      </c>
      <c r="M28" s="491">
        <v>3.6804770227202632</v>
      </c>
      <c r="N28" s="491">
        <v>4.2454900874730059</v>
      </c>
      <c r="O28" s="491">
        <v>3.5892611621680297</v>
      </c>
      <c r="P28" s="491">
        <v>3.5318025233370642</v>
      </c>
      <c r="Q28" s="491">
        <v>3.735277369011575</v>
      </c>
      <c r="R28" s="491">
        <v>3.8325910732097954</v>
      </c>
      <c r="S28" s="491">
        <v>3.1888632592772446</v>
      </c>
      <c r="T28" s="491">
        <v>3.3283162468406555</v>
      </c>
      <c r="U28" s="491">
        <v>3.0914594217846716</v>
      </c>
    </row>
    <row r="29" spans="1:21" ht="13.5" customHeight="1">
      <c r="A29" s="489"/>
      <c r="J29" s="2320" t="s">
        <v>519</v>
      </c>
      <c r="K29" s="2320"/>
      <c r="L29" s="491">
        <v>1.3883854976558205</v>
      </c>
      <c r="M29" s="491">
        <v>1.3717340539587892</v>
      </c>
      <c r="N29" s="491">
        <v>1.4937289898326258</v>
      </c>
      <c r="O29" s="491">
        <v>1.3575511976264563</v>
      </c>
      <c r="P29" s="491">
        <v>1.3529520435552753</v>
      </c>
      <c r="Q29" s="491">
        <v>1.1642789082277589</v>
      </c>
      <c r="R29" s="491">
        <v>1.2475589710448307</v>
      </c>
      <c r="S29" s="491">
        <v>1.332739805484737</v>
      </c>
      <c r="T29" s="491">
        <v>1.2239797801948145</v>
      </c>
      <c r="U29" s="491">
        <v>1.4108296633962774</v>
      </c>
    </row>
    <row r="30" spans="1:21" ht="13.5" customHeight="1">
      <c r="A30" s="489"/>
      <c r="J30" s="2320" t="s">
        <v>520</v>
      </c>
      <c r="K30" s="2320"/>
      <c r="L30" s="491">
        <v>40.318714851925037</v>
      </c>
      <c r="M30" s="491">
        <v>39.677480944058516</v>
      </c>
      <c r="N30" s="491">
        <v>39.552883014798816</v>
      </c>
      <c r="O30" s="491">
        <v>35.750777914465594</v>
      </c>
      <c r="P30" s="491">
        <v>33.465187294204583</v>
      </c>
      <c r="Q30" s="491">
        <v>35.401972226450845</v>
      </c>
      <c r="R30" s="491">
        <v>37.13735792860254</v>
      </c>
      <c r="S30" s="491">
        <v>35.700700093075959</v>
      </c>
      <c r="T30" s="491">
        <v>35.731122028796186</v>
      </c>
      <c r="U30" s="491">
        <v>38.67977820183858</v>
      </c>
    </row>
    <row r="31" spans="1:21" ht="13.5" customHeight="1">
      <c r="A31" s="489"/>
      <c r="J31" s="2321" t="s">
        <v>521</v>
      </c>
      <c r="K31" s="2321"/>
      <c r="L31" s="492">
        <v>39.035554360407339</v>
      </c>
      <c r="M31" s="492">
        <v>41.598496086005085</v>
      </c>
      <c r="N31" s="492">
        <v>42.876209051349512</v>
      </c>
      <c r="O31" s="492">
        <v>38.905854258629418</v>
      </c>
      <c r="P31" s="492">
        <v>34.380739179100424</v>
      </c>
      <c r="Q31" s="492">
        <v>36.149027700253157</v>
      </c>
      <c r="R31" s="492">
        <v>35.701541184900044</v>
      </c>
      <c r="S31" s="492">
        <v>38.064020072032697</v>
      </c>
      <c r="T31" s="492">
        <v>37.753102547354672</v>
      </c>
      <c r="U31" s="492">
        <v>38.758469896211274</v>
      </c>
    </row>
    <row r="32" spans="1:21" ht="13.5" customHeight="1">
      <c r="A32" s="489"/>
    </row>
    <row r="33" spans="1:21" ht="13.5" customHeight="1">
      <c r="A33" s="489"/>
      <c r="J33" s="2318" t="s">
        <v>523</v>
      </c>
      <c r="K33" s="2318"/>
      <c r="L33" s="1587">
        <v>342124</v>
      </c>
      <c r="M33" s="1587">
        <v>340445</v>
      </c>
      <c r="N33" s="1587">
        <v>339419</v>
      </c>
      <c r="O33" s="1587">
        <v>345475</v>
      </c>
      <c r="P33" s="1587">
        <v>368084</v>
      </c>
      <c r="Q33" s="1587">
        <v>354726</v>
      </c>
      <c r="R33" s="1587">
        <v>355895</v>
      </c>
      <c r="S33" s="1587">
        <v>370665</v>
      </c>
      <c r="T33" s="1587">
        <v>352130</v>
      </c>
      <c r="U33" s="1587">
        <v>355819</v>
      </c>
    </row>
    <row r="34" spans="1:21" ht="13.5" customHeight="1">
      <c r="J34" s="2319"/>
      <c r="K34" s="2319"/>
      <c r="L34" s="1586"/>
      <c r="M34" s="1586"/>
      <c r="N34" s="1586"/>
      <c r="O34" s="1586"/>
      <c r="P34" s="1586"/>
      <c r="Q34" s="1586"/>
      <c r="R34" s="1586"/>
      <c r="S34" s="1586"/>
      <c r="T34" s="1586"/>
      <c r="U34" s="1586"/>
    </row>
    <row r="37" spans="1:21" ht="13.5" customHeight="1">
      <c r="J37" s="358"/>
      <c r="K37" s="358"/>
      <c r="L37" s="358"/>
      <c r="M37" s="358"/>
    </row>
    <row r="38" spans="1:21" ht="13.5" customHeight="1">
      <c r="J38" s="358"/>
      <c r="K38" s="358"/>
      <c r="L38" s="358"/>
      <c r="M38" s="358"/>
    </row>
    <row r="39" spans="1:21" ht="13.5" customHeight="1">
      <c r="B39" s="493"/>
      <c r="C39" s="493"/>
      <c r="D39" s="493"/>
      <c r="E39" s="493"/>
      <c r="F39" s="493"/>
      <c r="G39" s="493"/>
      <c r="J39" s="358"/>
      <c r="K39" s="688"/>
      <c r="L39" s="689"/>
      <c r="M39" s="358"/>
    </row>
    <row r="40" spans="1:21" ht="13.5" customHeight="1">
      <c r="J40" s="358"/>
      <c r="K40" s="690"/>
      <c r="L40" s="359"/>
      <c r="M40" s="358"/>
    </row>
    <row r="41" spans="1:21" ht="13.5" customHeight="1">
      <c r="J41" s="358"/>
      <c r="K41" s="690"/>
      <c r="L41" s="359"/>
      <c r="M41" s="358"/>
    </row>
    <row r="42" spans="1:21" ht="13.5" customHeight="1">
      <c r="J42" s="358"/>
      <c r="K42" s="691"/>
      <c r="L42" s="359"/>
      <c r="M42" s="358"/>
    </row>
    <row r="43" spans="1:21" ht="13.5" customHeight="1">
      <c r="J43" s="358"/>
      <c r="K43" s="690"/>
      <c r="L43" s="359"/>
      <c r="M43" s="358"/>
    </row>
    <row r="44" spans="1:21" ht="13.5" customHeight="1">
      <c r="J44" s="358"/>
      <c r="K44" s="690"/>
      <c r="L44" s="359"/>
      <c r="M44" s="358"/>
    </row>
    <row r="45" spans="1:21" ht="13.5" customHeight="1">
      <c r="J45" s="358"/>
      <c r="K45" s="691"/>
      <c r="L45" s="359"/>
      <c r="M45" s="358"/>
    </row>
    <row r="46" spans="1:21" ht="13.5" customHeight="1">
      <c r="J46" s="358"/>
      <c r="K46" s="691"/>
      <c r="L46" s="359"/>
      <c r="M46" s="358"/>
    </row>
    <row r="47" spans="1:21" ht="13.5" customHeight="1">
      <c r="J47" s="358"/>
      <c r="K47" s="690"/>
      <c r="L47" s="359"/>
      <c r="M47" s="358"/>
    </row>
    <row r="48" spans="1:21" ht="13.5" customHeight="1">
      <c r="J48" s="358"/>
      <c r="K48" s="691"/>
      <c r="L48" s="359"/>
      <c r="M48" s="358"/>
    </row>
    <row r="49" spans="10:13" ht="13.5" customHeight="1">
      <c r="J49" s="358"/>
      <c r="K49" s="358"/>
      <c r="L49" s="358"/>
      <c r="M49" s="358"/>
    </row>
  </sheetData>
  <mergeCells count="25">
    <mergeCell ref="L5:U5"/>
    <mergeCell ref="J8:J9"/>
    <mergeCell ref="J10:K10"/>
    <mergeCell ref="J12:K12"/>
    <mergeCell ref="J5:K6"/>
    <mergeCell ref="J7:K7"/>
    <mergeCell ref="J16:K16"/>
    <mergeCell ref="J17:K17"/>
    <mergeCell ref="J18:K18"/>
    <mergeCell ref="J20:K20"/>
    <mergeCell ref="J13:K13"/>
    <mergeCell ref="J14:K14"/>
    <mergeCell ref="J15:K15"/>
    <mergeCell ref="J25:K25"/>
    <mergeCell ref="J26:K26"/>
    <mergeCell ref="J27:K27"/>
    <mergeCell ref="J21:J22"/>
    <mergeCell ref="J23:K23"/>
    <mergeCell ref="J24:K24"/>
    <mergeCell ref="J33:K33"/>
    <mergeCell ref="J34:K34"/>
    <mergeCell ref="J28:K28"/>
    <mergeCell ref="J29:K29"/>
    <mergeCell ref="J30:K30"/>
    <mergeCell ref="J31:K31"/>
  </mergeCells>
  <dataValidations count="1">
    <dataValidation type="textLength" allowBlank="1" showInputMessage="1" showErrorMessage="1" errorTitle="Dlhý kód" error="Zadali ste kód dlhší ako 20 znakov" sqref="M34:N34">
      <formula1>1</formula1>
      <formula2>20</formula2>
    </dataValidation>
  </dataValidations>
  <hyperlinks>
    <hyperlink ref="J1" location="Obsah!A1" display="Naspäť na obsah"/>
  </hyperlinks>
  <printOptions horizontalCentered="1"/>
  <pageMargins left="0.39370078740157483" right="0.39370078740157483" top="0.59055118110236227" bottom="0.55118110236220474" header="0.51181102362204722" footer="0.51181102362204722"/>
  <pageSetup paperSize="9" orientation="portrait" horizontalDpi="120" verticalDpi="144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5"/>
  <dimension ref="A1:J28"/>
  <sheetViews>
    <sheetView showGridLines="0" zoomScaleNormal="100" workbookViewId="0"/>
  </sheetViews>
  <sheetFormatPr defaultColWidth="9" defaultRowHeight="13.5" customHeight="1"/>
  <cols>
    <col min="1" max="1" width="35.625" style="8" customWidth="1"/>
    <col min="2" max="7" width="8.25" style="8" customWidth="1"/>
    <col min="8" max="9" width="9" style="8"/>
    <col min="10" max="10" width="12.875" style="8" customWidth="1"/>
    <col min="11" max="11" width="9" style="8" customWidth="1"/>
    <col min="12" max="14" width="10.5" style="8" customWidth="1"/>
    <col min="15" max="15" width="9.75" style="8" customWidth="1"/>
    <col min="16" max="16" width="10.625" style="8" customWidth="1"/>
    <col min="17" max="17" width="9.875" style="8" customWidth="1"/>
    <col min="18" max="18" width="8.875" style="8" customWidth="1"/>
    <col min="19" max="19" width="8.625" style="8" customWidth="1"/>
    <col min="20" max="16384" width="9" style="8"/>
  </cols>
  <sheetData>
    <row r="1" spans="1:10" s="2097" customFormat="1" ht="13.5" customHeight="1">
      <c r="A1" s="2096" t="s">
        <v>1290</v>
      </c>
      <c r="B1" s="2096"/>
      <c r="G1" s="2098" t="s">
        <v>1289</v>
      </c>
    </row>
    <row r="2" spans="1:10" ht="13.5" customHeight="1">
      <c r="A2" s="262" t="s">
        <v>774</v>
      </c>
      <c r="I2" s="234"/>
    </row>
    <row r="3" spans="1:10" ht="13.5" customHeight="1">
      <c r="J3" s="234"/>
    </row>
    <row r="4" spans="1:10" ht="13.5" customHeight="1">
      <c r="A4" s="2258" t="s">
        <v>114</v>
      </c>
      <c r="B4" s="2258" t="s">
        <v>7</v>
      </c>
      <c r="C4" s="2258"/>
      <c r="D4" s="2258"/>
      <c r="E4" s="2258" t="s">
        <v>25</v>
      </c>
      <c r="F4" s="2258"/>
      <c r="G4" s="2258"/>
    </row>
    <row r="5" spans="1:10" ht="14.25" customHeight="1">
      <c r="A5" s="2258"/>
      <c r="B5" s="2258" t="s">
        <v>0</v>
      </c>
      <c r="C5" s="2258" t="s">
        <v>28</v>
      </c>
      <c r="D5" s="2258"/>
      <c r="E5" s="2258" t="s">
        <v>0</v>
      </c>
      <c r="F5" s="2258" t="s">
        <v>28</v>
      </c>
      <c r="G5" s="2258"/>
    </row>
    <row r="6" spans="1:10" ht="13.5" customHeight="1">
      <c r="A6" s="2258"/>
      <c r="B6" s="2258"/>
      <c r="C6" s="1390" t="s">
        <v>376</v>
      </c>
      <c r="D6" s="1390" t="s">
        <v>377</v>
      </c>
      <c r="E6" s="2258"/>
      <c r="F6" s="1390" t="s">
        <v>376</v>
      </c>
      <c r="G6" s="1390" t="s">
        <v>377</v>
      </c>
    </row>
    <row r="7" spans="1:10" ht="15" customHeight="1">
      <c r="A7" s="1427" t="s">
        <v>4</v>
      </c>
      <c r="B7" s="1426">
        <v>159882</v>
      </c>
      <c r="C7" s="1426">
        <v>26808</v>
      </c>
      <c r="D7" s="1426">
        <v>133074</v>
      </c>
      <c r="E7" s="1425">
        <v>2941.8670207363334</v>
      </c>
      <c r="F7" s="1588">
        <v>2474.2816110519389</v>
      </c>
      <c r="G7" s="1588">
        <v>3058.2964052135871</v>
      </c>
    </row>
    <row r="8" spans="1:10" ht="27" customHeight="1">
      <c r="A8" s="2052" t="s">
        <v>706</v>
      </c>
      <c r="B8" s="1422">
        <v>12066</v>
      </c>
      <c r="C8" s="1422">
        <v>2311</v>
      </c>
      <c r="D8" s="1422">
        <v>9755</v>
      </c>
      <c r="E8" s="1405">
        <v>222.01728444855954</v>
      </c>
      <c r="F8" s="1429">
        <v>213.29695624966541</v>
      </c>
      <c r="G8" s="1429">
        <v>224.18865768563762</v>
      </c>
    </row>
    <row r="9" spans="1:10" ht="24" customHeight="1">
      <c r="A9" s="2052" t="s">
        <v>659</v>
      </c>
      <c r="B9" s="1422">
        <v>7175</v>
      </c>
      <c r="C9" s="1422">
        <v>746</v>
      </c>
      <c r="D9" s="1422">
        <v>6429</v>
      </c>
      <c r="E9" s="1405">
        <v>132.0217152261242</v>
      </c>
      <c r="F9" s="1429">
        <v>68.853106604175863</v>
      </c>
      <c r="G9" s="1429">
        <v>147.75078218974519</v>
      </c>
    </row>
    <row r="10" spans="1:10" ht="25.5" customHeight="1">
      <c r="A10" s="2052" t="s">
        <v>707</v>
      </c>
      <c r="B10" s="1422">
        <v>31558</v>
      </c>
      <c r="C10" s="1422">
        <v>283</v>
      </c>
      <c r="D10" s="1422">
        <v>31275</v>
      </c>
      <c r="E10" s="1405">
        <v>580.67474412627564</v>
      </c>
      <c r="F10" s="1429">
        <v>26.119878242602905</v>
      </c>
      <c r="G10" s="1429">
        <v>718.75963804390744</v>
      </c>
    </row>
    <row r="11" spans="1:10" ht="19.5" customHeight="1">
      <c r="A11" s="2052" t="s">
        <v>1225</v>
      </c>
      <c r="B11" s="1422">
        <v>26846</v>
      </c>
      <c r="C11" s="1422">
        <v>5715</v>
      </c>
      <c r="D11" s="1422">
        <v>21131</v>
      </c>
      <c r="E11" s="1405">
        <v>493.97281769484749</v>
      </c>
      <c r="F11" s="1429">
        <v>527.47386627729895</v>
      </c>
      <c r="G11" s="1429">
        <v>485.63101235829919</v>
      </c>
    </row>
    <row r="12" spans="1:10" ht="25.5" customHeight="1">
      <c r="A12" s="2052" t="s">
        <v>655</v>
      </c>
      <c r="B12" s="1422">
        <v>21790</v>
      </c>
      <c r="C12" s="1422">
        <v>126</v>
      </c>
      <c r="D12" s="1422">
        <v>21664</v>
      </c>
      <c r="E12" s="1405">
        <v>400.9412090281877</v>
      </c>
      <c r="F12" s="1429">
        <v>11.629345083279032</v>
      </c>
      <c r="G12" s="1429">
        <v>497.88037725286051</v>
      </c>
    </row>
    <row r="13" spans="1:10" ht="18.75" customHeight="1">
      <c r="A13" s="2052" t="s">
        <v>708</v>
      </c>
      <c r="B13" s="1422">
        <v>4314</v>
      </c>
      <c r="C13" s="1422">
        <v>544</v>
      </c>
      <c r="D13" s="1422">
        <v>3770</v>
      </c>
      <c r="E13" s="1405">
        <v>79.378631287177683</v>
      </c>
      <c r="F13" s="1429">
        <v>50.209235915109467</v>
      </c>
      <c r="G13" s="1429">
        <v>86.641849254213625</v>
      </c>
    </row>
    <row r="14" spans="1:10" ht="18.75" customHeight="1">
      <c r="A14" s="2052" t="s">
        <v>656</v>
      </c>
      <c r="B14" s="1422">
        <v>13561</v>
      </c>
      <c r="C14" s="1422">
        <v>2954</v>
      </c>
      <c r="D14" s="1422">
        <v>10607</v>
      </c>
      <c r="E14" s="1405">
        <v>249.52564183713875</v>
      </c>
      <c r="F14" s="1429">
        <v>272.64353473020844</v>
      </c>
      <c r="G14" s="1429">
        <v>243.76925597863232</v>
      </c>
    </row>
    <row r="15" spans="1:10" ht="21.75" customHeight="1">
      <c r="A15" s="2053" t="s">
        <v>709</v>
      </c>
      <c r="B15" s="627">
        <v>42572</v>
      </c>
      <c r="C15" s="627">
        <v>14129</v>
      </c>
      <c r="D15" s="627">
        <v>28443</v>
      </c>
      <c r="E15" s="628">
        <v>783.33497708802236</v>
      </c>
      <c r="F15" s="1430">
        <v>1304.0556879495989</v>
      </c>
      <c r="G15" s="1430">
        <v>653.67483245029121</v>
      </c>
    </row>
    <row r="17" spans="1:7" ht="13.5" customHeight="1">
      <c r="A17" s="758" t="s">
        <v>613</v>
      </c>
      <c r="B17" s="1527">
        <v>168211</v>
      </c>
      <c r="C17" s="1527">
        <v>29853</v>
      </c>
      <c r="D17" s="1527">
        <v>138358</v>
      </c>
      <c r="E17" s="1528">
        <v>3080.9111207940391</v>
      </c>
      <c r="F17" s="1589">
        <v>2766.8694882500963</v>
      </c>
      <c r="G17" s="1589">
        <v>3158.255638878059</v>
      </c>
    </row>
    <row r="18" spans="1:7" ht="13.5" customHeight="1">
      <c r="A18" s="1424" t="s">
        <v>501</v>
      </c>
      <c r="B18" s="1423">
        <v>182211</v>
      </c>
      <c r="C18" s="1423">
        <v>34786</v>
      </c>
      <c r="D18" s="1423">
        <v>147425</v>
      </c>
      <c r="E18" s="1419">
        <v>3338.4983490821423</v>
      </c>
      <c r="F18" s="1590">
        <v>3246.4950807004052</v>
      </c>
      <c r="G18" s="1590">
        <v>3360.9726838469724</v>
      </c>
    </row>
    <row r="19" spans="1:7" ht="13.5" customHeight="1">
      <c r="A19" s="1424" t="s">
        <v>106</v>
      </c>
      <c r="B19" s="1423">
        <v>184925</v>
      </c>
      <c r="C19" s="1423">
        <v>37030</v>
      </c>
      <c r="D19" s="1423">
        <v>147895</v>
      </c>
      <c r="E19" s="1419">
        <v>3392.8571756200113</v>
      </c>
      <c r="F19" s="1590">
        <v>3470.7414527250894</v>
      </c>
      <c r="G19" s="1590">
        <v>3373.9005936349522</v>
      </c>
    </row>
    <row r="20" spans="1:7" ht="12">
      <c r="A20" s="800" t="s">
        <v>6</v>
      </c>
      <c r="B20" s="760">
        <v>190641</v>
      </c>
      <c r="C20" s="760">
        <v>43161</v>
      </c>
      <c r="D20" s="760">
        <v>147480</v>
      </c>
      <c r="E20" s="761">
        <v>3502.4214053704491</v>
      </c>
      <c r="F20" s="1591">
        <v>4060.7976516413109</v>
      </c>
      <c r="G20" s="1591">
        <v>3366.9311112379432</v>
      </c>
    </row>
    <row r="21" spans="1:7" ht="12">
      <c r="A21" s="922" t="s">
        <v>586</v>
      </c>
      <c r="C21" s="234"/>
    </row>
    <row r="22" spans="1:7" ht="12"/>
    <row r="27" spans="1:7" ht="13.5" customHeight="1">
      <c r="A27" s="1428"/>
      <c r="B27" s="263"/>
      <c r="C27" s="263"/>
    </row>
    <row r="28" spans="1:7" ht="13.5" customHeight="1">
      <c r="A28" s="1428"/>
      <c r="B28" s="263"/>
      <c r="C28" s="263"/>
    </row>
  </sheetData>
  <mergeCells count="7">
    <mergeCell ref="A4:A6"/>
    <mergeCell ref="B5:B6"/>
    <mergeCell ref="C5:D5"/>
    <mergeCell ref="E5:E6"/>
    <mergeCell ref="F5:G5"/>
    <mergeCell ref="B4:D4"/>
    <mergeCell ref="E4:G4"/>
  </mergeCells>
  <hyperlinks>
    <hyperlink ref="G1" location="Obsah!A1" display="Naspäť na obsah"/>
  </hyperlinks>
  <pageMargins left="0.25" right="0.25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9"/>
  <dimension ref="A1:K44"/>
  <sheetViews>
    <sheetView showGridLines="0" zoomScaleNormal="100" workbookViewId="0"/>
  </sheetViews>
  <sheetFormatPr defaultColWidth="9" defaultRowHeight="13.5" customHeight="1"/>
  <cols>
    <col min="1" max="1" width="18.875" style="8" customWidth="1"/>
    <col min="2" max="2" width="9.125" style="8" customWidth="1"/>
    <col min="3" max="3" width="10.5" style="8" customWidth="1"/>
    <col min="4" max="4" width="11.375" style="8" customWidth="1"/>
    <col min="5" max="5" width="10" style="8" customWidth="1"/>
    <col min="6" max="6" width="9.75" style="8" customWidth="1"/>
    <col min="7" max="7" width="10.75" style="8" customWidth="1"/>
    <col min="8" max="8" width="9.625" style="8" customWidth="1"/>
    <col min="9" max="9" width="10.375" style="8" customWidth="1"/>
    <col min="10" max="10" width="8.625" style="8" customWidth="1"/>
    <col min="11" max="11" width="8.875" style="8" bestFit="1" customWidth="1"/>
    <col min="12" max="16384" width="9" style="8"/>
  </cols>
  <sheetData>
    <row r="1" spans="1:11" s="2097" customFormat="1" ht="13.5" customHeight="1">
      <c r="A1" s="2096" t="s">
        <v>1290</v>
      </c>
      <c r="B1" s="2096"/>
      <c r="J1" s="2098" t="s">
        <v>1289</v>
      </c>
    </row>
    <row r="2" spans="1:11" ht="13.5" customHeight="1">
      <c r="A2" s="262" t="s">
        <v>775</v>
      </c>
      <c r="B2" s="263"/>
      <c r="C2" s="263"/>
      <c r="D2" s="263"/>
      <c r="E2" s="271"/>
    </row>
    <row r="3" spans="1:11" ht="13.5" customHeight="1">
      <c r="A3" s="272"/>
      <c r="B3" s="263"/>
      <c r="C3" s="263"/>
      <c r="D3" s="263"/>
      <c r="E3" s="271"/>
    </row>
    <row r="4" spans="1:11" ht="13.5" customHeight="1">
      <c r="A4" s="1529" t="s">
        <v>7</v>
      </c>
      <c r="B4" s="1530"/>
      <c r="C4" s="1530"/>
      <c r="D4" s="1530"/>
      <c r="E4" s="1530"/>
      <c r="F4" s="1530"/>
      <c r="G4" s="1530"/>
      <c r="H4" s="1530"/>
      <c r="I4" s="1530"/>
      <c r="J4" s="693"/>
      <c r="K4" s="268"/>
    </row>
    <row r="5" spans="1:11" ht="17.25" customHeight="1">
      <c r="A5" s="2333" t="s">
        <v>220</v>
      </c>
      <c r="B5" s="2334" t="s">
        <v>4</v>
      </c>
      <c r="C5" s="2295" t="s">
        <v>114</v>
      </c>
      <c r="D5" s="2336"/>
      <c r="E5" s="2336"/>
      <c r="F5" s="2336"/>
      <c r="G5" s="2336"/>
      <c r="H5" s="2336"/>
      <c r="I5" s="2336"/>
      <c r="J5" s="2336"/>
    </row>
    <row r="6" spans="1:11" ht="72">
      <c r="A6" s="2333"/>
      <c r="B6" s="2335"/>
      <c r="C6" s="264" t="s">
        <v>662</v>
      </c>
      <c r="D6" s="264" t="s">
        <v>659</v>
      </c>
      <c r="E6" s="264" t="s">
        <v>658</v>
      </c>
      <c r="F6" s="264" t="s">
        <v>661</v>
      </c>
      <c r="G6" s="264" t="s">
        <v>655</v>
      </c>
      <c r="H6" s="264" t="s">
        <v>660</v>
      </c>
      <c r="I6" s="264" t="s">
        <v>663</v>
      </c>
      <c r="J6" s="264" t="s">
        <v>657</v>
      </c>
    </row>
    <row r="7" spans="1:11" ht="13.5" customHeight="1">
      <c r="A7" s="859" t="s">
        <v>444</v>
      </c>
      <c r="B7" s="259">
        <v>4458</v>
      </c>
      <c r="C7" s="259">
        <v>586</v>
      </c>
      <c r="D7" s="259">
        <v>187</v>
      </c>
      <c r="E7" s="259">
        <v>1519</v>
      </c>
      <c r="F7" s="259">
        <v>689</v>
      </c>
      <c r="G7" s="259">
        <v>650</v>
      </c>
      <c r="H7" s="259">
        <v>264</v>
      </c>
      <c r="I7" s="259">
        <v>134</v>
      </c>
      <c r="J7" s="259">
        <v>429</v>
      </c>
    </row>
    <row r="8" spans="1:11" ht="13.5" customHeight="1">
      <c r="A8" s="860" t="s">
        <v>16</v>
      </c>
      <c r="B8" s="498">
        <v>495</v>
      </c>
      <c r="C8" s="852">
        <v>62</v>
      </c>
      <c r="D8" s="852">
        <v>39</v>
      </c>
      <c r="E8" s="852">
        <v>145</v>
      </c>
      <c r="F8" s="852">
        <v>69</v>
      </c>
      <c r="G8" s="852">
        <v>75</v>
      </c>
      <c r="H8" s="852">
        <v>32</v>
      </c>
      <c r="I8" s="498">
        <v>16</v>
      </c>
      <c r="J8" s="498">
        <v>57</v>
      </c>
    </row>
    <row r="9" spans="1:11" ht="13.5" customHeight="1">
      <c r="A9" s="860" t="s">
        <v>17</v>
      </c>
      <c r="B9" s="498">
        <v>450</v>
      </c>
      <c r="C9" s="852">
        <v>41</v>
      </c>
      <c r="D9" s="852">
        <v>17</v>
      </c>
      <c r="E9" s="852">
        <v>174</v>
      </c>
      <c r="F9" s="852">
        <v>75</v>
      </c>
      <c r="G9" s="852">
        <v>70</v>
      </c>
      <c r="H9" s="852">
        <v>23</v>
      </c>
      <c r="I9" s="852">
        <v>14</v>
      </c>
      <c r="J9" s="498">
        <v>36</v>
      </c>
    </row>
    <row r="10" spans="1:11" ht="13.5" customHeight="1">
      <c r="A10" s="860" t="s">
        <v>18</v>
      </c>
      <c r="B10" s="498">
        <v>491</v>
      </c>
      <c r="C10" s="498">
        <v>60</v>
      </c>
      <c r="D10" s="498">
        <v>26</v>
      </c>
      <c r="E10" s="498">
        <v>158</v>
      </c>
      <c r="F10" s="498">
        <v>80</v>
      </c>
      <c r="G10" s="498">
        <v>84</v>
      </c>
      <c r="H10" s="498">
        <v>33</v>
      </c>
      <c r="I10" s="498">
        <v>7</v>
      </c>
      <c r="J10" s="498">
        <v>43</v>
      </c>
    </row>
    <row r="11" spans="1:11" ht="13.5" customHeight="1">
      <c r="A11" s="860" t="s">
        <v>19</v>
      </c>
      <c r="B11" s="498">
        <v>622</v>
      </c>
      <c r="C11" s="498">
        <v>92</v>
      </c>
      <c r="D11" s="498">
        <v>26</v>
      </c>
      <c r="E11" s="498">
        <v>187</v>
      </c>
      <c r="F11" s="498">
        <v>103</v>
      </c>
      <c r="G11" s="498">
        <v>76</v>
      </c>
      <c r="H11" s="498">
        <v>52</v>
      </c>
      <c r="I11" s="498">
        <v>30</v>
      </c>
      <c r="J11" s="498">
        <v>56</v>
      </c>
    </row>
    <row r="12" spans="1:11" ht="13.5" customHeight="1">
      <c r="A12" s="860" t="s">
        <v>20</v>
      </c>
      <c r="B12" s="498">
        <v>556</v>
      </c>
      <c r="C12" s="498">
        <v>63</v>
      </c>
      <c r="D12" s="498">
        <v>24</v>
      </c>
      <c r="E12" s="498">
        <v>227</v>
      </c>
      <c r="F12" s="498">
        <v>69</v>
      </c>
      <c r="G12" s="498">
        <v>87</v>
      </c>
      <c r="H12" s="498">
        <v>41</v>
      </c>
      <c r="I12" s="498">
        <v>13</v>
      </c>
      <c r="J12" s="498">
        <v>32</v>
      </c>
    </row>
    <row r="13" spans="1:11" ht="13.5" customHeight="1">
      <c r="A13" s="860" t="s">
        <v>21</v>
      </c>
      <c r="B13" s="498">
        <v>589</v>
      </c>
      <c r="C13" s="498">
        <v>72</v>
      </c>
      <c r="D13" s="498">
        <v>26</v>
      </c>
      <c r="E13" s="498">
        <v>219</v>
      </c>
      <c r="F13" s="498">
        <v>77</v>
      </c>
      <c r="G13" s="498">
        <v>86</v>
      </c>
      <c r="H13" s="498">
        <v>29</v>
      </c>
      <c r="I13" s="498">
        <v>15</v>
      </c>
      <c r="J13" s="498">
        <v>65</v>
      </c>
    </row>
    <row r="14" spans="1:11" ht="13.5" customHeight="1">
      <c r="A14" s="860" t="s">
        <v>22</v>
      </c>
      <c r="B14" s="498">
        <v>610</v>
      </c>
      <c r="C14" s="498">
        <v>108</v>
      </c>
      <c r="D14" s="498">
        <v>9</v>
      </c>
      <c r="E14" s="498">
        <v>197</v>
      </c>
      <c r="F14" s="498">
        <v>112</v>
      </c>
      <c r="G14" s="498">
        <v>64</v>
      </c>
      <c r="H14" s="498">
        <v>24</v>
      </c>
      <c r="I14" s="498">
        <v>5</v>
      </c>
      <c r="J14" s="498">
        <v>91</v>
      </c>
    </row>
    <row r="15" spans="1:11" ht="13.5" customHeight="1">
      <c r="A15" s="863" t="s">
        <v>23</v>
      </c>
      <c r="B15" s="627">
        <v>645</v>
      </c>
      <c r="C15" s="627">
        <v>88</v>
      </c>
      <c r="D15" s="627">
        <v>20</v>
      </c>
      <c r="E15" s="627">
        <v>212</v>
      </c>
      <c r="F15" s="627">
        <v>104</v>
      </c>
      <c r="G15" s="627">
        <v>108</v>
      </c>
      <c r="H15" s="627">
        <v>30</v>
      </c>
      <c r="I15" s="627">
        <v>34</v>
      </c>
      <c r="J15" s="627">
        <v>49</v>
      </c>
    </row>
    <row r="16" spans="1:11" ht="13.5" customHeight="1">
      <c r="A16" s="923" t="s">
        <v>587</v>
      </c>
      <c r="B16" s="275"/>
      <c r="C16" s="276"/>
      <c r="D16" s="276"/>
      <c r="E16" s="276"/>
      <c r="F16" s="276"/>
      <c r="G16" s="276"/>
      <c r="H16" s="276"/>
      <c r="I16" s="276"/>
      <c r="J16" s="276"/>
    </row>
    <row r="17" spans="1:11" ht="13.5" customHeight="1">
      <c r="A17" s="278"/>
      <c r="B17" s="277"/>
      <c r="C17" s="277"/>
      <c r="D17" s="277"/>
      <c r="E17" s="277"/>
      <c r="F17" s="279"/>
      <c r="G17" s="277"/>
      <c r="H17" s="277"/>
    </row>
    <row r="18" spans="1:11" ht="13.5" customHeight="1">
      <c r="A18" s="234"/>
      <c r="B18" s="280"/>
      <c r="C18" s="280"/>
      <c r="D18" s="280"/>
      <c r="E18" s="280"/>
      <c r="F18" s="280"/>
      <c r="G18" s="280"/>
      <c r="H18" s="280"/>
    </row>
    <row r="20" spans="1:11" ht="13.5" customHeight="1">
      <c r="A20" s="1376"/>
      <c r="B20" s="268"/>
      <c r="C20" s="234"/>
      <c r="D20" s="268"/>
      <c r="E20" s="268"/>
      <c r="F20" s="268"/>
      <c r="G20" s="268"/>
      <c r="H20" s="268"/>
      <c r="I20" s="268"/>
      <c r="J20" s="268"/>
      <c r="K20" s="268"/>
    </row>
    <row r="21" spans="1:11" ht="13.5" customHeight="1">
      <c r="A21" s="272"/>
      <c r="B21" s="268"/>
      <c r="C21" s="268"/>
      <c r="D21" s="268"/>
      <c r="E21" s="268"/>
      <c r="F21" s="268"/>
      <c r="G21" s="268"/>
      <c r="H21" s="268"/>
      <c r="I21" s="268"/>
      <c r="J21" s="268"/>
      <c r="K21" s="268"/>
    </row>
    <row r="22" spans="1:11" ht="13.5" customHeight="1">
      <c r="A22" s="1376"/>
      <c r="B22" s="268"/>
      <c r="C22" s="268"/>
      <c r="D22" s="268"/>
      <c r="E22" s="268"/>
      <c r="F22" s="268"/>
      <c r="G22" s="268"/>
      <c r="H22" s="268"/>
      <c r="I22" s="268"/>
      <c r="J22" s="268"/>
      <c r="K22" s="268"/>
    </row>
    <row r="23" spans="1:11" ht="13.5" customHeight="1">
      <c r="A23" s="268"/>
      <c r="B23" s="268"/>
      <c r="C23" s="268"/>
      <c r="D23" s="268"/>
      <c r="E23" s="268"/>
      <c r="F23" s="268"/>
      <c r="G23" s="268"/>
      <c r="H23" s="268"/>
      <c r="I23" s="268"/>
      <c r="J23" s="268"/>
      <c r="K23" s="268"/>
    </row>
    <row r="24" spans="1:11" ht="13.5" customHeight="1">
      <c r="A24" s="322"/>
      <c r="B24" s="1436"/>
      <c r="C24" s="1436"/>
      <c r="D24" s="1436"/>
      <c r="E24" s="1436"/>
      <c r="F24" s="1436"/>
      <c r="G24" s="1436"/>
      <c r="H24" s="1436"/>
      <c r="I24" s="299"/>
      <c r="J24" s="299"/>
      <c r="K24" s="268"/>
    </row>
    <row r="25" spans="1:11" ht="13.5" customHeight="1">
      <c r="A25" s="322"/>
      <c r="B25" s="1436"/>
      <c r="C25" s="1432"/>
      <c r="D25" s="1432"/>
      <c r="E25" s="1432"/>
      <c r="F25" s="1432"/>
      <c r="G25" s="1432"/>
      <c r="H25" s="1433"/>
      <c r="I25" s="299"/>
      <c r="J25" s="299"/>
      <c r="K25" s="268"/>
    </row>
    <row r="26" spans="1:11" ht="13.5" customHeight="1">
      <c r="A26" s="1434"/>
      <c r="B26" s="266"/>
      <c r="C26" s="277"/>
      <c r="D26" s="277"/>
      <c r="E26" s="277"/>
      <c r="F26" s="277"/>
      <c r="G26" s="277"/>
      <c r="H26" s="277"/>
      <c r="I26" s="299"/>
      <c r="J26" s="299"/>
      <c r="K26" s="268"/>
    </row>
    <row r="27" spans="1:11" ht="13.5" customHeight="1">
      <c r="A27" s="298"/>
      <c r="B27" s="299"/>
      <c r="C27" s="1431"/>
      <c r="D27" s="1431"/>
      <c r="E27" s="1431"/>
      <c r="F27" s="1431"/>
      <c r="G27" s="1431"/>
      <c r="H27" s="1431"/>
      <c r="I27" s="299"/>
      <c r="J27" s="299"/>
      <c r="K27" s="268"/>
    </row>
    <row r="28" spans="1:11" ht="13.5" customHeight="1">
      <c r="A28" s="298"/>
      <c r="B28" s="299"/>
      <c r="C28" s="1431"/>
      <c r="D28" s="1431"/>
      <c r="E28" s="1431"/>
      <c r="F28" s="1431"/>
      <c r="G28" s="1431"/>
      <c r="H28" s="1431"/>
      <c r="I28" s="268"/>
      <c r="J28" s="268"/>
      <c r="K28" s="268"/>
    </row>
    <row r="29" spans="1:11" ht="13.5" customHeight="1">
      <c r="A29" s="298"/>
      <c r="B29" s="299"/>
      <c r="C29" s="1431"/>
      <c r="D29" s="1431"/>
      <c r="E29" s="1431"/>
      <c r="F29" s="1431"/>
      <c r="G29" s="1431"/>
      <c r="H29" s="1431"/>
      <c r="I29" s="268"/>
      <c r="J29" s="268"/>
      <c r="K29" s="268"/>
    </row>
    <row r="30" spans="1:11" ht="13.5" customHeight="1">
      <c r="A30" s="298"/>
      <c r="B30" s="299"/>
      <c r="C30" s="1431"/>
      <c r="D30" s="1431"/>
      <c r="E30" s="1431"/>
      <c r="F30" s="1431"/>
      <c r="G30" s="1431"/>
      <c r="H30" s="1431"/>
      <c r="I30" s="268"/>
      <c r="J30" s="268"/>
      <c r="K30" s="268"/>
    </row>
    <row r="31" spans="1:11" ht="13.5" customHeight="1">
      <c r="A31" s="298"/>
      <c r="B31" s="299"/>
      <c r="C31" s="1431"/>
      <c r="D31" s="1431"/>
      <c r="E31" s="1431"/>
      <c r="F31" s="1431"/>
      <c r="G31" s="1431"/>
      <c r="H31" s="1431"/>
      <c r="I31" s="268"/>
      <c r="J31" s="268"/>
      <c r="K31" s="268"/>
    </row>
    <row r="32" spans="1:11" ht="13.5" customHeight="1">
      <c r="A32" s="298"/>
      <c r="B32" s="299"/>
      <c r="C32" s="1431"/>
      <c r="D32" s="1431"/>
      <c r="E32" s="1431"/>
      <c r="F32" s="1431"/>
      <c r="G32" s="1431"/>
      <c r="H32" s="1431"/>
      <c r="I32" s="268"/>
      <c r="J32" s="268"/>
      <c r="K32" s="268"/>
    </row>
    <row r="33" spans="1:11" ht="13.5" customHeight="1">
      <c r="A33" s="298"/>
      <c r="B33" s="299"/>
      <c r="C33" s="1431"/>
      <c r="D33" s="1431"/>
      <c r="E33" s="1431"/>
      <c r="F33" s="1431"/>
      <c r="G33" s="1431"/>
      <c r="H33" s="1431"/>
      <c r="I33" s="268"/>
      <c r="J33" s="268"/>
      <c r="K33" s="268"/>
    </row>
    <row r="34" spans="1:11" ht="13.5" customHeight="1">
      <c r="A34" s="298"/>
      <c r="B34" s="299"/>
      <c r="C34" s="1431"/>
      <c r="D34" s="1431"/>
      <c r="E34" s="1431"/>
      <c r="F34" s="1431"/>
      <c r="G34" s="1431"/>
      <c r="H34" s="1431"/>
      <c r="I34" s="268"/>
      <c r="J34" s="268"/>
      <c r="K34" s="268"/>
    </row>
    <row r="35" spans="1:11" ht="13.5" customHeight="1">
      <c r="A35" s="268"/>
      <c r="B35" s="268"/>
      <c r="C35" s="268"/>
      <c r="D35" s="268"/>
      <c r="E35" s="268"/>
      <c r="F35" s="268"/>
      <c r="G35" s="268"/>
      <c r="H35" s="268"/>
      <c r="I35" s="268"/>
      <c r="J35" s="268"/>
      <c r="K35" s="268"/>
    </row>
    <row r="36" spans="1:11" ht="13.5" customHeight="1">
      <c r="A36" s="1435"/>
      <c r="B36" s="299"/>
      <c r="C36" s="329"/>
      <c r="D36" s="329"/>
      <c r="E36" s="329"/>
      <c r="F36" s="329"/>
      <c r="G36" s="329"/>
      <c r="H36" s="329"/>
      <c r="I36" s="268"/>
      <c r="J36" s="268"/>
      <c r="K36" s="268"/>
    </row>
    <row r="37" spans="1:11" ht="13.5" customHeight="1">
      <c r="A37" s="1435"/>
      <c r="B37" s="299"/>
      <c r="C37" s="329"/>
      <c r="D37" s="329"/>
      <c r="E37" s="329"/>
      <c r="F37" s="329"/>
      <c r="G37" s="329"/>
      <c r="H37" s="329"/>
      <c r="I37" s="268"/>
      <c r="J37" s="268"/>
      <c r="K37" s="268"/>
    </row>
    <row r="38" spans="1:11" ht="13.5" customHeight="1">
      <c r="A38" s="1435"/>
      <c r="B38" s="299"/>
      <c r="C38" s="329"/>
      <c r="D38" s="329"/>
      <c r="E38" s="329"/>
      <c r="F38" s="329"/>
      <c r="G38" s="329"/>
      <c r="H38" s="329"/>
      <c r="I38" s="268"/>
      <c r="J38" s="268"/>
      <c r="K38" s="268"/>
    </row>
    <row r="39" spans="1:11" ht="13.5" customHeight="1">
      <c r="A39" s="1435"/>
      <c r="B39" s="299"/>
      <c r="C39" s="329"/>
      <c r="D39" s="329"/>
      <c r="E39" s="329"/>
      <c r="F39" s="329"/>
      <c r="G39" s="329"/>
      <c r="H39" s="329"/>
      <c r="I39" s="268"/>
      <c r="J39" s="268"/>
      <c r="K39" s="268"/>
    </row>
    <row r="40" spans="1:11" ht="13.5" customHeight="1">
      <c r="A40" s="268"/>
      <c r="B40" s="268"/>
      <c r="C40" s="268"/>
      <c r="D40" s="268"/>
      <c r="E40" s="268"/>
      <c r="F40" s="268"/>
      <c r="G40" s="268"/>
      <c r="H40" s="268"/>
      <c r="I40" s="268"/>
      <c r="J40" s="268"/>
      <c r="K40" s="268"/>
    </row>
    <row r="41" spans="1:11" ht="13.5" customHeight="1">
      <c r="A41" s="268"/>
      <c r="B41" s="268"/>
      <c r="C41" s="268"/>
      <c r="D41" s="268"/>
      <c r="E41" s="268"/>
      <c r="F41" s="268"/>
      <c r="G41" s="268"/>
      <c r="H41" s="268"/>
      <c r="I41" s="268"/>
      <c r="J41" s="268"/>
      <c r="K41" s="268"/>
    </row>
    <row r="42" spans="1:11" ht="13.5" customHeight="1">
      <c r="A42" s="268"/>
      <c r="B42" s="268"/>
      <c r="C42" s="268"/>
      <c r="D42" s="268"/>
      <c r="E42" s="268"/>
      <c r="F42" s="268"/>
      <c r="G42" s="268"/>
      <c r="H42" s="268"/>
      <c r="I42" s="268"/>
      <c r="J42" s="268"/>
      <c r="K42" s="268"/>
    </row>
    <row r="43" spans="1:11" ht="13.5" customHeight="1">
      <c r="A43" s="268"/>
      <c r="B43" s="268"/>
      <c r="C43" s="268"/>
      <c r="D43" s="268"/>
      <c r="E43" s="268"/>
      <c r="F43" s="268"/>
      <c r="G43" s="268"/>
      <c r="H43" s="268"/>
      <c r="I43" s="268"/>
      <c r="J43" s="268"/>
      <c r="K43" s="268"/>
    </row>
    <row r="44" spans="1:11" ht="13.5" customHeight="1">
      <c r="A44" s="268"/>
      <c r="B44" s="268"/>
      <c r="C44" s="268"/>
      <c r="D44" s="268"/>
      <c r="E44" s="268"/>
      <c r="F44" s="268"/>
      <c r="G44" s="268"/>
      <c r="H44" s="268"/>
      <c r="I44" s="268"/>
      <c r="J44" s="268"/>
      <c r="K44" s="268"/>
    </row>
  </sheetData>
  <mergeCells count="3">
    <mergeCell ref="A5:A6"/>
    <mergeCell ref="B5:B6"/>
    <mergeCell ref="C5:J5"/>
  </mergeCells>
  <hyperlinks>
    <hyperlink ref="J1" location="Obsah!A1" display="Naspäť na obsah"/>
  </hyperlinks>
  <pageMargins left="0.25" right="0.25" top="0.75" bottom="0.75" header="0.3" footer="0.3"/>
  <pageSetup paperSize="9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0"/>
  <dimension ref="A1:Q47"/>
  <sheetViews>
    <sheetView showGridLines="0" zoomScaleNormal="100" workbookViewId="0"/>
  </sheetViews>
  <sheetFormatPr defaultColWidth="9" defaultRowHeight="13.5" customHeight="1"/>
  <cols>
    <col min="1" max="1" width="17.75" style="8" customWidth="1"/>
    <col min="2" max="5" width="10.5" style="8" customWidth="1"/>
    <col min="6" max="6" width="9.75" style="8" customWidth="1"/>
    <col min="7" max="7" width="8.875" style="8" customWidth="1"/>
    <col min="8" max="8" width="5.375" style="8" customWidth="1"/>
    <col min="9" max="9" width="12" style="8" customWidth="1"/>
    <col min="10" max="10" width="13" style="8" customWidth="1"/>
    <col min="11" max="11" width="11.625" style="8" customWidth="1"/>
    <col min="12" max="12" width="14.75" style="8" customWidth="1"/>
    <col min="13" max="13" width="13.5" style="8" customWidth="1"/>
    <col min="14" max="14" width="7.625" style="8" customWidth="1"/>
    <col min="15" max="16384" width="9" style="8"/>
  </cols>
  <sheetData>
    <row r="1" spans="1:16" s="2097" customFormat="1" ht="13.5" customHeight="1">
      <c r="A1" s="2096" t="s">
        <v>1290</v>
      </c>
      <c r="B1" s="2096"/>
      <c r="I1" s="2139" t="s">
        <v>1289</v>
      </c>
    </row>
    <row r="2" spans="1:16" ht="13.5" customHeight="1">
      <c r="A2" s="744"/>
      <c r="M2" s="273"/>
      <c r="N2" s="273"/>
      <c r="O2" s="273"/>
    </row>
    <row r="3" spans="1:16" ht="13.5" customHeight="1">
      <c r="A3" s="278"/>
      <c r="B3" s="277"/>
      <c r="C3" s="277"/>
      <c r="D3" s="277"/>
      <c r="E3" s="277"/>
      <c r="F3" s="279"/>
      <c r="G3" s="277"/>
      <c r="H3" s="277"/>
    </row>
    <row r="4" spans="1:16" ht="13.5" customHeight="1">
      <c r="B4" s="330"/>
      <c r="C4" s="330"/>
      <c r="D4" s="330"/>
      <c r="E4" s="330"/>
      <c r="F4" s="330"/>
      <c r="G4" s="330"/>
      <c r="H4" s="330"/>
      <c r="I4" s="329" t="s">
        <v>571</v>
      </c>
      <c r="J4" s="497"/>
    </row>
    <row r="5" spans="1:16" ht="36.75" customHeight="1">
      <c r="B5" s="330"/>
      <c r="C5" s="330"/>
      <c r="D5" s="330"/>
      <c r="E5" s="330"/>
      <c r="F5" s="330"/>
      <c r="G5" s="330"/>
      <c r="H5" s="330"/>
      <c r="I5" s="1207" t="s">
        <v>12</v>
      </c>
      <c r="J5" s="1880" t="s">
        <v>664</v>
      </c>
      <c r="K5" s="1880" t="s">
        <v>665</v>
      </c>
      <c r="L5" s="1880" t="s">
        <v>666</v>
      </c>
      <c r="M5" s="1878" t="s">
        <v>1189</v>
      </c>
      <c r="O5" s="1206"/>
      <c r="P5" s="925"/>
    </row>
    <row r="6" spans="1:16" ht="13.5" customHeight="1">
      <c r="B6" s="330"/>
      <c r="C6" s="330"/>
      <c r="D6" s="330"/>
      <c r="E6" s="330"/>
      <c r="F6" s="330"/>
      <c r="G6" s="330"/>
      <c r="H6" s="330"/>
      <c r="I6" s="756">
        <v>2012</v>
      </c>
      <c r="J6" s="1205">
        <v>4254</v>
      </c>
      <c r="K6" s="1208">
        <v>628</v>
      </c>
      <c r="L6" s="1208">
        <v>128</v>
      </c>
      <c r="M6" s="658">
        <v>3498</v>
      </c>
      <c r="O6" s="1204"/>
    </row>
    <row r="7" spans="1:16" ht="13.5" customHeight="1">
      <c r="B7" s="330"/>
      <c r="C7" s="330"/>
      <c r="D7" s="330"/>
      <c r="E7" s="330"/>
      <c r="F7" s="330"/>
      <c r="G7" s="330"/>
      <c r="H7" s="330"/>
      <c r="I7" s="1980">
        <v>2013</v>
      </c>
      <c r="J7" s="1981">
        <v>4228</v>
      </c>
      <c r="K7" s="1636">
        <v>661</v>
      </c>
      <c r="L7" s="1982">
        <v>114</v>
      </c>
      <c r="M7" s="1636">
        <v>3453</v>
      </c>
      <c r="O7" s="1204"/>
    </row>
    <row r="8" spans="1:16" ht="13.5" customHeight="1">
      <c r="B8" s="330"/>
      <c r="C8" s="330"/>
      <c r="D8" s="330"/>
      <c r="E8" s="330"/>
      <c r="F8" s="330"/>
      <c r="G8" s="330"/>
      <c r="H8" s="330"/>
      <c r="I8" s="1980">
        <v>2014</v>
      </c>
      <c r="J8" s="1981">
        <v>4302</v>
      </c>
      <c r="K8" s="1636">
        <v>618</v>
      </c>
      <c r="L8" s="1982">
        <v>112</v>
      </c>
      <c r="M8" s="1636">
        <v>3572</v>
      </c>
      <c r="O8" s="1204"/>
    </row>
    <row r="9" spans="1:16" ht="13.5" customHeight="1">
      <c r="B9" s="330"/>
      <c r="C9" s="330"/>
      <c r="D9" s="330"/>
      <c r="E9" s="330"/>
      <c r="F9" s="330"/>
      <c r="G9" s="330"/>
      <c r="H9" s="330"/>
      <c r="I9" s="1980">
        <v>2015</v>
      </c>
      <c r="J9" s="1981">
        <v>4472</v>
      </c>
      <c r="K9" s="1636">
        <v>623</v>
      </c>
      <c r="L9" s="1982">
        <v>176</v>
      </c>
      <c r="M9" s="1636">
        <v>3673</v>
      </c>
      <c r="O9" s="1204"/>
    </row>
    <row r="10" spans="1:16" ht="13.5" customHeight="1">
      <c r="B10" s="330"/>
      <c r="C10" s="330"/>
      <c r="D10" s="330"/>
      <c r="E10" s="330"/>
      <c r="F10" s="330"/>
      <c r="G10" s="330"/>
      <c r="H10" s="330"/>
      <c r="I10" s="1980">
        <v>2016</v>
      </c>
      <c r="J10" s="1983">
        <v>4424</v>
      </c>
      <c r="K10" s="1636">
        <v>610</v>
      </c>
      <c r="L10" s="1982">
        <v>130</v>
      </c>
      <c r="M10" s="1636">
        <v>3684</v>
      </c>
      <c r="O10" s="1204"/>
    </row>
    <row r="11" spans="1:16" ht="13.5" customHeight="1">
      <c r="B11" s="330"/>
      <c r="C11" s="330"/>
      <c r="D11" s="330"/>
      <c r="E11" s="330"/>
      <c r="F11" s="330"/>
      <c r="G11" s="330"/>
      <c r="H11" s="330"/>
      <c r="I11" s="1980">
        <v>2017</v>
      </c>
      <c r="J11" s="1983">
        <v>4500</v>
      </c>
      <c r="K11" s="1636">
        <v>588</v>
      </c>
      <c r="L11" s="1982">
        <v>143</v>
      </c>
      <c r="M11" s="1636">
        <v>3769</v>
      </c>
      <c r="O11" s="1204"/>
    </row>
    <row r="12" spans="1:16" ht="13.5" customHeight="1">
      <c r="I12" s="1980">
        <v>2018</v>
      </c>
      <c r="J12" s="1983">
        <v>4628</v>
      </c>
      <c r="K12" s="1636">
        <v>638</v>
      </c>
      <c r="L12" s="1982">
        <v>144</v>
      </c>
      <c r="M12" s="1636">
        <v>3846</v>
      </c>
      <c r="O12" s="1204"/>
    </row>
    <row r="13" spans="1:16" ht="13.5" customHeight="1">
      <c r="I13" s="1980">
        <v>2019</v>
      </c>
      <c r="J13" s="1983">
        <v>4631</v>
      </c>
      <c r="K13" s="1636">
        <v>649</v>
      </c>
      <c r="L13" s="1982">
        <v>169</v>
      </c>
      <c r="M13" s="1636">
        <v>3813</v>
      </c>
      <c r="O13" s="1204"/>
    </row>
    <row r="14" spans="1:16" ht="13.5" customHeight="1">
      <c r="I14" s="1980">
        <v>2020</v>
      </c>
      <c r="J14" s="1983">
        <v>4563</v>
      </c>
      <c r="K14" s="1636">
        <v>785</v>
      </c>
      <c r="L14" s="1982">
        <v>121</v>
      </c>
      <c r="M14" s="1636">
        <v>3657</v>
      </c>
      <c r="O14" s="1204"/>
    </row>
    <row r="15" spans="1:16" ht="13.5" customHeight="1">
      <c r="I15" s="1209">
        <v>2021</v>
      </c>
      <c r="J15" s="1201">
        <v>4458</v>
      </c>
      <c r="K15" s="627">
        <v>855</v>
      </c>
      <c r="L15" s="1210">
        <v>100</v>
      </c>
      <c r="M15" s="627">
        <v>3503</v>
      </c>
      <c r="O15" s="1204"/>
    </row>
    <row r="23" spans="1:12" ht="13.5" customHeight="1">
      <c r="A23" s="13"/>
    </row>
    <row r="24" spans="1:12" ht="13.5" customHeight="1">
      <c r="I24" s="268"/>
      <c r="J24" s="268"/>
      <c r="K24" s="269"/>
      <c r="L24" s="334"/>
    </row>
    <row r="25" spans="1:12" ht="13.5" customHeight="1">
      <c r="I25" s="1203"/>
      <c r="J25" s="1203"/>
      <c r="K25" s="1203"/>
      <c r="L25" s="1202"/>
    </row>
    <row r="31" spans="1:12" ht="12"/>
    <row r="33" spans="1:17" ht="13.5" customHeight="1">
      <c r="Q33" s="270"/>
    </row>
    <row r="34" spans="1:17" ht="13.5" customHeight="1">
      <c r="A34" s="262"/>
      <c r="Q34" s="270"/>
    </row>
    <row r="35" spans="1:17" ht="13.5" customHeight="1">
      <c r="Q35" s="270"/>
    </row>
    <row r="36" spans="1:17" ht="13.5" customHeight="1">
      <c r="Q36" s="270"/>
    </row>
    <row r="37" spans="1:17" ht="13.5" customHeight="1">
      <c r="I37" s="1190"/>
      <c r="J37" s="268"/>
      <c r="K37" s="268"/>
      <c r="L37" s="268"/>
      <c r="M37" s="268"/>
      <c r="N37" s="268"/>
      <c r="O37" s="268"/>
      <c r="P37" s="299"/>
      <c r="Q37" s="270"/>
    </row>
    <row r="38" spans="1:17" ht="13.5" customHeight="1">
      <c r="I38" s="1191"/>
      <c r="J38" s="928"/>
      <c r="K38" s="928"/>
      <c r="L38" s="268"/>
      <c r="M38" s="268"/>
      <c r="N38" s="268"/>
      <c r="O38" s="268"/>
      <c r="P38" s="299"/>
      <c r="Q38" s="270"/>
    </row>
    <row r="39" spans="1:17" ht="13.5" customHeight="1">
      <c r="I39" s="1189"/>
      <c r="J39" s="329"/>
      <c r="K39" s="269"/>
      <c r="L39" s="335"/>
      <c r="M39" s="268"/>
      <c r="N39" s="268"/>
      <c r="O39" s="268"/>
      <c r="P39" s="299"/>
      <c r="Q39" s="270"/>
    </row>
    <row r="40" spans="1:17" ht="13.5" customHeight="1">
      <c r="I40" s="1189"/>
      <c r="J40" s="329"/>
      <c r="K40" s="1192"/>
      <c r="L40" s="1192"/>
      <c r="M40" s="268"/>
      <c r="N40" s="268"/>
      <c r="O40" s="268"/>
      <c r="P40" s="299"/>
      <c r="Q40" s="270"/>
    </row>
    <row r="41" spans="1:17" ht="13.5" customHeight="1">
      <c r="I41" s="329"/>
      <c r="J41" s="329"/>
      <c r="M41" s="268"/>
      <c r="N41" s="268"/>
      <c r="O41" s="268"/>
      <c r="P41" s="268"/>
    </row>
    <row r="42" spans="1:17" ht="13.5" customHeight="1">
      <c r="I42" s="329"/>
      <c r="J42" s="1177"/>
      <c r="M42" s="268"/>
      <c r="N42" s="268"/>
      <c r="O42" s="268"/>
      <c r="P42" s="268"/>
    </row>
    <row r="43" spans="1:17" ht="13.5" customHeight="1">
      <c r="I43" s="329"/>
      <c r="J43" s="268"/>
      <c r="N43" s="268"/>
      <c r="O43" s="268"/>
      <c r="P43" s="268"/>
    </row>
    <row r="44" spans="1:17" ht="13.5" customHeight="1">
      <c r="I44" s="329"/>
      <c r="J44" s="268"/>
      <c r="N44" s="268"/>
      <c r="O44" s="268"/>
      <c r="P44" s="268"/>
    </row>
    <row r="45" spans="1:17" ht="13.5" customHeight="1">
      <c r="I45" s="268"/>
      <c r="J45" s="1192"/>
      <c r="K45" s="1192"/>
      <c r="L45" s="1192"/>
      <c r="M45" s="268"/>
      <c r="N45" s="268"/>
      <c r="O45" s="268"/>
      <c r="P45" s="268"/>
    </row>
    <row r="46" spans="1:17" ht="13.5" customHeight="1">
      <c r="I46" s="268"/>
      <c r="J46" s="1192"/>
      <c r="N46" s="268"/>
      <c r="O46" s="268"/>
      <c r="P46" s="268"/>
    </row>
    <row r="47" spans="1:17" ht="13.5" customHeight="1">
      <c r="I47" s="268"/>
      <c r="J47" s="1192"/>
      <c r="N47" s="268"/>
      <c r="O47" s="268"/>
      <c r="P47" s="268"/>
    </row>
  </sheetData>
  <hyperlinks>
    <hyperlink ref="I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7" min="1" max="24" man="1"/>
  </col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3">
    <pageSetUpPr fitToPage="1"/>
  </sheetPr>
  <dimension ref="A1:I45"/>
  <sheetViews>
    <sheetView showGridLines="0" zoomScaleNormal="100" workbookViewId="0"/>
  </sheetViews>
  <sheetFormatPr defaultColWidth="9" defaultRowHeight="13.5" customHeight="1"/>
  <cols>
    <col min="1" max="1" width="9.5" style="15" customWidth="1"/>
    <col min="2" max="9" width="8" style="15" customWidth="1"/>
    <col min="10" max="16384" width="9" style="15"/>
  </cols>
  <sheetData>
    <row r="1" spans="1:9" s="2097" customFormat="1" ht="13.5" customHeight="1">
      <c r="A1" s="2096" t="s">
        <v>1290</v>
      </c>
      <c r="B1" s="2096"/>
      <c r="I1" s="2098" t="s">
        <v>1289</v>
      </c>
    </row>
    <row r="2" spans="1:9" ht="13.5" customHeight="1">
      <c r="A2" s="14" t="s">
        <v>776</v>
      </c>
    </row>
    <row r="4" spans="1:9" s="113" customFormat="1" ht="13.5" customHeight="1">
      <c r="A4" s="1592" t="s">
        <v>7</v>
      </c>
      <c r="B4" s="1592"/>
      <c r="C4" s="1592"/>
      <c r="D4" s="1592"/>
      <c r="E4" s="1592"/>
      <c r="F4" s="1592"/>
      <c r="G4" s="1592"/>
      <c r="H4" s="1592"/>
      <c r="I4" s="1592"/>
    </row>
    <row r="5" spans="1:9" s="16" customFormat="1" ht="12" customHeight="1">
      <c r="A5" s="2337" t="s">
        <v>103</v>
      </c>
      <c r="B5" s="2338" t="s">
        <v>105</v>
      </c>
      <c r="C5" s="2338"/>
      <c r="D5" s="2338"/>
      <c r="E5" s="2338"/>
      <c r="F5" s="2338"/>
      <c r="G5" s="2338"/>
      <c r="H5" s="2338"/>
      <c r="I5" s="2338"/>
    </row>
    <row r="6" spans="1:9" s="16" customFormat="1" ht="15" customHeight="1">
      <c r="A6" s="2337"/>
      <c r="B6" s="2339" t="s">
        <v>0</v>
      </c>
      <c r="C6" s="2338" t="s">
        <v>27</v>
      </c>
      <c r="D6" s="2338"/>
      <c r="E6" s="2338" t="s">
        <v>28</v>
      </c>
      <c r="F6" s="2338"/>
      <c r="G6" s="2338"/>
      <c r="H6" s="2338"/>
      <c r="I6" s="2338"/>
    </row>
    <row r="7" spans="1:9" s="16" customFormat="1" ht="12">
      <c r="A7" s="2337"/>
      <c r="B7" s="2339"/>
      <c r="C7" s="106" t="s">
        <v>1</v>
      </c>
      <c r="D7" s="106" t="s">
        <v>2</v>
      </c>
      <c r="E7" s="105" t="s">
        <v>29</v>
      </c>
      <c r="F7" s="105" t="s">
        <v>30</v>
      </c>
      <c r="G7" s="105" t="s">
        <v>31</v>
      </c>
      <c r="H7" s="105" t="s">
        <v>32</v>
      </c>
      <c r="I7" s="105" t="s">
        <v>33</v>
      </c>
    </row>
    <row r="8" spans="1:9" s="17" customFormat="1" ht="13.5" customHeight="1">
      <c r="A8" s="974" t="s">
        <v>4</v>
      </c>
      <c r="B8" s="1015">
        <v>423</v>
      </c>
      <c r="C8" s="1015">
        <v>156</v>
      </c>
      <c r="D8" s="1015">
        <v>267</v>
      </c>
      <c r="E8" s="1016">
        <v>13</v>
      </c>
      <c r="F8" s="1016">
        <v>34</v>
      </c>
      <c r="G8" s="1016">
        <v>125</v>
      </c>
      <c r="H8" s="1016">
        <v>177</v>
      </c>
      <c r="I8" s="1016">
        <v>74</v>
      </c>
    </row>
    <row r="9" spans="1:9" s="17" customFormat="1" ht="13.5" customHeight="1">
      <c r="A9" s="2054">
        <v>18</v>
      </c>
      <c r="B9" s="501">
        <v>2</v>
      </c>
      <c r="C9" s="501">
        <v>1</v>
      </c>
      <c r="D9" s="501">
        <v>1</v>
      </c>
      <c r="E9" s="1017" t="s">
        <v>5</v>
      </c>
      <c r="F9" s="1017" t="s">
        <v>5</v>
      </c>
      <c r="G9" s="1017">
        <v>2</v>
      </c>
      <c r="H9" s="1017" t="s">
        <v>5</v>
      </c>
      <c r="I9" s="1017" t="s">
        <v>5</v>
      </c>
    </row>
    <row r="10" spans="1:9" s="17" customFormat="1" ht="13.5" customHeight="1">
      <c r="A10" s="2054">
        <v>22</v>
      </c>
      <c r="B10" s="501">
        <v>5</v>
      </c>
      <c r="C10" s="501">
        <v>2</v>
      </c>
      <c r="D10" s="501">
        <v>3</v>
      </c>
      <c r="E10" s="1017" t="s">
        <v>5</v>
      </c>
      <c r="F10" s="1017" t="s">
        <v>5</v>
      </c>
      <c r="G10" s="1017" t="s">
        <v>5</v>
      </c>
      <c r="H10" s="1017">
        <v>3</v>
      </c>
      <c r="I10" s="1017">
        <v>2</v>
      </c>
    </row>
    <row r="11" spans="1:9" s="17" customFormat="1" ht="13.5" customHeight="1">
      <c r="A11" s="2055" t="s">
        <v>34</v>
      </c>
      <c r="B11" s="502">
        <v>2</v>
      </c>
      <c r="C11" s="502">
        <v>1</v>
      </c>
      <c r="D11" s="502">
        <v>1</v>
      </c>
      <c r="E11" s="1020" t="s">
        <v>5</v>
      </c>
      <c r="F11" s="1020" t="s">
        <v>5</v>
      </c>
      <c r="G11" s="1020" t="s">
        <v>5</v>
      </c>
      <c r="H11" s="1020">
        <v>1</v>
      </c>
      <c r="I11" s="1020">
        <v>1</v>
      </c>
    </row>
    <row r="12" spans="1:9" s="17" customFormat="1" ht="13.5" customHeight="1">
      <c r="A12" s="2056" t="s">
        <v>107</v>
      </c>
      <c r="B12" s="502">
        <v>1</v>
      </c>
      <c r="C12" s="502" t="s">
        <v>5</v>
      </c>
      <c r="D12" s="502">
        <v>1</v>
      </c>
      <c r="E12" s="1020" t="s">
        <v>5</v>
      </c>
      <c r="F12" s="1020" t="s">
        <v>5</v>
      </c>
      <c r="G12" s="1020" t="s">
        <v>5</v>
      </c>
      <c r="H12" s="1020">
        <v>1</v>
      </c>
      <c r="I12" s="1020" t="s">
        <v>5</v>
      </c>
    </row>
    <row r="13" spans="1:9" s="17" customFormat="1" ht="13.5" customHeight="1">
      <c r="A13" s="2056" t="s">
        <v>35</v>
      </c>
      <c r="B13" s="502">
        <v>1</v>
      </c>
      <c r="C13" s="502" t="s">
        <v>5</v>
      </c>
      <c r="D13" s="502">
        <v>1</v>
      </c>
      <c r="E13" s="1020" t="s">
        <v>5</v>
      </c>
      <c r="F13" s="1020" t="s">
        <v>5</v>
      </c>
      <c r="G13" s="1020" t="s">
        <v>5</v>
      </c>
      <c r="H13" s="1020" t="s">
        <v>5</v>
      </c>
      <c r="I13" s="1020">
        <v>1</v>
      </c>
    </row>
    <row r="14" spans="1:9" s="17" customFormat="1" ht="13.5" customHeight="1">
      <c r="A14" s="2056" t="s">
        <v>36</v>
      </c>
      <c r="B14" s="502">
        <v>1</v>
      </c>
      <c r="C14" s="502">
        <v>1</v>
      </c>
      <c r="D14" s="502" t="s">
        <v>5</v>
      </c>
      <c r="E14" s="1020" t="s">
        <v>5</v>
      </c>
      <c r="F14" s="1020" t="s">
        <v>5</v>
      </c>
      <c r="G14" s="1020" t="s">
        <v>5</v>
      </c>
      <c r="H14" s="1020">
        <v>1</v>
      </c>
      <c r="I14" s="1020" t="s">
        <v>5</v>
      </c>
    </row>
    <row r="15" spans="1:9" ht="13.5" customHeight="1">
      <c r="A15" s="2054">
        <v>23</v>
      </c>
      <c r="B15" s="501">
        <v>1</v>
      </c>
      <c r="C15" s="501">
        <v>1</v>
      </c>
      <c r="D15" s="501" t="s">
        <v>5</v>
      </c>
      <c r="E15" s="1017" t="s">
        <v>5</v>
      </c>
      <c r="F15" s="1017" t="s">
        <v>5</v>
      </c>
      <c r="G15" s="1017" t="s">
        <v>5</v>
      </c>
      <c r="H15" s="1017" t="s">
        <v>5</v>
      </c>
      <c r="I15" s="1017">
        <v>1</v>
      </c>
    </row>
    <row r="16" spans="1:9" ht="13.5" customHeight="1">
      <c r="A16" s="2054">
        <v>24</v>
      </c>
      <c r="B16" s="501">
        <v>162</v>
      </c>
      <c r="C16" s="501">
        <v>20</v>
      </c>
      <c r="D16" s="501">
        <v>142</v>
      </c>
      <c r="E16" s="1017">
        <v>12</v>
      </c>
      <c r="F16" s="1017">
        <v>22</v>
      </c>
      <c r="G16" s="1017">
        <v>49</v>
      </c>
      <c r="H16" s="1017">
        <v>58</v>
      </c>
      <c r="I16" s="1017">
        <v>21</v>
      </c>
    </row>
    <row r="17" spans="1:9" ht="13.5" customHeight="1">
      <c r="A17" s="2054">
        <v>26</v>
      </c>
      <c r="B17" s="501">
        <v>4</v>
      </c>
      <c r="C17" s="501">
        <v>2</v>
      </c>
      <c r="D17" s="501">
        <v>2</v>
      </c>
      <c r="E17" s="1017" t="s">
        <v>5</v>
      </c>
      <c r="F17" s="1017">
        <v>1</v>
      </c>
      <c r="G17" s="1017">
        <v>1</v>
      </c>
      <c r="H17" s="1017">
        <v>2</v>
      </c>
      <c r="I17" s="1017" t="s">
        <v>5</v>
      </c>
    </row>
    <row r="18" spans="1:9" s="17" customFormat="1" ht="13.5" customHeight="1">
      <c r="A18" s="2054">
        <v>28</v>
      </c>
      <c r="B18" s="501">
        <v>32</v>
      </c>
      <c r="C18" s="501">
        <v>29</v>
      </c>
      <c r="D18" s="501">
        <v>3</v>
      </c>
      <c r="E18" s="1017" t="s">
        <v>5</v>
      </c>
      <c r="F18" s="1017" t="s">
        <v>5</v>
      </c>
      <c r="G18" s="1017">
        <v>9</v>
      </c>
      <c r="H18" s="1017">
        <v>15</v>
      </c>
      <c r="I18" s="1017">
        <v>8</v>
      </c>
    </row>
    <row r="19" spans="1:9" s="17" customFormat="1" ht="13.5" customHeight="1">
      <c r="A19" s="2055" t="s">
        <v>37</v>
      </c>
      <c r="B19" s="502">
        <v>14</v>
      </c>
      <c r="C19" s="502">
        <v>14</v>
      </c>
      <c r="D19" s="502" t="s">
        <v>5</v>
      </c>
      <c r="E19" s="1020" t="s">
        <v>5</v>
      </c>
      <c r="F19" s="1020" t="s">
        <v>5</v>
      </c>
      <c r="G19" s="1020">
        <v>4</v>
      </c>
      <c r="H19" s="1020">
        <v>6</v>
      </c>
      <c r="I19" s="1020">
        <v>4</v>
      </c>
    </row>
    <row r="20" spans="1:9" s="17" customFormat="1" ht="13.5" customHeight="1">
      <c r="A20" s="2056" t="s">
        <v>38</v>
      </c>
      <c r="B20" s="502">
        <v>2</v>
      </c>
      <c r="C20" s="502">
        <v>2</v>
      </c>
      <c r="D20" s="502" t="s">
        <v>5</v>
      </c>
      <c r="E20" s="1020" t="s">
        <v>5</v>
      </c>
      <c r="F20" s="1020" t="s">
        <v>5</v>
      </c>
      <c r="G20" s="1020" t="s">
        <v>5</v>
      </c>
      <c r="H20" s="1020">
        <v>1</v>
      </c>
      <c r="I20" s="1020">
        <v>1</v>
      </c>
    </row>
    <row r="21" spans="1:9" s="17" customFormat="1" ht="13.5" customHeight="1">
      <c r="A21" s="2056" t="s">
        <v>39</v>
      </c>
      <c r="B21" s="502">
        <v>16</v>
      </c>
      <c r="C21" s="502">
        <v>13</v>
      </c>
      <c r="D21" s="502">
        <v>3</v>
      </c>
      <c r="E21" s="1020" t="s">
        <v>5</v>
      </c>
      <c r="F21" s="1020" t="s">
        <v>5</v>
      </c>
      <c r="G21" s="1020">
        <v>5</v>
      </c>
      <c r="H21" s="1020">
        <v>8</v>
      </c>
      <c r="I21" s="1020">
        <v>3</v>
      </c>
    </row>
    <row r="22" spans="1:9" s="17" customFormat="1" ht="13.5" customHeight="1">
      <c r="A22" s="2054">
        <v>29</v>
      </c>
      <c r="B22" s="501">
        <v>175</v>
      </c>
      <c r="C22" s="501">
        <v>66</v>
      </c>
      <c r="D22" s="501">
        <v>109</v>
      </c>
      <c r="E22" s="1017" t="s">
        <v>5</v>
      </c>
      <c r="F22" s="1017">
        <v>7</v>
      </c>
      <c r="G22" s="1017">
        <v>53</v>
      </c>
      <c r="H22" s="1017">
        <v>87</v>
      </c>
      <c r="I22" s="1017">
        <v>28</v>
      </c>
    </row>
    <row r="23" spans="1:9" s="17" customFormat="1" ht="13.5" customHeight="1">
      <c r="A23" s="2055" t="s">
        <v>108</v>
      </c>
      <c r="B23" s="502">
        <v>1</v>
      </c>
      <c r="C23" s="502" t="s">
        <v>5</v>
      </c>
      <c r="D23" s="502">
        <v>1</v>
      </c>
      <c r="E23" s="1020" t="s">
        <v>5</v>
      </c>
      <c r="F23" s="1020" t="s">
        <v>5</v>
      </c>
      <c r="G23" s="1020" t="s">
        <v>5</v>
      </c>
      <c r="H23" s="1020">
        <v>1</v>
      </c>
      <c r="I23" s="1020" t="s">
        <v>5</v>
      </c>
    </row>
    <row r="24" spans="1:9" s="17" customFormat="1" ht="13.5" customHeight="1">
      <c r="A24" s="2056" t="s">
        <v>40</v>
      </c>
      <c r="B24" s="502">
        <v>86</v>
      </c>
      <c r="C24" s="502">
        <v>27</v>
      </c>
      <c r="D24" s="502">
        <v>59</v>
      </c>
      <c r="E24" s="1020" t="s">
        <v>5</v>
      </c>
      <c r="F24" s="1020">
        <v>2</v>
      </c>
      <c r="G24" s="1020">
        <v>25</v>
      </c>
      <c r="H24" s="1020">
        <v>44</v>
      </c>
      <c r="I24" s="1020">
        <v>15</v>
      </c>
    </row>
    <row r="25" spans="1:9" s="17" customFormat="1" ht="13.5" customHeight="1">
      <c r="A25" s="2056" t="s">
        <v>41</v>
      </c>
      <c r="B25" s="502">
        <v>88</v>
      </c>
      <c r="C25" s="502">
        <v>39</v>
      </c>
      <c r="D25" s="502">
        <v>49</v>
      </c>
      <c r="E25" s="1020" t="s">
        <v>5</v>
      </c>
      <c r="F25" s="1020">
        <v>5</v>
      </c>
      <c r="G25" s="1020">
        <v>28</v>
      </c>
      <c r="H25" s="1020">
        <v>42</v>
      </c>
      <c r="I25" s="1020">
        <v>13</v>
      </c>
    </row>
    <row r="26" spans="1:9" s="17" customFormat="1" ht="13.5" customHeight="1">
      <c r="A26" s="2054">
        <v>33</v>
      </c>
      <c r="B26" s="501">
        <v>4</v>
      </c>
      <c r="C26" s="501">
        <v>4</v>
      </c>
      <c r="D26" s="501" t="s">
        <v>5</v>
      </c>
      <c r="E26" s="1017" t="s">
        <v>5</v>
      </c>
      <c r="F26" s="1017" t="s">
        <v>5</v>
      </c>
      <c r="G26" s="1017">
        <v>1</v>
      </c>
      <c r="H26" s="1017">
        <v>1</v>
      </c>
      <c r="I26" s="1017">
        <v>2</v>
      </c>
    </row>
    <row r="27" spans="1:9" s="17" customFormat="1" ht="13.5" customHeight="1">
      <c r="A27" s="2055" t="s">
        <v>495</v>
      </c>
      <c r="B27" s="502">
        <v>1</v>
      </c>
      <c r="C27" s="502">
        <v>1</v>
      </c>
      <c r="D27" s="502" t="s">
        <v>5</v>
      </c>
      <c r="E27" s="1020" t="s">
        <v>5</v>
      </c>
      <c r="F27" s="1020" t="s">
        <v>5</v>
      </c>
      <c r="G27" s="1020" t="s">
        <v>5</v>
      </c>
      <c r="H27" s="1020" t="s">
        <v>5</v>
      </c>
      <c r="I27" s="1020">
        <v>1</v>
      </c>
    </row>
    <row r="28" spans="1:9" ht="13.5" customHeight="1">
      <c r="A28" s="2056" t="s">
        <v>628</v>
      </c>
      <c r="B28" s="502">
        <v>1</v>
      </c>
      <c r="C28" s="502">
        <v>1</v>
      </c>
      <c r="D28" s="502" t="s">
        <v>5</v>
      </c>
      <c r="E28" s="1020" t="s">
        <v>5</v>
      </c>
      <c r="F28" s="1020" t="s">
        <v>5</v>
      </c>
      <c r="G28" s="1020">
        <v>1</v>
      </c>
      <c r="H28" s="1020" t="s">
        <v>5</v>
      </c>
      <c r="I28" s="1020" t="s">
        <v>5</v>
      </c>
    </row>
    <row r="29" spans="1:9" ht="13.5" customHeight="1">
      <c r="A29" s="2056" t="s">
        <v>629</v>
      </c>
      <c r="B29" s="502">
        <v>2</v>
      </c>
      <c r="C29" s="502">
        <v>2</v>
      </c>
      <c r="D29" s="502" t="s">
        <v>5</v>
      </c>
      <c r="E29" s="1020" t="s">
        <v>5</v>
      </c>
      <c r="F29" s="1020" t="s">
        <v>5</v>
      </c>
      <c r="G29" s="1020" t="s">
        <v>5</v>
      </c>
      <c r="H29" s="1020">
        <v>1</v>
      </c>
      <c r="I29" s="1020">
        <v>1</v>
      </c>
    </row>
    <row r="30" spans="1:9" s="17" customFormat="1" ht="13.5" customHeight="1">
      <c r="A30" s="2054" t="s">
        <v>630</v>
      </c>
      <c r="B30" s="501">
        <v>1</v>
      </c>
      <c r="C30" s="501">
        <v>1</v>
      </c>
      <c r="D30" s="501" t="s">
        <v>5</v>
      </c>
      <c r="E30" s="1017" t="s">
        <v>5</v>
      </c>
      <c r="F30" s="1017" t="s">
        <v>5</v>
      </c>
      <c r="G30" s="1017" t="s">
        <v>5</v>
      </c>
      <c r="H30" s="1017" t="s">
        <v>5</v>
      </c>
      <c r="I30" s="1017">
        <v>1</v>
      </c>
    </row>
    <row r="31" spans="1:9" s="17" customFormat="1" ht="13.5" customHeight="1">
      <c r="A31" s="2056" t="s">
        <v>631</v>
      </c>
      <c r="B31" s="502">
        <v>1</v>
      </c>
      <c r="C31" s="502">
        <v>1</v>
      </c>
      <c r="D31" s="502" t="s">
        <v>5</v>
      </c>
      <c r="E31" s="1020" t="s">
        <v>5</v>
      </c>
      <c r="F31" s="1020" t="s">
        <v>5</v>
      </c>
      <c r="G31" s="1020" t="s">
        <v>5</v>
      </c>
      <c r="H31" s="1020" t="s">
        <v>5</v>
      </c>
      <c r="I31" s="1020">
        <v>1</v>
      </c>
    </row>
    <row r="32" spans="1:9" s="17" customFormat="1" ht="13.5" customHeight="1">
      <c r="A32" s="2054">
        <v>37</v>
      </c>
      <c r="B32" s="501">
        <v>5</v>
      </c>
      <c r="C32" s="501">
        <v>3</v>
      </c>
      <c r="D32" s="501">
        <v>2</v>
      </c>
      <c r="E32" s="1017" t="s">
        <v>5</v>
      </c>
      <c r="F32" s="1017">
        <v>1</v>
      </c>
      <c r="G32" s="1017">
        <v>2</v>
      </c>
      <c r="H32" s="1017">
        <v>2</v>
      </c>
      <c r="I32" s="1017" t="s">
        <v>5</v>
      </c>
    </row>
    <row r="33" spans="1:9" s="17" customFormat="1" ht="13.5" customHeight="1">
      <c r="A33" s="2055" t="s">
        <v>42</v>
      </c>
      <c r="B33" s="502">
        <v>1</v>
      </c>
      <c r="C33" s="502">
        <v>1</v>
      </c>
      <c r="D33" s="502" t="s">
        <v>5</v>
      </c>
      <c r="E33" s="1020" t="s">
        <v>5</v>
      </c>
      <c r="F33" s="1020" t="s">
        <v>5</v>
      </c>
      <c r="G33" s="1020" t="s">
        <v>5</v>
      </c>
      <c r="H33" s="1020">
        <v>1</v>
      </c>
      <c r="I33" s="1020" t="s">
        <v>5</v>
      </c>
    </row>
    <row r="34" spans="1:9" s="17" customFormat="1" ht="13.5" customHeight="1">
      <c r="A34" s="2056" t="s">
        <v>632</v>
      </c>
      <c r="B34" s="502">
        <v>1</v>
      </c>
      <c r="C34" s="502" t="s">
        <v>5</v>
      </c>
      <c r="D34" s="502">
        <v>1</v>
      </c>
      <c r="E34" s="1020" t="s">
        <v>5</v>
      </c>
      <c r="F34" s="1020" t="s">
        <v>5</v>
      </c>
      <c r="G34" s="1020">
        <v>1</v>
      </c>
      <c r="H34" s="1020" t="s">
        <v>5</v>
      </c>
      <c r="I34" s="1020" t="s">
        <v>5</v>
      </c>
    </row>
    <row r="35" spans="1:9" s="17" customFormat="1" ht="13.5" customHeight="1">
      <c r="A35" s="2056" t="s">
        <v>43</v>
      </c>
      <c r="B35" s="502">
        <v>3</v>
      </c>
      <c r="C35" s="502">
        <v>2</v>
      </c>
      <c r="D35" s="502">
        <v>1</v>
      </c>
      <c r="E35" s="1020" t="s">
        <v>5</v>
      </c>
      <c r="F35" s="1020">
        <v>1</v>
      </c>
      <c r="G35" s="1020">
        <v>1</v>
      </c>
      <c r="H35" s="1020">
        <v>1</v>
      </c>
      <c r="I35" s="1020" t="s">
        <v>5</v>
      </c>
    </row>
    <row r="36" spans="1:9" s="17" customFormat="1" ht="13.5" customHeight="1">
      <c r="A36" s="2054">
        <v>38</v>
      </c>
      <c r="B36" s="501">
        <v>17</v>
      </c>
      <c r="C36" s="501">
        <v>15</v>
      </c>
      <c r="D36" s="501">
        <v>2</v>
      </c>
      <c r="E36" s="1017" t="s">
        <v>5</v>
      </c>
      <c r="F36" s="1017">
        <v>1</v>
      </c>
      <c r="G36" s="1017">
        <v>2</v>
      </c>
      <c r="H36" s="1017">
        <v>7</v>
      </c>
      <c r="I36" s="1017">
        <v>7</v>
      </c>
    </row>
    <row r="37" spans="1:9" s="17" customFormat="1" ht="13.5" customHeight="1">
      <c r="A37" s="2054">
        <v>44</v>
      </c>
      <c r="B37" s="501">
        <v>10</v>
      </c>
      <c r="C37" s="501">
        <v>7</v>
      </c>
      <c r="D37" s="501">
        <v>3</v>
      </c>
      <c r="E37" s="1017">
        <v>1</v>
      </c>
      <c r="F37" s="1017">
        <v>1</v>
      </c>
      <c r="G37" s="1017">
        <v>3</v>
      </c>
      <c r="H37" s="1017">
        <v>2</v>
      </c>
      <c r="I37" s="1017">
        <v>3</v>
      </c>
    </row>
    <row r="38" spans="1:9" s="17" customFormat="1" ht="13.5" customHeight="1">
      <c r="A38" s="2054">
        <v>46</v>
      </c>
      <c r="B38" s="501">
        <v>2</v>
      </c>
      <c r="C38" s="501">
        <v>2</v>
      </c>
      <c r="D38" s="501" t="s">
        <v>5</v>
      </c>
      <c r="E38" s="1017" t="s">
        <v>5</v>
      </c>
      <c r="F38" s="1017">
        <v>1</v>
      </c>
      <c r="G38" s="1017" t="s">
        <v>5</v>
      </c>
      <c r="H38" s="1017" t="s">
        <v>5</v>
      </c>
      <c r="I38" s="1017">
        <v>1</v>
      </c>
    </row>
    <row r="39" spans="1:9" s="17" customFormat="1" ht="13.5" customHeight="1">
      <c r="A39" s="2057">
        <v>47</v>
      </c>
      <c r="B39" s="1018">
        <v>3</v>
      </c>
      <c r="C39" s="1018">
        <v>3</v>
      </c>
      <c r="D39" s="1018" t="s">
        <v>5</v>
      </c>
      <c r="E39" s="1019" t="s">
        <v>5</v>
      </c>
      <c r="F39" s="1019" t="s">
        <v>5</v>
      </c>
      <c r="G39" s="1019">
        <v>3</v>
      </c>
      <c r="H39" s="1019" t="s">
        <v>5</v>
      </c>
      <c r="I39" s="1019" t="s">
        <v>5</v>
      </c>
    </row>
    <row r="41" spans="1:9" ht="13.5" customHeight="1">
      <c r="A41" s="116" t="s">
        <v>613</v>
      </c>
      <c r="B41" s="1013">
        <v>254</v>
      </c>
      <c r="C41" s="1013">
        <v>136</v>
      </c>
      <c r="D41" s="1013">
        <v>118</v>
      </c>
      <c r="E41" s="1013">
        <v>5</v>
      </c>
      <c r="F41" s="1013">
        <v>22</v>
      </c>
      <c r="G41" s="1013">
        <v>80</v>
      </c>
      <c r="H41" s="1013">
        <v>120</v>
      </c>
      <c r="I41" s="1013">
        <v>27</v>
      </c>
    </row>
    <row r="42" spans="1:9" ht="13.5" customHeight="1">
      <c r="A42" s="117" t="s">
        <v>501</v>
      </c>
      <c r="B42" s="499">
        <v>347</v>
      </c>
      <c r="C42" s="499">
        <v>188</v>
      </c>
      <c r="D42" s="499">
        <v>159</v>
      </c>
      <c r="E42" s="117">
        <v>7</v>
      </c>
      <c r="F42" s="117">
        <v>22</v>
      </c>
      <c r="G42" s="117">
        <v>103</v>
      </c>
      <c r="H42" s="117">
        <v>180</v>
      </c>
      <c r="I42" s="117">
        <v>35</v>
      </c>
    </row>
    <row r="43" spans="1:9" ht="13.5" customHeight="1">
      <c r="A43" s="117" t="s">
        <v>106</v>
      </c>
      <c r="B43" s="499">
        <v>308</v>
      </c>
      <c r="C43" s="499">
        <v>187</v>
      </c>
      <c r="D43" s="499">
        <v>121</v>
      </c>
      <c r="E43" s="117">
        <v>8</v>
      </c>
      <c r="F43" s="117">
        <v>16</v>
      </c>
      <c r="G43" s="117">
        <v>98</v>
      </c>
      <c r="H43" s="117">
        <v>144</v>
      </c>
      <c r="I43" s="117">
        <v>42</v>
      </c>
    </row>
    <row r="44" spans="1:9" ht="13.5" customHeight="1">
      <c r="A44" s="500" t="s">
        <v>6</v>
      </c>
      <c r="B44" s="1014">
        <v>354</v>
      </c>
      <c r="C44" s="1014">
        <v>207</v>
      </c>
      <c r="D44" s="1014">
        <v>147</v>
      </c>
      <c r="E44" s="1014">
        <v>6</v>
      </c>
      <c r="F44" s="1014">
        <v>22</v>
      </c>
      <c r="G44" s="1014">
        <v>109</v>
      </c>
      <c r="H44" s="1014">
        <v>173</v>
      </c>
      <c r="I44" s="1014">
        <v>44</v>
      </c>
    </row>
    <row r="45" spans="1:9" ht="13.5" customHeight="1">
      <c r="A45" s="923" t="s">
        <v>588</v>
      </c>
    </row>
  </sheetData>
  <mergeCells count="5">
    <mergeCell ref="A5:A7"/>
    <mergeCell ref="B5:I5"/>
    <mergeCell ref="B6:B7"/>
    <mergeCell ref="C6:D6"/>
    <mergeCell ref="E6:I6"/>
  </mergeCells>
  <hyperlinks>
    <hyperlink ref="I1" location="Obsah!A1" display="Naspäť na obsah"/>
  </hyperlinks>
  <pageMargins left="0.75" right="0.75" top="1" bottom="1" header="0.4921259845" footer="0.4921259845"/>
  <pageSetup paperSize="9" fitToWidth="0" orientation="portrait" r:id="rId1"/>
  <headerFooter alignWithMargins="0"/>
  <ignoredErrors>
    <ignoredError sqref="A30" numberStoredAsText="1"/>
  </ignoredError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1"/>
  <dimension ref="A1:L28"/>
  <sheetViews>
    <sheetView showGridLines="0" zoomScaleNormal="100" workbookViewId="0"/>
  </sheetViews>
  <sheetFormatPr defaultColWidth="9" defaultRowHeight="13.5" customHeight="1"/>
  <cols>
    <col min="1" max="1" width="10.75" style="290" customWidth="1"/>
    <col min="2" max="3" width="10.375" style="290" customWidth="1"/>
    <col min="4" max="4" width="11.5" style="290" customWidth="1"/>
    <col min="5" max="5" width="10.5" style="290" customWidth="1"/>
    <col min="6" max="6" width="9.875" style="290" customWidth="1"/>
    <col min="7" max="7" width="10.5" style="290" customWidth="1"/>
    <col min="8" max="16384" width="9" style="290"/>
  </cols>
  <sheetData>
    <row r="1" spans="1:12" s="2097" customFormat="1" ht="13.5" customHeight="1">
      <c r="A1" s="2096" t="s">
        <v>1290</v>
      </c>
      <c r="B1" s="2096"/>
      <c r="G1" s="2098" t="s">
        <v>1289</v>
      </c>
    </row>
    <row r="2" spans="1:12" s="284" customFormat="1" ht="13.5" customHeight="1">
      <c r="A2" s="283" t="s">
        <v>777</v>
      </c>
    </row>
    <row r="3" spans="1:12" s="284" customFormat="1" ht="12.75">
      <c r="A3" s="283"/>
    </row>
    <row r="4" spans="1:12" s="285" customFormat="1" ht="18" customHeight="1">
      <c r="A4" s="1266" t="s">
        <v>7</v>
      </c>
      <c r="B4" s="1266"/>
      <c r="C4" s="1266"/>
      <c r="D4" s="1266"/>
      <c r="E4" s="1266"/>
      <c r="F4" s="1266"/>
      <c r="G4" s="1266"/>
    </row>
    <row r="5" spans="1:12" s="289" customFormat="1" ht="60">
      <c r="A5" s="286" t="s">
        <v>378</v>
      </c>
      <c r="B5" s="287" t="s">
        <v>1066</v>
      </c>
      <c r="C5" s="288" t="s">
        <v>1067</v>
      </c>
      <c r="D5" s="288" t="s">
        <v>1070</v>
      </c>
      <c r="E5" s="288" t="s">
        <v>1071</v>
      </c>
      <c r="F5" s="288" t="s">
        <v>1068</v>
      </c>
      <c r="G5" s="288" t="s">
        <v>1069</v>
      </c>
      <c r="L5" s="146"/>
    </row>
    <row r="6" spans="1:12" ht="13.5" customHeight="1">
      <c r="A6" s="841" t="s">
        <v>4</v>
      </c>
      <c r="B6" s="842">
        <v>19108</v>
      </c>
      <c r="C6" s="842">
        <v>8275</v>
      </c>
      <c r="D6" s="842">
        <v>21076</v>
      </c>
      <c r="E6" s="842">
        <v>16197</v>
      </c>
      <c r="F6" s="842">
        <v>57788</v>
      </c>
      <c r="G6" s="842">
        <v>83094</v>
      </c>
      <c r="L6" s="146"/>
    </row>
    <row r="7" spans="1:12" ht="13.5" customHeight="1">
      <c r="A7" s="843" t="s">
        <v>50</v>
      </c>
      <c r="B7" s="844">
        <v>9278</v>
      </c>
      <c r="C7" s="844">
        <v>3164</v>
      </c>
      <c r="D7" s="844">
        <v>6954</v>
      </c>
      <c r="E7" s="844">
        <v>5331</v>
      </c>
      <c r="F7" s="844">
        <v>31191</v>
      </c>
      <c r="G7" s="844">
        <v>23109</v>
      </c>
      <c r="L7" s="146"/>
    </row>
    <row r="8" spans="1:12" ht="13.5" customHeight="1">
      <c r="A8" s="845" t="s">
        <v>44</v>
      </c>
      <c r="B8" s="846">
        <v>9830</v>
      </c>
      <c r="C8" s="846">
        <v>5111</v>
      </c>
      <c r="D8" s="846">
        <v>14122</v>
      </c>
      <c r="E8" s="846">
        <v>10866</v>
      </c>
      <c r="F8" s="846">
        <v>26597</v>
      </c>
      <c r="G8" s="846">
        <v>59985</v>
      </c>
    </row>
    <row r="9" spans="1:12" ht="13.5" customHeight="1">
      <c r="A9" s="291"/>
      <c r="B9" s="292"/>
      <c r="C9" s="292"/>
      <c r="D9" s="292"/>
      <c r="E9" s="292"/>
      <c r="F9" s="292"/>
      <c r="G9" s="292"/>
    </row>
    <row r="10" spans="1:12" ht="13.5" customHeight="1">
      <c r="A10" s="1531" t="s">
        <v>613</v>
      </c>
      <c r="B10" s="1262">
        <v>22602</v>
      </c>
      <c r="C10" s="1262">
        <v>9827</v>
      </c>
      <c r="D10" s="1262">
        <v>28204</v>
      </c>
      <c r="E10" s="1262">
        <v>20777</v>
      </c>
      <c r="F10" s="1262">
        <v>68218</v>
      </c>
      <c r="G10" s="1262">
        <v>109615</v>
      </c>
    </row>
    <row r="11" spans="1:12" ht="12">
      <c r="A11" s="1259" t="s">
        <v>501</v>
      </c>
      <c r="B11" s="1263">
        <v>25988</v>
      </c>
      <c r="C11" s="1263">
        <v>11650</v>
      </c>
      <c r="D11" s="1263">
        <v>28178</v>
      </c>
      <c r="E11" s="1263">
        <v>19360</v>
      </c>
      <c r="F11" s="1263">
        <v>89682</v>
      </c>
      <c r="G11" s="1263">
        <v>136139</v>
      </c>
    </row>
    <row r="12" spans="1:12" ht="13.5" customHeight="1">
      <c r="A12" s="1259" t="s">
        <v>106</v>
      </c>
      <c r="B12" s="1263">
        <v>24619</v>
      </c>
      <c r="C12" s="1263">
        <v>12045</v>
      </c>
      <c r="D12" s="1263">
        <v>26737</v>
      </c>
      <c r="E12" s="1263">
        <v>17752</v>
      </c>
      <c r="F12" s="1263">
        <v>84012</v>
      </c>
      <c r="G12" s="1263">
        <v>125882</v>
      </c>
    </row>
    <row r="13" spans="1:12" ht="13.5" customHeight="1">
      <c r="A13" s="847" t="s">
        <v>6</v>
      </c>
      <c r="B13" s="1264">
        <v>23114</v>
      </c>
      <c r="C13" s="1264">
        <v>10491</v>
      </c>
      <c r="D13" s="1264">
        <v>24584</v>
      </c>
      <c r="E13" s="1264">
        <v>16888</v>
      </c>
      <c r="F13" s="1264">
        <v>78633</v>
      </c>
      <c r="G13" s="1264">
        <v>117561</v>
      </c>
    </row>
    <row r="14" spans="1:12" ht="13.5" customHeight="1">
      <c r="A14" s="293"/>
      <c r="B14" s="294"/>
      <c r="C14" s="294"/>
      <c r="D14" s="294"/>
      <c r="E14" s="294"/>
      <c r="F14" s="294"/>
      <c r="G14" s="294"/>
    </row>
    <row r="15" spans="1:12" ht="16.5" customHeight="1">
      <c r="A15" s="1265" t="s">
        <v>25</v>
      </c>
      <c r="B15" s="1265"/>
      <c r="C15" s="1265"/>
      <c r="D15" s="1265"/>
      <c r="E15" s="1265"/>
      <c r="F15" s="1265"/>
      <c r="G15" s="1265"/>
    </row>
    <row r="16" spans="1:12" ht="60">
      <c r="A16" s="286" t="s">
        <v>378</v>
      </c>
      <c r="B16" s="287" t="s">
        <v>1066</v>
      </c>
      <c r="C16" s="288" t="s">
        <v>1067</v>
      </c>
      <c r="D16" s="288" t="s">
        <v>1070</v>
      </c>
      <c r="E16" s="288" t="s">
        <v>1071</v>
      </c>
      <c r="F16" s="288" t="s">
        <v>1068</v>
      </c>
      <c r="G16" s="288" t="s">
        <v>1069</v>
      </c>
    </row>
    <row r="17" spans="1:10" ht="13.5" customHeight="1">
      <c r="A17" s="841" t="s">
        <v>4</v>
      </c>
      <c r="B17" s="1258">
        <v>351.59176788024831</v>
      </c>
      <c r="C17" s="1258">
        <v>152.26197818762063</v>
      </c>
      <c r="D17" s="1258">
        <v>387.80343834227097</v>
      </c>
      <c r="E17" s="1258">
        <v>298.02867198850646</v>
      </c>
      <c r="F17" s="1258">
        <v>1063.3130145626851</v>
      </c>
      <c r="G17" s="1258">
        <v>1528.9494641114377</v>
      </c>
    </row>
    <row r="18" spans="1:10" ht="13.5" customHeight="1">
      <c r="A18" s="843" t="s">
        <v>50</v>
      </c>
      <c r="B18" s="1261">
        <v>349.07218209242399</v>
      </c>
      <c r="C18" s="1261">
        <v>119.04121406988892</v>
      </c>
      <c r="D18" s="1261">
        <v>261.63483016498344</v>
      </c>
      <c r="E18" s="1261">
        <v>200.57165366832425</v>
      </c>
      <c r="F18" s="1261">
        <v>1173.5191239108424</v>
      </c>
      <c r="G18" s="1261">
        <v>869.44482172599987</v>
      </c>
    </row>
    <row r="19" spans="1:10" ht="13.5" customHeight="1">
      <c r="A19" s="845" t="s">
        <v>44</v>
      </c>
      <c r="B19" s="849">
        <v>354.00346224749347</v>
      </c>
      <c r="C19" s="849">
        <v>184.06019283285241</v>
      </c>
      <c r="D19" s="849">
        <v>508.56936865301145</v>
      </c>
      <c r="E19" s="849">
        <v>391.31247413848058</v>
      </c>
      <c r="F19" s="849">
        <v>957.82605141369095</v>
      </c>
      <c r="G19" s="849">
        <v>2160.2133960239971</v>
      </c>
    </row>
    <row r="21" spans="1:10" ht="12">
      <c r="A21" s="1531" t="s">
        <v>613</v>
      </c>
      <c r="B21" s="1258">
        <v>413.97264835347789</v>
      </c>
      <c r="C21" s="1258">
        <v>179.98890431685814</v>
      </c>
      <c r="D21" s="1258">
        <v>516.57749642339138</v>
      </c>
      <c r="E21" s="1258">
        <v>380.54639920538938</v>
      </c>
      <c r="F21" s="1258">
        <v>1249.4640352790707</v>
      </c>
      <c r="G21" s="1258">
        <v>2007.6812604754659</v>
      </c>
    </row>
    <row r="22" spans="1:10" ht="12">
      <c r="A22" s="1259" t="s">
        <v>501</v>
      </c>
      <c r="B22" s="1260">
        <v>476.15618758443077</v>
      </c>
      <c r="C22" s="1260">
        <v>213.45311625975907</v>
      </c>
      <c r="D22" s="1260">
        <v>516.28170901008502</v>
      </c>
      <c r="E22" s="1260">
        <v>354.71693826514468</v>
      </c>
      <c r="F22" s="1260">
        <v>1643.1675856143961</v>
      </c>
      <c r="G22" s="1260">
        <v>2494.3599823594282</v>
      </c>
    </row>
    <row r="23" spans="1:10" ht="13.5" customHeight="1">
      <c r="A23" s="1259" t="s">
        <v>106</v>
      </c>
      <c r="B23" s="1260">
        <v>451.68987863506322</v>
      </c>
      <c r="C23" s="1260">
        <v>220.99210317881867</v>
      </c>
      <c r="D23" s="1260">
        <v>490.54926215791409</v>
      </c>
      <c r="E23" s="1260">
        <v>325.69961109426225</v>
      </c>
      <c r="F23" s="1260">
        <v>1541.3855186599349</v>
      </c>
      <c r="G23" s="1260">
        <v>2309.5830578958949</v>
      </c>
    </row>
    <row r="24" spans="1:10" ht="13.5" customHeight="1">
      <c r="A24" s="847" t="s">
        <v>6</v>
      </c>
      <c r="B24" s="850">
        <v>424.64615882067636</v>
      </c>
      <c r="C24" s="850">
        <v>192.73872337923837</v>
      </c>
      <c r="D24" s="850">
        <v>451.65272858213666</v>
      </c>
      <c r="E24" s="850">
        <v>310.26323138200149</v>
      </c>
      <c r="F24" s="850">
        <v>1444.631020444157</v>
      </c>
      <c r="G24" s="850">
        <v>2159.8090800864206</v>
      </c>
    </row>
    <row r="25" spans="1:10" ht="12">
      <c r="A25" s="1533" t="s">
        <v>772</v>
      </c>
      <c r="B25" s="1532"/>
      <c r="C25" s="1532"/>
      <c r="D25" s="1532"/>
      <c r="E25" s="1532"/>
      <c r="F25" s="1532"/>
      <c r="G25" s="1532"/>
    </row>
    <row r="26" spans="1:10" ht="13.5" customHeight="1">
      <c r="A26" s="923" t="s">
        <v>589</v>
      </c>
    </row>
    <row r="28" spans="1:10" ht="13.5" customHeight="1">
      <c r="J28" s="1277"/>
    </row>
  </sheetData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2"/>
  <dimension ref="A1:I44"/>
  <sheetViews>
    <sheetView showGridLines="0" zoomScaleNormal="100" workbookViewId="0"/>
  </sheetViews>
  <sheetFormatPr defaultColWidth="9" defaultRowHeight="13.5" customHeight="1"/>
  <cols>
    <col min="1" max="1" width="9.875" style="290" customWidth="1"/>
    <col min="2" max="7" width="11.75" style="290" customWidth="1"/>
    <col min="8" max="16384" width="9" style="290"/>
  </cols>
  <sheetData>
    <row r="1" spans="1:7" s="2097" customFormat="1" ht="13.5" customHeight="1">
      <c r="A1" s="2096" t="s">
        <v>1290</v>
      </c>
      <c r="B1" s="2096"/>
      <c r="G1" s="2098" t="s">
        <v>1289</v>
      </c>
    </row>
    <row r="2" spans="1:7" s="284" customFormat="1" ht="13.5" customHeight="1">
      <c r="A2" s="283" t="s">
        <v>778</v>
      </c>
    </row>
    <row r="3" spans="1:7" s="284" customFormat="1" ht="13.5" customHeight="1">
      <c r="A3" s="283"/>
    </row>
    <row r="4" spans="1:7" s="285" customFormat="1" ht="13.5" customHeight="1">
      <c r="A4" s="1266" t="s">
        <v>7</v>
      </c>
      <c r="B4" s="1593"/>
      <c r="C4" s="1593"/>
      <c r="D4" s="1593"/>
      <c r="E4" s="1593"/>
      <c r="F4" s="1593"/>
      <c r="G4" s="1593"/>
    </row>
    <row r="5" spans="1:7" s="289" customFormat="1" ht="48">
      <c r="A5" s="286" t="s">
        <v>378</v>
      </c>
      <c r="B5" s="287" t="s">
        <v>1066</v>
      </c>
      <c r="C5" s="288" t="s">
        <v>1067</v>
      </c>
      <c r="D5" s="288" t="s">
        <v>1070</v>
      </c>
      <c r="E5" s="288" t="s">
        <v>1071</v>
      </c>
      <c r="F5" s="288" t="s">
        <v>1068</v>
      </c>
      <c r="G5" s="288" t="s">
        <v>1069</v>
      </c>
    </row>
    <row r="6" spans="1:7" ht="13.5" customHeight="1">
      <c r="A6" s="841" t="s">
        <v>4</v>
      </c>
      <c r="B6" s="842">
        <v>4148</v>
      </c>
      <c r="C6" s="842">
        <v>2210</v>
      </c>
      <c r="D6" s="842">
        <v>3372</v>
      </c>
      <c r="E6" s="842">
        <v>2161</v>
      </c>
      <c r="F6" s="842">
        <v>11582</v>
      </c>
      <c r="G6" s="842">
        <v>26665</v>
      </c>
    </row>
    <row r="7" spans="1:7" ht="13.5" customHeight="1">
      <c r="A7" s="843" t="s">
        <v>50</v>
      </c>
      <c r="B7" s="844">
        <v>2104</v>
      </c>
      <c r="C7" s="844">
        <v>793</v>
      </c>
      <c r="D7" s="844">
        <v>1158</v>
      </c>
      <c r="E7" s="844">
        <v>737</v>
      </c>
      <c r="F7" s="844">
        <v>6444</v>
      </c>
      <c r="G7" s="844">
        <v>8335</v>
      </c>
    </row>
    <row r="8" spans="1:7" ht="13.5" customHeight="1">
      <c r="A8" s="845" t="s">
        <v>44</v>
      </c>
      <c r="B8" s="846">
        <v>2044</v>
      </c>
      <c r="C8" s="846">
        <v>1417</v>
      </c>
      <c r="D8" s="846">
        <v>2214</v>
      </c>
      <c r="E8" s="846">
        <v>1424</v>
      </c>
      <c r="F8" s="846">
        <v>5138</v>
      </c>
      <c r="G8" s="846">
        <v>18330</v>
      </c>
    </row>
    <row r="9" spans="1:7" ht="13.5" customHeight="1">
      <c r="A9" s="291"/>
      <c r="B9" s="292"/>
      <c r="C9" s="292"/>
      <c r="D9" s="292"/>
      <c r="E9" s="292"/>
      <c r="F9" s="292"/>
      <c r="G9" s="292"/>
    </row>
    <row r="10" spans="1:7" ht="13.5" customHeight="1">
      <c r="A10" s="1278" t="s">
        <v>613</v>
      </c>
      <c r="B10" s="1262">
        <v>3843</v>
      </c>
      <c r="C10" s="1262">
        <v>2156</v>
      </c>
      <c r="D10" s="1262">
        <v>3175</v>
      </c>
      <c r="E10" s="1262">
        <v>2018</v>
      </c>
      <c r="F10" s="1262">
        <v>11015</v>
      </c>
      <c r="G10" s="1262">
        <v>23358</v>
      </c>
    </row>
    <row r="11" spans="1:7" ht="13.5" customHeight="1">
      <c r="A11" s="1259" t="s">
        <v>501</v>
      </c>
      <c r="B11" s="1263">
        <v>4590</v>
      </c>
      <c r="C11" s="1263">
        <v>2429</v>
      </c>
      <c r="D11" s="1263">
        <v>2998</v>
      </c>
      <c r="E11" s="1263">
        <v>1821</v>
      </c>
      <c r="F11" s="1263">
        <v>12944</v>
      </c>
      <c r="G11" s="1263">
        <v>27797</v>
      </c>
    </row>
    <row r="12" spans="1:7" ht="13.5" customHeight="1">
      <c r="A12" s="1259" t="s">
        <v>106</v>
      </c>
      <c r="B12" s="1263">
        <v>4337</v>
      </c>
      <c r="C12" s="1263">
        <v>2333</v>
      </c>
      <c r="D12" s="1263">
        <v>3317</v>
      </c>
      <c r="E12" s="1263">
        <v>1748</v>
      </c>
      <c r="F12" s="1263">
        <v>12251</v>
      </c>
      <c r="G12" s="1263">
        <v>27044</v>
      </c>
    </row>
    <row r="13" spans="1:7" ht="13.5" customHeight="1">
      <c r="A13" s="847" t="s">
        <v>6</v>
      </c>
      <c r="B13" s="848">
        <v>3765</v>
      </c>
      <c r="C13" s="848">
        <v>2252</v>
      </c>
      <c r="D13" s="848">
        <v>2969</v>
      </c>
      <c r="E13" s="848">
        <v>1632</v>
      </c>
      <c r="F13" s="848">
        <v>11277</v>
      </c>
      <c r="G13" s="848">
        <v>24880</v>
      </c>
    </row>
    <row r="14" spans="1:7" ht="13.5" customHeight="1">
      <c r="A14" s="293"/>
      <c r="B14" s="294"/>
      <c r="C14" s="294"/>
      <c r="D14" s="294"/>
      <c r="E14" s="294"/>
      <c r="F14" s="294"/>
      <c r="G14" s="294"/>
    </row>
    <row r="15" spans="1:7" ht="13.5" customHeight="1">
      <c r="A15" s="1594" t="s">
        <v>25</v>
      </c>
      <c r="B15" s="1594"/>
      <c r="C15" s="1594"/>
      <c r="D15" s="1594"/>
      <c r="E15" s="1594"/>
      <c r="F15" s="1594"/>
      <c r="G15" s="1594"/>
    </row>
    <row r="16" spans="1:7" ht="48">
      <c r="A16" s="286" t="s">
        <v>378</v>
      </c>
      <c r="B16" s="287" t="s">
        <v>1066</v>
      </c>
      <c r="C16" s="288" t="s">
        <v>1067</v>
      </c>
      <c r="D16" s="288" t="s">
        <v>1070</v>
      </c>
      <c r="E16" s="288" t="s">
        <v>1071</v>
      </c>
      <c r="F16" s="288" t="s">
        <v>1068</v>
      </c>
      <c r="G16" s="288" t="s">
        <v>1069</v>
      </c>
    </row>
    <row r="17" spans="1:7" ht="13.5" customHeight="1">
      <c r="A17" s="841" t="s">
        <v>4</v>
      </c>
      <c r="B17" s="1258">
        <v>76.324191603897319</v>
      </c>
      <c r="C17" s="1258">
        <v>40.664528313551855</v>
      </c>
      <c r="D17" s="1258">
        <v>62.045606096514412</v>
      </c>
      <c r="E17" s="1258">
        <v>39.762916599812463</v>
      </c>
      <c r="F17" s="1258">
        <v>213.11156874550116</v>
      </c>
      <c r="G17" s="1258">
        <v>490.64237442572852</v>
      </c>
    </row>
    <row r="18" spans="1:7" ht="13.5" customHeight="1">
      <c r="A18" s="843" t="s">
        <v>50</v>
      </c>
      <c r="B18" s="1261">
        <v>79.160149937751683</v>
      </c>
      <c r="C18" s="1261">
        <v>29.835550808287589</v>
      </c>
      <c r="D18" s="1261">
        <v>43.568181382089563</v>
      </c>
      <c r="E18" s="1261">
        <v>27.728626665457696</v>
      </c>
      <c r="F18" s="1261">
        <v>242.44677100706838</v>
      </c>
      <c r="G18" s="1261">
        <v>313.59308447298491</v>
      </c>
    </row>
    <row r="19" spans="1:7" ht="13.5" customHeight="1">
      <c r="A19" s="845" t="s">
        <v>44</v>
      </c>
      <c r="B19" s="849">
        <v>73.609672109244826</v>
      </c>
      <c r="C19" s="849">
        <v>51.029797152054755</v>
      </c>
      <c r="D19" s="849">
        <v>79.731807265101779</v>
      </c>
      <c r="E19" s="849">
        <v>51.281885070237088</v>
      </c>
      <c r="F19" s="849">
        <v>185.03253194584141</v>
      </c>
      <c r="G19" s="849">
        <v>660.11022004034123</v>
      </c>
    </row>
    <row r="21" spans="1:7" ht="13.5" customHeight="1">
      <c r="A21" s="1278" t="s">
        <v>613</v>
      </c>
      <c r="B21" s="1258">
        <v>70.387438617043429</v>
      </c>
      <c r="C21" s="1258">
        <v>39.488763377139115</v>
      </c>
      <c r="D21" s="1258">
        <v>58.152515641195137</v>
      </c>
      <c r="E21" s="1258">
        <v>36.961189468954892</v>
      </c>
      <c r="F21" s="1258">
        <v>201.74801883079195</v>
      </c>
      <c r="G21" s="1258">
        <v>427.8193575896176</v>
      </c>
    </row>
    <row r="22" spans="1:7" ht="13.5" customHeight="1">
      <c r="A22" s="1259" t="s">
        <v>501</v>
      </c>
      <c r="B22" s="1260">
        <v>84.098695590754858</v>
      </c>
      <c r="C22" s="1260">
        <v>44.504516686262214</v>
      </c>
      <c r="D22" s="1260">
        <v>54.929823394571471</v>
      </c>
      <c r="E22" s="1260">
        <v>33.364645897770068</v>
      </c>
      <c r="F22" s="1260">
        <v>237.16198599710916</v>
      </c>
      <c r="G22" s="1260">
        <v>509.30096761137537</v>
      </c>
    </row>
    <row r="23" spans="1:7" ht="13.5" customHeight="1">
      <c r="A23" s="1259" t="s">
        <v>106</v>
      </c>
      <c r="B23" s="1260">
        <v>79.571834909633594</v>
      </c>
      <c r="C23" s="1260">
        <v>42.804032936171353</v>
      </c>
      <c r="D23" s="1260">
        <v>60.857684204577957</v>
      </c>
      <c r="E23" s="1260">
        <v>32.070917090624739</v>
      </c>
      <c r="F23" s="1260">
        <v>224.77162773297698</v>
      </c>
      <c r="G23" s="1260">
        <v>496.1818545760043</v>
      </c>
    </row>
    <row r="24" spans="1:7" ht="13.5" customHeight="1">
      <c r="A24" s="847" t="s">
        <v>6</v>
      </c>
      <c r="B24" s="850">
        <v>69.169887858434137</v>
      </c>
      <c r="C24" s="850">
        <v>41.373330001910666</v>
      </c>
      <c r="D24" s="850">
        <v>54.545922191684177</v>
      </c>
      <c r="E24" s="850">
        <v>29.982803980070255</v>
      </c>
      <c r="F24" s="850">
        <v>207.17897088434574</v>
      </c>
      <c r="G24" s="850">
        <v>457.09078616675731</v>
      </c>
    </row>
    <row r="25" spans="1:7" ht="12">
      <c r="A25" s="1533" t="s">
        <v>772</v>
      </c>
      <c r="B25" s="1532"/>
      <c r="C25" s="1532"/>
      <c r="D25" s="1532"/>
      <c r="E25" s="1532"/>
      <c r="F25" s="1532"/>
      <c r="G25" s="1532"/>
    </row>
    <row r="26" spans="1:7" ht="13.5" customHeight="1">
      <c r="A26" s="923" t="s">
        <v>589</v>
      </c>
    </row>
    <row r="31" spans="1:7" ht="13.5" customHeight="1">
      <c r="D31" s="1277"/>
    </row>
    <row r="36" spans="2:9" ht="13.5" customHeight="1">
      <c r="I36" s="1443"/>
    </row>
    <row r="37" spans="2:9" ht="13.5" customHeight="1">
      <c r="I37" s="1443"/>
    </row>
    <row r="38" spans="2:9" ht="13.5" customHeight="1">
      <c r="I38" s="1443"/>
    </row>
    <row r="39" spans="2:9" ht="13.5" customHeight="1">
      <c r="I39" s="285"/>
    </row>
    <row r="44" spans="2:9" ht="13.5" customHeight="1">
      <c r="B44" s="1276"/>
    </row>
  </sheetData>
  <hyperlinks>
    <hyperlink ref="G1" location="Obsah!A1" display="Naspäť na obsah"/>
  </hyperlinks>
  <pageMargins left="0.7" right="0.7" top="0.75" bottom="0.75" header="0.3" footer="0.3"/>
  <pageSetup paperSize="9" orientation="portrait" r:id="rId1"/>
  <rowBreaks count="1" manualBreakCount="1">
    <brk id="15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3"/>
  <dimension ref="A1:AH50"/>
  <sheetViews>
    <sheetView showGridLines="0" zoomScaleNormal="100" workbookViewId="0"/>
  </sheetViews>
  <sheetFormatPr defaultColWidth="9" defaultRowHeight="13.5" customHeight="1"/>
  <cols>
    <col min="1" max="8" width="9" style="290"/>
    <col min="9" max="9" width="5.75" style="290" customWidth="1"/>
    <col min="10" max="15" width="9" style="290"/>
    <col min="16" max="16" width="8.75" style="290" customWidth="1"/>
    <col min="17" max="16384" width="9" style="290"/>
  </cols>
  <sheetData>
    <row r="1" spans="1:34" s="2097" customFormat="1" ht="13.5" customHeight="1">
      <c r="A1" s="2096" t="s">
        <v>1290</v>
      </c>
      <c r="B1" s="2096"/>
      <c r="J1" s="2098" t="s">
        <v>1289</v>
      </c>
    </row>
    <row r="2" spans="1:34" ht="26.25" customHeight="1">
      <c r="A2" s="2340" t="s">
        <v>1055</v>
      </c>
      <c r="B2" s="2340"/>
      <c r="C2" s="2340"/>
      <c r="D2" s="2340"/>
      <c r="E2" s="2340"/>
      <c r="F2" s="2340"/>
      <c r="G2" s="2340"/>
      <c r="H2" s="2340"/>
    </row>
    <row r="3" spans="1:34" ht="13.5" customHeight="1">
      <c r="J3" s="290" t="s">
        <v>572</v>
      </c>
    </row>
    <row r="4" spans="1:34" s="284" customFormat="1" ht="13.5" customHeight="1">
      <c r="A4" s="1538"/>
      <c r="J4" s="290"/>
      <c r="K4" s="2343" t="s">
        <v>670</v>
      </c>
      <c r="L4" s="2343"/>
      <c r="M4" s="2343"/>
      <c r="N4" s="2343"/>
      <c r="O4" s="2343"/>
      <c r="P4" s="2343"/>
      <c r="Q4" s="290"/>
      <c r="Y4" s="1536"/>
      <c r="AG4" s="290"/>
      <c r="AH4" s="290"/>
    </row>
    <row r="5" spans="1:34" s="284" customFormat="1" ht="13.5" customHeight="1">
      <c r="J5" s="2341" t="s">
        <v>12</v>
      </c>
      <c r="K5" s="2344" t="s">
        <v>3</v>
      </c>
      <c r="L5" s="2344"/>
      <c r="M5" s="2345"/>
      <c r="N5" s="2346" t="s">
        <v>152</v>
      </c>
      <c r="O5" s="2344"/>
      <c r="P5" s="2345"/>
      <c r="Q5" s="290"/>
      <c r="Y5" s="290"/>
      <c r="AG5" s="290"/>
      <c r="AH5" s="290"/>
    </row>
    <row r="6" spans="1:34" s="285" customFormat="1" ht="13.5" customHeight="1">
      <c r="C6" s="1441"/>
      <c r="J6" s="2342"/>
      <c r="K6" s="1275" t="s">
        <v>0</v>
      </c>
      <c r="L6" s="1267" t="s">
        <v>1</v>
      </c>
      <c r="M6" s="1267" t="s">
        <v>2</v>
      </c>
      <c r="N6" s="286" t="s">
        <v>0</v>
      </c>
      <c r="O6" s="1267" t="s">
        <v>1</v>
      </c>
      <c r="P6" s="1267" t="s">
        <v>2</v>
      </c>
      <c r="Q6" s="1268"/>
      <c r="Y6" s="1268"/>
      <c r="AG6" s="290"/>
      <c r="AH6" s="290"/>
    </row>
    <row r="7" spans="1:34" s="289" customFormat="1" ht="12">
      <c r="J7" s="1595">
        <v>2017</v>
      </c>
      <c r="K7" s="1271">
        <v>3765</v>
      </c>
      <c r="L7" s="1271">
        <v>1798</v>
      </c>
      <c r="M7" s="1271">
        <v>1967</v>
      </c>
      <c r="N7" s="1272">
        <v>69.169887858434137</v>
      </c>
      <c r="O7" s="1272">
        <v>67.682684902093499</v>
      </c>
      <c r="P7" s="1272">
        <v>70.587661118938229</v>
      </c>
      <c r="Q7" s="285"/>
      <c r="Y7" s="290"/>
      <c r="AG7" s="290"/>
      <c r="AH7" s="290"/>
    </row>
    <row r="8" spans="1:34" ht="13.5" customHeight="1">
      <c r="J8" s="1270">
        <v>2018</v>
      </c>
      <c r="K8" s="1271">
        <v>4337</v>
      </c>
      <c r="L8" s="1271">
        <v>2187</v>
      </c>
      <c r="M8" s="1271">
        <v>2150</v>
      </c>
      <c r="N8" s="1272">
        <v>79.571834909633594</v>
      </c>
      <c r="O8" s="1272">
        <v>82.184769550073142</v>
      </c>
      <c r="P8" s="1272">
        <v>77.079055147016646</v>
      </c>
      <c r="Q8" s="285"/>
    </row>
    <row r="9" spans="1:34" ht="13.5" customHeight="1">
      <c r="J9" s="1270">
        <v>2019</v>
      </c>
      <c r="K9" s="1271">
        <v>4590</v>
      </c>
      <c r="L9" s="1271">
        <v>2258</v>
      </c>
      <c r="M9" s="1271">
        <v>2332</v>
      </c>
      <c r="N9" s="1272">
        <v>84.098695590754858</v>
      </c>
      <c r="O9" s="1272">
        <v>84.716828934286312</v>
      </c>
      <c r="P9" s="1272">
        <v>83.508712372288429</v>
      </c>
      <c r="Q9" s="285"/>
    </row>
    <row r="10" spans="1:34" ht="13.5" customHeight="1">
      <c r="J10" s="1270">
        <v>2020</v>
      </c>
      <c r="K10" s="1271">
        <v>3843</v>
      </c>
      <c r="L10" s="1271">
        <v>1913</v>
      </c>
      <c r="M10" s="1271">
        <v>1930</v>
      </c>
      <c r="N10" s="1272">
        <v>70.387438617043429</v>
      </c>
      <c r="O10" s="1272">
        <v>71.742360544926925</v>
      </c>
      <c r="P10" s="1272">
        <v>69.09402694667051</v>
      </c>
      <c r="Q10" s="285"/>
    </row>
    <row r="11" spans="1:34" ht="13.5" customHeight="1">
      <c r="J11" s="1273">
        <v>2021</v>
      </c>
      <c r="K11" s="846">
        <v>4148</v>
      </c>
      <c r="L11" s="846">
        <v>2104</v>
      </c>
      <c r="M11" s="846">
        <v>2044</v>
      </c>
      <c r="N11" s="1274">
        <v>76.324191603897319</v>
      </c>
      <c r="O11" s="1274">
        <v>79.160149937751683</v>
      </c>
      <c r="P11" s="1274">
        <v>73.609672109244826</v>
      </c>
      <c r="Q11" s="285"/>
    </row>
    <row r="12" spans="1:34" ht="13.5" customHeight="1">
      <c r="J12" s="1276"/>
      <c r="Q12" s="285"/>
    </row>
    <row r="13" spans="1:34" ht="13.5" customHeight="1">
      <c r="Q13" s="285"/>
      <c r="R13" s="1440"/>
      <c r="S13" s="1440"/>
      <c r="T13" s="1440"/>
      <c r="U13" s="1440"/>
      <c r="V13" s="1440"/>
    </row>
    <row r="14" spans="1:34" ht="13.5" customHeight="1">
      <c r="K14" s="2343" t="s">
        <v>669</v>
      </c>
      <c r="L14" s="2343"/>
      <c r="M14" s="2343"/>
      <c r="N14" s="2343"/>
      <c r="O14" s="2343"/>
      <c r="P14" s="2343"/>
      <c r="Q14" s="285"/>
      <c r="R14" s="1442"/>
      <c r="S14" s="1442"/>
      <c r="T14" s="1442"/>
      <c r="V14" s="1441"/>
      <c r="Z14" s="1441"/>
      <c r="AA14" s="1441"/>
      <c r="AB14" s="1441"/>
      <c r="AC14" s="1441"/>
    </row>
    <row r="15" spans="1:34" ht="13.5" customHeight="1">
      <c r="J15" s="2341" t="s">
        <v>12</v>
      </c>
      <c r="K15" s="2346" t="s">
        <v>3</v>
      </c>
      <c r="L15" s="2344"/>
      <c r="M15" s="2345"/>
      <c r="N15" s="2346" t="s">
        <v>152</v>
      </c>
      <c r="O15" s="2344"/>
      <c r="P15" s="2345"/>
      <c r="Q15" s="285"/>
    </row>
    <row r="16" spans="1:34" ht="13.5" customHeight="1">
      <c r="J16" s="2342"/>
      <c r="K16" s="1275" t="s">
        <v>0</v>
      </c>
      <c r="L16" s="1267" t="s">
        <v>1</v>
      </c>
      <c r="M16" s="1267" t="s">
        <v>2</v>
      </c>
      <c r="N16" s="286" t="s">
        <v>0</v>
      </c>
      <c r="O16" s="1267" t="s">
        <v>1</v>
      </c>
      <c r="P16" s="1267" t="s">
        <v>2</v>
      </c>
      <c r="Q16" s="285"/>
    </row>
    <row r="17" spans="10:25" ht="13.5" customHeight="1">
      <c r="J17" s="1270">
        <v>2017</v>
      </c>
      <c r="K17" s="1271">
        <v>2252</v>
      </c>
      <c r="L17" s="1271">
        <v>884</v>
      </c>
      <c r="M17" s="1271">
        <v>1368</v>
      </c>
      <c r="N17" s="1272">
        <v>41.373330001910666</v>
      </c>
      <c r="O17" s="1272">
        <v>33.27669268823729</v>
      </c>
      <c r="P17" s="1272">
        <v>49.091977839708953</v>
      </c>
    </row>
    <row r="18" spans="10:25" ht="12">
      <c r="J18" s="1270">
        <v>2018</v>
      </c>
      <c r="K18" s="1271">
        <v>2333</v>
      </c>
      <c r="L18" s="1271">
        <v>879</v>
      </c>
      <c r="M18" s="1271">
        <v>1454</v>
      </c>
      <c r="N18" s="1272">
        <v>42.804032936171353</v>
      </c>
      <c r="O18" s="1272">
        <v>33.031738653184405</v>
      </c>
      <c r="P18" s="1272">
        <v>52.126951713377771</v>
      </c>
    </row>
    <row r="19" spans="10:25" ht="13.5" customHeight="1">
      <c r="J19" s="1270">
        <v>2019</v>
      </c>
      <c r="K19" s="1271">
        <v>2429</v>
      </c>
      <c r="L19" s="1271">
        <v>912</v>
      </c>
      <c r="M19" s="1271">
        <v>1517</v>
      </c>
      <c r="N19" s="1272">
        <v>44.504516686262214</v>
      </c>
      <c r="O19" s="1272">
        <v>34.216894591704651</v>
      </c>
      <c r="P19" s="1272">
        <v>54.323634935146465</v>
      </c>
      <c r="Y19" s="1441"/>
    </row>
    <row r="20" spans="10:25" ht="13.5" customHeight="1">
      <c r="J20" s="1270">
        <v>2020</v>
      </c>
      <c r="K20" s="1271">
        <v>2156</v>
      </c>
      <c r="L20" s="1271">
        <v>878</v>
      </c>
      <c r="M20" s="1271">
        <v>1278</v>
      </c>
      <c r="N20" s="1272">
        <v>39.488763377139115</v>
      </c>
      <c r="O20" s="1272">
        <v>32.927230819888045</v>
      </c>
      <c r="P20" s="1272">
        <v>45.752417843442956</v>
      </c>
    </row>
    <row r="21" spans="10:25" ht="13.5" customHeight="1">
      <c r="J21" s="1273">
        <v>2021</v>
      </c>
      <c r="K21" s="846">
        <v>2210</v>
      </c>
      <c r="L21" s="846">
        <v>793</v>
      </c>
      <c r="M21" s="846">
        <v>1417</v>
      </c>
      <c r="N21" s="1274">
        <v>40.664528313551855</v>
      </c>
      <c r="O21" s="1274">
        <v>29.835550808287589</v>
      </c>
      <c r="P21" s="1274">
        <v>51.029797152054755</v>
      </c>
    </row>
    <row r="24" spans="10:25" ht="30" customHeight="1">
      <c r="K24" s="2343" t="s">
        <v>1072</v>
      </c>
      <c r="L24" s="2343"/>
      <c r="M24" s="2343"/>
      <c r="N24" s="2343"/>
      <c r="O24" s="2343"/>
      <c r="P24" s="2343"/>
    </row>
    <row r="25" spans="10:25" ht="13.5" customHeight="1">
      <c r="J25" s="2341" t="s">
        <v>12</v>
      </c>
      <c r="K25" s="2346" t="s">
        <v>3</v>
      </c>
      <c r="L25" s="2344"/>
      <c r="M25" s="2345"/>
      <c r="N25" s="2346" t="s">
        <v>152</v>
      </c>
      <c r="O25" s="2344"/>
      <c r="P25" s="2345"/>
    </row>
    <row r="26" spans="10:25" ht="13.5" customHeight="1">
      <c r="J26" s="2342"/>
      <c r="K26" s="1275" t="s">
        <v>0</v>
      </c>
      <c r="L26" s="1267" t="s">
        <v>1</v>
      </c>
      <c r="M26" s="1267" t="s">
        <v>2</v>
      </c>
      <c r="N26" s="286" t="s">
        <v>0</v>
      </c>
      <c r="O26" s="1267" t="s">
        <v>1</v>
      </c>
      <c r="P26" s="1267" t="s">
        <v>2</v>
      </c>
    </row>
    <row r="27" spans="10:25" ht="12">
      <c r="J27" s="1270">
        <v>2017</v>
      </c>
      <c r="K27" s="1271">
        <v>1632</v>
      </c>
      <c r="L27" s="1271">
        <v>492</v>
      </c>
      <c r="M27" s="1271">
        <v>1140</v>
      </c>
      <c r="N27" s="1272">
        <v>29.982803980070255</v>
      </c>
      <c r="O27" s="1272">
        <v>18.520512220150167</v>
      </c>
      <c r="P27" s="1272">
        <v>40.909981533090793</v>
      </c>
    </row>
    <row r="28" spans="10:25" ht="13.5" customHeight="1">
      <c r="J28" s="1270">
        <v>2018</v>
      </c>
      <c r="K28" s="1271">
        <v>1748</v>
      </c>
      <c r="L28" s="1271">
        <v>534</v>
      </c>
      <c r="M28" s="1271">
        <v>1214</v>
      </c>
      <c r="N28" s="1272">
        <v>32.070917090624739</v>
      </c>
      <c r="O28" s="1272">
        <v>20.067063072583018</v>
      </c>
      <c r="P28" s="1272">
        <v>43.522778115571256</v>
      </c>
    </row>
    <row r="29" spans="10:25" ht="13.5" customHeight="1">
      <c r="J29" s="1270">
        <v>2019</v>
      </c>
      <c r="K29" s="1271">
        <v>1821</v>
      </c>
      <c r="L29" s="1271">
        <v>579</v>
      </c>
      <c r="M29" s="1271">
        <v>1242</v>
      </c>
      <c r="N29" s="1272">
        <v>33.364645897770068</v>
      </c>
      <c r="O29" s="1272">
        <v>21.723225842759863</v>
      </c>
      <c r="P29" s="1272">
        <v>44.475909419546412</v>
      </c>
    </row>
    <row r="30" spans="10:25" ht="13.5" customHeight="1">
      <c r="J30" s="1270">
        <v>2020</v>
      </c>
      <c r="K30" s="1271">
        <v>2018</v>
      </c>
      <c r="L30" s="1271">
        <v>661</v>
      </c>
      <c r="M30" s="1271">
        <v>1357</v>
      </c>
      <c r="N30" s="1272">
        <v>36.961189468954892</v>
      </c>
      <c r="O30" s="1272">
        <v>24.78917946690888</v>
      </c>
      <c r="P30" s="1272">
        <v>48.58061894644139</v>
      </c>
    </row>
    <row r="31" spans="10:25" ht="13.5" customHeight="1">
      <c r="J31" s="1273">
        <v>2021</v>
      </c>
      <c r="K31" s="846">
        <v>2161</v>
      </c>
      <c r="L31" s="846">
        <v>737</v>
      </c>
      <c r="M31" s="846">
        <v>1424</v>
      </c>
      <c r="N31" s="1274">
        <v>39.762916599812463</v>
      </c>
      <c r="O31" s="1274">
        <v>27.728626665457696</v>
      </c>
      <c r="P31" s="1274">
        <v>51.281885070237088</v>
      </c>
    </row>
    <row r="33" spans="10:13" ht="13.5" customHeight="1">
      <c r="J33" s="1443"/>
      <c r="K33" s="285"/>
      <c r="L33" s="285"/>
      <c r="M33" s="285"/>
    </row>
    <row r="34" spans="10:13" ht="13.5" customHeight="1">
      <c r="J34" s="1443"/>
      <c r="K34" s="285"/>
      <c r="L34" s="285"/>
      <c r="M34" s="285"/>
    </row>
    <row r="35" spans="10:13" ht="13.5" customHeight="1">
      <c r="J35" s="1443"/>
      <c r="K35" s="285"/>
      <c r="L35" s="285"/>
      <c r="M35" s="285"/>
    </row>
    <row r="36" spans="10:13" ht="13.5" customHeight="1">
      <c r="J36" s="285"/>
      <c r="K36" s="285"/>
      <c r="L36" s="285"/>
      <c r="M36" s="285"/>
    </row>
    <row r="50" spans="1:1" ht="13.5" customHeight="1">
      <c r="A50" s="1533" t="s">
        <v>772</v>
      </c>
    </row>
  </sheetData>
  <mergeCells count="13">
    <mergeCell ref="A2:H2"/>
    <mergeCell ref="J5:J6"/>
    <mergeCell ref="J15:J16"/>
    <mergeCell ref="J25:J26"/>
    <mergeCell ref="K4:P4"/>
    <mergeCell ref="K14:P14"/>
    <mergeCell ref="K24:P24"/>
    <mergeCell ref="K5:M5"/>
    <mergeCell ref="N5:P5"/>
    <mergeCell ref="K15:M15"/>
    <mergeCell ref="N15:P15"/>
    <mergeCell ref="K25:M25"/>
    <mergeCell ref="N25:P2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4"/>
  <dimension ref="A1:L81"/>
  <sheetViews>
    <sheetView showGridLines="0" zoomScaleNormal="100" workbookViewId="0"/>
  </sheetViews>
  <sheetFormatPr defaultColWidth="7" defaultRowHeight="13.5" customHeight="1"/>
  <cols>
    <col min="1" max="1" width="8.125" style="192" customWidth="1"/>
    <col min="2" max="2" width="17.25" style="192" customWidth="1"/>
    <col min="3" max="8" width="9.125" style="192" customWidth="1"/>
    <col min="9" max="9" width="7.125" style="192" customWidth="1"/>
    <col min="10" max="10" width="16.5" style="192" customWidth="1"/>
    <col min="11" max="11" width="8.5" style="192" customWidth="1"/>
    <col min="12" max="12" width="12.875" style="192" customWidth="1"/>
    <col min="13" max="16384" width="7" style="192"/>
  </cols>
  <sheetData>
    <row r="1" spans="1:12" s="2097" customFormat="1" ht="13.5" customHeight="1">
      <c r="A1" s="2096" t="s">
        <v>1290</v>
      </c>
      <c r="B1" s="2096"/>
      <c r="H1" s="2098" t="s">
        <v>1289</v>
      </c>
    </row>
    <row r="2" spans="1:12" ht="13.5" customHeight="1">
      <c r="A2" s="191" t="s">
        <v>779</v>
      </c>
    </row>
    <row r="3" spans="1:12" ht="13.5" customHeight="1">
      <c r="A3" s="191"/>
    </row>
    <row r="4" spans="1:12" ht="13.5" customHeight="1">
      <c r="A4" s="2357" t="s">
        <v>114</v>
      </c>
      <c r="B4" s="2357"/>
      <c r="C4" s="2358" t="s">
        <v>194</v>
      </c>
      <c r="D4" s="2358"/>
      <c r="E4" s="2358"/>
      <c r="F4" s="2358"/>
      <c r="G4" s="2358"/>
      <c r="H4" s="2358"/>
      <c r="J4" s="503"/>
    </row>
    <row r="5" spans="1:12" ht="13.5" customHeight="1">
      <c r="A5" s="2357"/>
      <c r="B5" s="2357"/>
      <c r="C5" s="2359" t="s">
        <v>3</v>
      </c>
      <c r="D5" s="2359"/>
      <c r="E5" s="2359"/>
      <c r="F5" s="2360" t="s">
        <v>195</v>
      </c>
      <c r="G5" s="2361"/>
      <c r="H5" s="2361"/>
      <c r="J5" s="146"/>
      <c r="K5" s="146"/>
      <c r="L5" s="146"/>
    </row>
    <row r="6" spans="1:12" ht="13.5" customHeight="1">
      <c r="A6" s="2357"/>
      <c r="B6" s="2357"/>
      <c r="C6" s="194" t="s">
        <v>0</v>
      </c>
      <c r="D6" s="194" t="s">
        <v>196</v>
      </c>
      <c r="E6" s="195" t="s">
        <v>2</v>
      </c>
      <c r="F6" s="194" t="s">
        <v>0</v>
      </c>
      <c r="G6" s="194" t="s">
        <v>196</v>
      </c>
      <c r="H6" s="195" t="s">
        <v>2</v>
      </c>
    </row>
    <row r="7" spans="1:12" ht="24.75" customHeight="1">
      <c r="A7" s="2362" t="s">
        <v>1073</v>
      </c>
      <c r="B7" s="2362"/>
      <c r="C7" s="837">
        <v>377200</v>
      </c>
      <c r="D7" s="837">
        <v>156140</v>
      </c>
      <c r="E7" s="837">
        <v>221060</v>
      </c>
      <c r="F7" s="1213">
        <v>694.05701718876742</v>
      </c>
      <c r="G7" s="1213">
        <v>587.45559939546331</v>
      </c>
      <c r="H7" s="1213">
        <v>796.09364561984637</v>
      </c>
      <c r="J7" s="505"/>
    </row>
    <row r="8" spans="1:12" ht="13.5" customHeight="1">
      <c r="A8" s="2350" t="s">
        <v>197</v>
      </c>
      <c r="B8" s="2350"/>
      <c r="C8" s="838">
        <v>74493</v>
      </c>
      <c r="D8" s="838">
        <v>27996</v>
      </c>
      <c r="E8" s="838">
        <v>46497</v>
      </c>
      <c r="F8" s="1223">
        <v>137.0689007991592</v>
      </c>
      <c r="G8" s="1230">
        <v>105.33115768333157</v>
      </c>
      <c r="H8" s="1231">
        <v>167.44759902463585</v>
      </c>
      <c r="J8" s="505"/>
    </row>
    <row r="9" spans="1:12" ht="13.5" customHeight="1">
      <c r="A9" s="2363" t="s">
        <v>198</v>
      </c>
      <c r="B9" s="2363"/>
      <c r="C9" s="838">
        <v>26815</v>
      </c>
      <c r="D9" s="838">
        <v>8045</v>
      </c>
      <c r="E9" s="838">
        <v>18770</v>
      </c>
      <c r="F9" s="1223">
        <v>49.340241028411441</v>
      </c>
      <c r="G9" s="1230">
        <v>30.26822273047587</v>
      </c>
      <c r="H9" s="1231">
        <v>67.595574632608859</v>
      </c>
      <c r="J9" s="505"/>
    </row>
    <row r="10" spans="1:12" ht="13.5" customHeight="1">
      <c r="A10" s="2347" t="s">
        <v>199</v>
      </c>
      <c r="B10" s="2348"/>
      <c r="C10" s="838">
        <v>36764</v>
      </c>
      <c r="D10" s="838">
        <v>27458</v>
      </c>
      <c r="E10" s="838">
        <v>9306</v>
      </c>
      <c r="F10" s="1223">
        <v>67.646638865132132</v>
      </c>
      <c r="G10" s="1230">
        <v>103.30700556039855</v>
      </c>
      <c r="H10" s="1231">
        <v>33.513288094355786</v>
      </c>
      <c r="J10" s="505"/>
    </row>
    <row r="11" spans="1:12" ht="13.5" customHeight="1">
      <c r="A11" s="2364" t="s">
        <v>200</v>
      </c>
      <c r="B11" s="839" t="s">
        <v>201</v>
      </c>
      <c r="C11" s="838">
        <v>27198</v>
      </c>
      <c r="D11" s="838">
        <v>20438</v>
      </c>
      <c r="E11" s="838">
        <v>6760</v>
      </c>
      <c r="F11" s="1223">
        <v>50.044970184252634</v>
      </c>
      <c r="G11" s="1230">
        <v>76.895206484209538</v>
      </c>
      <c r="H11" s="1231">
        <v>24.344490384466486</v>
      </c>
      <c r="J11" s="505"/>
    </row>
    <row r="12" spans="1:12" ht="13.5" customHeight="1">
      <c r="A12" s="2364"/>
      <c r="B12" s="840" t="s">
        <v>202</v>
      </c>
      <c r="C12" s="838">
        <v>20607</v>
      </c>
      <c r="D12" s="838">
        <v>15349</v>
      </c>
      <c r="E12" s="838">
        <v>5258</v>
      </c>
      <c r="F12" s="1223">
        <v>37.917372622505113</v>
      </c>
      <c r="G12" s="1230">
        <v>57.748533336242893</v>
      </c>
      <c r="H12" s="1231">
        <v>18.935403911468164</v>
      </c>
      <c r="J12" s="505"/>
    </row>
    <row r="13" spans="1:12" ht="13.5" customHeight="1">
      <c r="A13" s="2364"/>
      <c r="B13" s="839" t="s">
        <v>203</v>
      </c>
      <c r="C13" s="838">
        <v>10259</v>
      </c>
      <c r="D13" s="838">
        <v>7522</v>
      </c>
      <c r="E13" s="838">
        <v>2737</v>
      </c>
      <c r="F13" s="1223">
        <v>18.876805247453774</v>
      </c>
      <c r="G13" s="1230">
        <v>28.300506075654379</v>
      </c>
      <c r="H13" s="1231">
        <v>9.8566376009296999</v>
      </c>
      <c r="J13" s="505"/>
    </row>
    <row r="14" spans="1:12" ht="13.5" customHeight="1">
      <c r="A14" s="2364"/>
      <c r="B14" s="840" t="s">
        <v>1260</v>
      </c>
      <c r="C14" s="838">
        <v>7316</v>
      </c>
      <c r="D14" s="838">
        <v>5335</v>
      </c>
      <c r="E14" s="838">
        <v>1981</v>
      </c>
      <c r="F14" s="1223">
        <v>13.461614893300693</v>
      </c>
      <c r="G14" s="1230">
        <v>20.072214824995495</v>
      </c>
      <c r="H14" s="1231">
        <v>7.1340880845603714</v>
      </c>
      <c r="J14" s="505"/>
    </row>
    <row r="15" spans="1:12" ht="13.5" customHeight="1">
      <c r="A15" s="2347" t="s">
        <v>204</v>
      </c>
      <c r="B15" s="2348"/>
      <c r="C15" s="838">
        <v>48938</v>
      </c>
      <c r="D15" s="838">
        <v>23039</v>
      </c>
      <c r="E15" s="838">
        <v>25899</v>
      </c>
      <c r="F15" s="1223">
        <v>90.04708989179187</v>
      </c>
      <c r="G15" s="1230">
        <v>86.681116654746248</v>
      </c>
      <c r="H15" s="1231">
        <v>93.268928471493709</v>
      </c>
      <c r="J15" s="505"/>
    </row>
    <row r="16" spans="1:12" ht="13.5" customHeight="1">
      <c r="A16" s="2365" t="s">
        <v>205</v>
      </c>
      <c r="B16" s="2366"/>
      <c r="C16" s="838">
        <v>30156</v>
      </c>
      <c r="D16" s="838">
        <v>15630</v>
      </c>
      <c r="E16" s="838">
        <v>14526</v>
      </c>
      <c r="F16" s="1223">
        <v>55.487760896989577</v>
      </c>
      <c r="G16" s="1230">
        <v>58.805757772198611</v>
      </c>
      <c r="H16" s="1231">
        <v>52.311844278810682</v>
      </c>
      <c r="J16" s="505"/>
    </row>
    <row r="17" spans="1:10" ht="13.5" customHeight="1">
      <c r="A17" s="2347" t="s">
        <v>206</v>
      </c>
      <c r="B17" s="2348"/>
      <c r="C17" s="838">
        <v>121293</v>
      </c>
      <c r="D17" s="838">
        <v>38533</v>
      </c>
      <c r="E17" s="838">
        <v>82760</v>
      </c>
      <c r="F17" s="1223">
        <v>223.1820195807984</v>
      </c>
      <c r="G17" s="1230">
        <v>144.97519284940043</v>
      </c>
      <c r="H17" s="1231">
        <v>298.03994441101275</v>
      </c>
      <c r="J17" s="505"/>
    </row>
    <row r="18" spans="1:10" ht="13.5" customHeight="1">
      <c r="A18" s="2347" t="s">
        <v>207</v>
      </c>
      <c r="B18" s="2348"/>
      <c r="C18" s="838">
        <v>101952</v>
      </c>
      <c r="D18" s="838">
        <v>34376</v>
      </c>
      <c r="E18" s="838">
        <v>67576</v>
      </c>
      <c r="F18" s="1223">
        <v>187.59411722277096</v>
      </c>
      <c r="G18" s="1230">
        <v>129.33504345342925</v>
      </c>
      <c r="H18" s="1231">
        <v>243.35847370128806</v>
      </c>
      <c r="J18" s="505"/>
    </row>
    <row r="19" spans="1:10" ht="13.5" customHeight="1">
      <c r="A19" s="2365" t="s">
        <v>208</v>
      </c>
      <c r="B19" s="2366"/>
      <c r="C19" s="838">
        <v>66749</v>
      </c>
      <c r="D19" s="838">
        <v>20776</v>
      </c>
      <c r="E19" s="838">
        <v>45973</v>
      </c>
      <c r="F19" s="1223">
        <v>122.81975567426572</v>
      </c>
      <c r="G19" s="1230">
        <v>78.166885698989006</v>
      </c>
      <c r="H19" s="1231">
        <v>165.56054089424228</v>
      </c>
      <c r="J19" s="505"/>
    </row>
    <row r="20" spans="1:10" ht="13.5" customHeight="1">
      <c r="A20" s="2347" t="s">
        <v>209</v>
      </c>
      <c r="B20" s="2348"/>
      <c r="C20" s="838">
        <v>9800</v>
      </c>
      <c r="D20" s="838">
        <v>3582</v>
      </c>
      <c r="E20" s="838">
        <v>6218</v>
      </c>
      <c r="F20" s="1223">
        <v>18.032234274787697</v>
      </c>
      <c r="G20" s="1230">
        <v>13.476789785029778</v>
      </c>
      <c r="H20" s="1231">
        <v>22.392609646540329</v>
      </c>
      <c r="J20" s="505"/>
    </row>
    <row r="21" spans="1:10" ht="13.5" customHeight="1">
      <c r="A21" s="2349" t="s">
        <v>200</v>
      </c>
      <c r="B21" s="840" t="s">
        <v>210</v>
      </c>
      <c r="C21" s="838">
        <v>1826</v>
      </c>
      <c r="D21" s="838">
        <v>250</v>
      </c>
      <c r="E21" s="838">
        <v>1576</v>
      </c>
      <c r="F21" s="1223">
        <v>3.3598836516084014</v>
      </c>
      <c r="G21" s="1231">
        <v>0.94059113519191639</v>
      </c>
      <c r="H21" s="1231">
        <v>5.6755794150768022</v>
      </c>
      <c r="J21" s="505"/>
    </row>
    <row r="22" spans="1:10" ht="13.5" customHeight="1">
      <c r="A22" s="2349"/>
      <c r="B22" s="840" t="s">
        <v>211</v>
      </c>
      <c r="C22" s="838">
        <v>722</v>
      </c>
      <c r="D22" s="838">
        <v>530</v>
      </c>
      <c r="E22" s="838">
        <v>192</v>
      </c>
      <c r="F22" s="1223">
        <v>1.3284972598363998</v>
      </c>
      <c r="G22" s="1231">
        <v>1.9940532066068626</v>
      </c>
      <c r="H22" s="1231">
        <v>0.69144114701443282</v>
      </c>
      <c r="J22" s="505"/>
    </row>
    <row r="23" spans="1:10" ht="13.5" customHeight="1">
      <c r="A23" s="2350" t="s">
        <v>212</v>
      </c>
      <c r="B23" s="2350"/>
      <c r="C23" s="838">
        <v>9377</v>
      </c>
      <c r="D23" s="838">
        <v>5585</v>
      </c>
      <c r="E23" s="838">
        <v>3792</v>
      </c>
      <c r="F23" s="1223">
        <v>17.253904162722883</v>
      </c>
      <c r="G23" s="1231">
        <v>21.012805960187411</v>
      </c>
      <c r="H23" s="1231">
        <v>13.655962653535047</v>
      </c>
      <c r="J23" s="505"/>
    </row>
    <row r="24" spans="1:10" ht="13.5" customHeight="1">
      <c r="A24" s="2350" t="s">
        <v>213</v>
      </c>
      <c r="B24" s="2350"/>
      <c r="C24" s="838">
        <v>18256</v>
      </c>
      <c r="D24" s="838">
        <v>10697</v>
      </c>
      <c r="E24" s="838">
        <v>7559</v>
      </c>
      <c r="F24" s="1223">
        <v>33.591476420461653</v>
      </c>
      <c r="G24" s="1231">
        <v>40.246013492591722</v>
      </c>
      <c r="H24" s="1231">
        <v>27.221893907719256</v>
      </c>
      <c r="J24" s="505"/>
    </row>
    <row r="25" spans="1:10" ht="13.5" customHeight="1">
      <c r="A25" s="2353" t="s">
        <v>214</v>
      </c>
      <c r="B25" s="2353"/>
      <c r="C25" s="838">
        <v>8914</v>
      </c>
      <c r="D25" s="838">
        <v>5095</v>
      </c>
      <c r="E25" s="838">
        <v>3819</v>
      </c>
      <c r="F25" s="1223">
        <v>16.401973094434442</v>
      </c>
      <c r="G25" s="1231">
        <v>19.169247335211256</v>
      </c>
      <c r="H25" s="1231">
        <v>13.753196564833951</v>
      </c>
      <c r="J25" s="505"/>
    </row>
    <row r="26" spans="1:10" ht="13.5" customHeight="1">
      <c r="A26" s="2350" t="s">
        <v>215</v>
      </c>
      <c r="B26" s="2350"/>
      <c r="C26" s="838">
        <v>6574</v>
      </c>
      <c r="D26" s="838">
        <v>5002</v>
      </c>
      <c r="E26" s="838">
        <v>1572</v>
      </c>
      <c r="F26" s="1223">
        <v>12.096317155352484</v>
      </c>
      <c r="G26" s="1231">
        <v>18.819347432919862</v>
      </c>
      <c r="H26" s="1231">
        <v>5.6611743911806673</v>
      </c>
      <c r="J26" s="505"/>
    </row>
    <row r="27" spans="1:10" ht="13.5" customHeight="1">
      <c r="A27" s="2350" t="s">
        <v>216</v>
      </c>
      <c r="B27" s="2350"/>
      <c r="C27" s="838">
        <v>13956</v>
      </c>
      <c r="D27" s="838">
        <v>8651</v>
      </c>
      <c r="E27" s="838">
        <v>5305</v>
      </c>
      <c r="F27" s="1223">
        <v>25.679373626422155</v>
      </c>
      <c r="G27" s="1231">
        <v>32.54821564218107</v>
      </c>
      <c r="H27" s="1231">
        <v>19.104662942247739</v>
      </c>
      <c r="J27" s="505"/>
    </row>
    <row r="28" spans="1:10" ht="13.5" customHeight="1">
      <c r="A28" s="2350" t="s">
        <v>129</v>
      </c>
      <c r="B28" s="2350"/>
      <c r="C28" s="838">
        <v>874</v>
      </c>
      <c r="D28" s="838">
        <v>440</v>
      </c>
      <c r="E28" s="838">
        <v>434</v>
      </c>
      <c r="F28" s="1223">
        <v>1.6081808934861681</v>
      </c>
      <c r="G28" s="1231">
        <v>1.6554403979377728</v>
      </c>
      <c r="H28" s="1231">
        <v>1.5629450927305406</v>
      </c>
      <c r="J28" s="505"/>
    </row>
    <row r="29" spans="1:10" ht="13.5" customHeight="1">
      <c r="A29" s="2354" t="s">
        <v>217</v>
      </c>
      <c r="B29" s="2354"/>
      <c r="C29" s="1229">
        <v>7159</v>
      </c>
      <c r="D29" s="1229">
        <v>4143</v>
      </c>
      <c r="E29" s="1229">
        <v>3016</v>
      </c>
      <c r="F29" s="1228" t="s">
        <v>130</v>
      </c>
      <c r="G29" s="1228" t="s">
        <v>130</v>
      </c>
      <c r="H29" s="1228" t="s">
        <v>130</v>
      </c>
      <c r="J29" s="505"/>
    </row>
    <row r="30" spans="1:10" ht="13.5" customHeight="1">
      <c r="A30" s="196"/>
      <c r="B30" s="196"/>
      <c r="C30" s="1232"/>
      <c r="D30" s="1232"/>
      <c r="E30" s="1232"/>
      <c r="F30" s="1233"/>
      <c r="G30" s="1233"/>
      <c r="H30" s="1233"/>
    </row>
    <row r="31" spans="1:10" ht="13.5" customHeight="1">
      <c r="A31" s="2355" t="s">
        <v>667</v>
      </c>
      <c r="B31" s="2355"/>
      <c r="C31" s="1211">
        <v>364464</v>
      </c>
      <c r="D31" s="1211">
        <v>151511</v>
      </c>
      <c r="E31" s="1212">
        <v>212953</v>
      </c>
      <c r="F31" s="1213">
        <v>667.54325860322967</v>
      </c>
      <c r="G31" s="1214">
        <v>568.20474587153285</v>
      </c>
      <c r="H31" s="1215">
        <v>762.37203732509454</v>
      </c>
    </row>
    <row r="32" spans="1:10" ht="13.5" customHeight="1">
      <c r="A32" s="2352" t="s">
        <v>524</v>
      </c>
      <c r="B32" s="2352"/>
      <c r="C32" s="1216">
        <v>393920</v>
      </c>
      <c r="D32" s="1216">
        <v>165871</v>
      </c>
      <c r="E32" s="1217">
        <v>228049</v>
      </c>
      <c r="F32" s="1218">
        <v>721.74636529651752</v>
      </c>
      <c r="G32" s="1219">
        <v>622.3235222391055</v>
      </c>
      <c r="H32" s="1220">
        <v>816.64143858439115</v>
      </c>
    </row>
    <row r="33" spans="1:9" ht="13.5" customHeight="1">
      <c r="A33" s="2352" t="s">
        <v>223</v>
      </c>
      <c r="B33" s="2352"/>
      <c r="C33" s="1216">
        <v>383888</v>
      </c>
      <c r="D33" s="1216">
        <v>162398</v>
      </c>
      <c r="E33" s="1217">
        <v>221490</v>
      </c>
      <c r="F33" s="1218">
        <v>704.32724371199947</v>
      </c>
      <c r="G33" s="1219">
        <v>610.27170577927654</v>
      </c>
      <c r="H33" s="1220">
        <v>794.05767090756819</v>
      </c>
    </row>
    <row r="34" spans="1:9" ht="13.5" customHeight="1">
      <c r="A34" s="2351" t="s">
        <v>218</v>
      </c>
      <c r="B34" s="2351"/>
      <c r="C34" s="1221">
        <v>374167</v>
      </c>
      <c r="D34" s="1221">
        <v>159392</v>
      </c>
      <c r="E34" s="1221">
        <v>214775</v>
      </c>
      <c r="F34" s="1222">
        <v>687.41273387321974</v>
      </c>
      <c r="G34" s="1222">
        <v>600.00436662483241</v>
      </c>
      <c r="H34" s="1222">
        <v>770.74046348855927</v>
      </c>
    </row>
    <row r="35" spans="1:9" ht="13.5" customHeight="1">
      <c r="A35" s="209" t="s">
        <v>219</v>
      </c>
      <c r="B35" s="200"/>
      <c r="C35" s="200"/>
      <c r="D35" s="200"/>
      <c r="E35" s="200"/>
      <c r="F35" s="200"/>
      <c r="G35" s="200"/>
      <c r="H35" s="200"/>
    </row>
    <row r="36" spans="1:9" ht="24.75" customHeight="1">
      <c r="A36" s="2356" t="s">
        <v>1074</v>
      </c>
      <c r="B36" s="2356"/>
      <c r="C36" s="2356"/>
      <c r="D36" s="2356"/>
      <c r="E36" s="2356"/>
      <c r="F36" s="2356"/>
      <c r="G36" s="2356"/>
      <c r="H36" s="2356"/>
    </row>
    <row r="37" spans="1:9" ht="13.5" customHeight="1">
      <c r="A37" s="923" t="s">
        <v>590</v>
      </c>
      <c r="B37" s="201"/>
      <c r="C37" s="201"/>
      <c r="D37" s="201"/>
      <c r="E37" s="201"/>
      <c r="F37" s="201"/>
      <c r="G37" s="201"/>
      <c r="H37" s="201"/>
    </row>
    <row r="38" spans="1:9" ht="13.5" customHeight="1">
      <c r="A38" s="202"/>
      <c r="B38" s="203"/>
      <c r="C38" s="204"/>
      <c r="D38" s="204"/>
      <c r="E38" s="204"/>
      <c r="F38" s="204"/>
      <c r="G38" s="204"/>
      <c r="H38" s="204"/>
      <c r="I38" s="204"/>
    </row>
    <row r="39" spans="1:9" ht="13.5" customHeight="1">
      <c r="I39" s="205"/>
    </row>
    <row r="73" spans="1:9" ht="13.5" customHeight="1">
      <c r="B73" s="199"/>
      <c r="C73" s="193"/>
      <c r="D73" s="193"/>
      <c r="E73" s="193"/>
    </row>
    <row r="74" spans="1:9" ht="13.5" customHeight="1">
      <c r="A74" s="193"/>
      <c r="B74" s="193"/>
      <c r="C74" s="193"/>
      <c r="D74" s="193"/>
      <c r="E74" s="193"/>
    </row>
    <row r="75" spans="1:9" ht="13.5" customHeight="1">
      <c r="H75" s="193"/>
      <c r="I75" s="193"/>
    </row>
    <row r="76" spans="1:9" ht="13.5" customHeight="1">
      <c r="H76" s="193"/>
      <c r="I76" s="193"/>
    </row>
    <row r="77" spans="1:9" ht="13.5" customHeight="1">
      <c r="H77" s="193"/>
      <c r="I77" s="193"/>
    </row>
    <row r="78" spans="1:9" ht="13.5" customHeight="1">
      <c r="H78" s="193"/>
      <c r="I78" s="193"/>
    </row>
    <row r="79" spans="1:9" ht="13.5" customHeight="1">
      <c r="H79" s="193"/>
      <c r="I79" s="193"/>
    </row>
    <row r="80" spans="1:9" ht="13.5" customHeight="1">
      <c r="H80" s="193"/>
      <c r="I80" s="193"/>
    </row>
    <row r="81" spans="8:9" ht="13.5" customHeight="1">
      <c r="H81" s="193"/>
      <c r="I81" s="193"/>
    </row>
  </sheetData>
  <mergeCells count="28">
    <mergeCell ref="A36:H36"/>
    <mergeCell ref="A8:B8"/>
    <mergeCell ref="A4:B6"/>
    <mergeCell ref="C4:H4"/>
    <mergeCell ref="C5:E5"/>
    <mergeCell ref="F5:H5"/>
    <mergeCell ref="A7:B7"/>
    <mergeCell ref="A24:B24"/>
    <mergeCell ref="A9:B9"/>
    <mergeCell ref="A10:B10"/>
    <mergeCell ref="A11:A14"/>
    <mergeCell ref="A15:B15"/>
    <mergeCell ref="A16:B16"/>
    <mergeCell ref="A17:B17"/>
    <mergeCell ref="A18:B18"/>
    <mergeCell ref="A19:B19"/>
    <mergeCell ref="A20:B20"/>
    <mergeCell ref="A21:A22"/>
    <mergeCell ref="A23:B23"/>
    <mergeCell ref="A34:B34"/>
    <mergeCell ref="A32:B32"/>
    <mergeCell ref="A25:B25"/>
    <mergeCell ref="A26:B26"/>
    <mergeCell ref="A27:B27"/>
    <mergeCell ref="A28:B28"/>
    <mergeCell ref="A29:B29"/>
    <mergeCell ref="A33:B33"/>
    <mergeCell ref="A31:B31"/>
  </mergeCells>
  <hyperlinks>
    <hyperlink ref="H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5"/>
  <dimension ref="A1:M64"/>
  <sheetViews>
    <sheetView showGridLines="0" zoomScaleNormal="100" workbookViewId="0"/>
  </sheetViews>
  <sheetFormatPr defaultColWidth="7" defaultRowHeight="13.5" customHeight="1"/>
  <cols>
    <col min="1" max="1" width="9.375" style="192" customWidth="1"/>
    <col min="2" max="2" width="17.75" style="192" customWidth="1"/>
    <col min="3" max="8" width="8.125" style="192" customWidth="1"/>
    <col min="9" max="10" width="7" style="192"/>
    <col min="11" max="13" width="8.5" style="192" customWidth="1"/>
    <col min="14" max="16384" width="7" style="192"/>
  </cols>
  <sheetData>
    <row r="1" spans="1:13" s="2097" customFormat="1" ht="13.5" customHeight="1">
      <c r="A1" s="2096" t="s">
        <v>1290</v>
      </c>
      <c r="B1" s="2096"/>
      <c r="H1" s="2098" t="s">
        <v>1289</v>
      </c>
    </row>
    <row r="2" spans="1:13" ht="13.5" customHeight="1">
      <c r="A2" s="207" t="s">
        <v>780</v>
      </c>
      <c r="B2" s="205"/>
      <c r="C2" s="205"/>
      <c r="D2" s="205"/>
      <c r="E2" s="205"/>
      <c r="F2" s="205"/>
      <c r="G2" s="205"/>
      <c r="H2" s="205"/>
    </row>
    <row r="3" spans="1:13" ht="13.5" customHeight="1">
      <c r="A3" s="208"/>
    </row>
    <row r="4" spans="1:13" ht="13.5" customHeight="1">
      <c r="A4" s="2357" t="s">
        <v>114</v>
      </c>
      <c r="B4" s="2357"/>
      <c r="C4" s="2358" t="s">
        <v>194</v>
      </c>
      <c r="D4" s="2358"/>
      <c r="E4" s="2358"/>
      <c r="F4" s="2358"/>
      <c r="G4" s="2358"/>
      <c r="H4" s="2358"/>
      <c r="K4" s="146"/>
      <c r="L4" s="146"/>
      <c r="M4" s="146"/>
    </row>
    <row r="5" spans="1:13" ht="13.5" customHeight="1">
      <c r="A5" s="2357"/>
      <c r="B5" s="2357"/>
      <c r="C5" s="2359" t="s">
        <v>3</v>
      </c>
      <c r="D5" s="2359"/>
      <c r="E5" s="2359"/>
      <c r="F5" s="2360" t="s">
        <v>195</v>
      </c>
      <c r="G5" s="2361"/>
      <c r="H5" s="2361"/>
      <c r="K5" s="503"/>
      <c r="L5" s="503"/>
      <c r="M5" s="503"/>
    </row>
    <row r="6" spans="1:13" ht="13.5" customHeight="1">
      <c r="A6" s="2357"/>
      <c r="B6" s="2357"/>
      <c r="C6" s="194" t="s">
        <v>0</v>
      </c>
      <c r="D6" s="194" t="s">
        <v>196</v>
      </c>
      <c r="E6" s="195" t="s">
        <v>2</v>
      </c>
      <c r="F6" s="194" t="s">
        <v>0</v>
      </c>
      <c r="G6" s="194" t="s">
        <v>196</v>
      </c>
      <c r="H6" s="195" t="s">
        <v>2</v>
      </c>
      <c r="K6" s="504"/>
      <c r="L6" s="504"/>
      <c r="M6" s="504"/>
    </row>
    <row r="7" spans="1:13" ht="27" customHeight="1">
      <c r="A7" s="2362" t="s">
        <v>1073</v>
      </c>
      <c r="B7" s="2362"/>
      <c r="C7" s="837">
        <v>63083</v>
      </c>
      <c r="D7" s="837">
        <v>28487</v>
      </c>
      <c r="E7" s="837">
        <v>34596</v>
      </c>
      <c r="F7" s="1213">
        <v>116.07422803637064</v>
      </c>
      <c r="G7" s="1213">
        <v>107.17847867284848</v>
      </c>
      <c r="H7" s="1213">
        <v>124.58905167766311</v>
      </c>
      <c r="J7" s="469"/>
      <c r="K7" s="469"/>
      <c r="L7" s="469"/>
    </row>
    <row r="8" spans="1:13" ht="13.5" customHeight="1">
      <c r="A8" s="2350" t="s">
        <v>197</v>
      </c>
      <c r="B8" s="2350"/>
      <c r="C8" s="838">
        <v>15331</v>
      </c>
      <c r="D8" s="838">
        <v>6005</v>
      </c>
      <c r="E8" s="838">
        <v>9326</v>
      </c>
      <c r="F8" s="1223">
        <v>28.209406496609201</v>
      </c>
      <c r="G8" s="1224">
        <v>22.59299906730983</v>
      </c>
      <c r="H8" s="1225">
        <v>33.585313213836457</v>
      </c>
      <c r="J8" s="469"/>
    </row>
    <row r="9" spans="1:13" ht="13.5" customHeight="1">
      <c r="A9" s="2363" t="s">
        <v>198</v>
      </c>
      <c r="B9" s="2363"/>
      <c r="C9" s="838">
        <v>6361</v>
      </c>
      <c r="D9" s="838">
        <v>2079</v>
      </c>
      <c r="E9" s="838">
        <v>4282</v>
      </c>
      <c r="F9" s="1223">
        <v>11.704392063461688</v>
      </c>
      <c r="G9" s="1224">
        <v>7.8219558802559757</v>
      </c>
      <c r="H9" s="1225">
        <v>15.420578080811463</v>
      </c>
      <c r="J9" s="469"/>
    </row>
    <row r="10" spans="1:13" ht="13.5" customHeight="1">
      <c r="A10" s="2347" t="s">
        <v>199</v>
      </c>
      <c r="B10" s="2348"/>
      <c r="C10" s="838">
        <v>8547</v>
      </c>
      <c r="D10" s="838">
        <v>6582</v>
      </c>
      <c r="E10" s="838">
        <v>1965</v>
      </c>
      <c r="F10" s="1223">
        <v>15.726684321082699</v>
      </c>
      <c r="G10" s="1224">
        <v>24.763883407332774</v>
      </c>
      <c r="H10" s="1225">
        <v>7.0764679889758355</v>
      </c>
      <c r="J10" s="469"/>
    </row>
    <row r="11" spans="1:13" ht="13.5" customHeight="1">
      <c r="A11" s="2349" t="s">
        <v>200</v>
      </c>
      <c r="B11" s="839" t="s">
        <v>201</v>
      </c>
      <c r="C11" s="838">
        <v>6482</v>
      </c>
      <c r="D11" s="838">
        <v>5016</v>
      </c>
      <c r="E11" s="838">
        <v>1466</v>
      </c>
      <c r="F11" s="1223">
        <v>11.927034956038149</v>
      </c>
      <c r="G11" s="1224">
        <v>18.872020536490609</v>
      </c>
      <c r="H11" s="1225">
        <v>5.2794412579331169</v>
      </c>
      <c r="J11" s="469"/>
    </row>
    <row r="12" spans="1:13" ht="13.5" customHeight="1">
      <c r="A12" s="2349"/>
      <c r="B12" s="840" t="s">
        <v>202</v>
      </c>
      <c r="C12" s="838">
        <v>3801</v>
      </c>
      <c r="D12" s="838">
        <v>2889</v>
      </c>
      <c r="E12" s="838">
        <v>912</v>
      </c>
      <c r="F12" s="1223">
        <v>6.9939308651498004</v>
      </c>
      <c r="G12" s="1224">
        <v>10.869471158277786</v>
      </c>
      <c r="H12" s="1225">
        <v>3.2843454483185557</v>
      </c>
      <c r="J12" s="469"/>
    </row>
    <row r="13" spans="1:13" ht="13.5" customHeight="1">
      <c r="A13" s="2349"/>
      <c r="B13" s="839" t="s">
        <v>203</v>
      </c>
      <c r="C13" s="838">
        <v>2203</v>
      </c>
      <c r="D13" s="838">
        <v>1667</v>
      </c>
      <c r="E13" s="838">
        <v>536</v>
      </c>
      <c r="F13" s="1223">
        <v>4.053572664016051</v>
      </c>
      <c r="G13" s="1224">
        <v>6.2718616894596977</v>
      </c>
      <c r="H13" s="1225">
        <v>1.9302732020819582</v>
      </c>
      <c r="J13" s="469"/>
    </row>
    <row r="14" spans="1:13" ht="13.5" customHeight="1">
      <c r="A14" s="2349"/>
      <c r="B14" s="840" t="s">
        <v>1260</v>
      </c>
      <c r="C14" s="838">
        <v>1350</v>
      </c>
      <c r="D14" s="838">
        <v>1001</v>
      </c>
      <c r="E14" s="838">
        <v>349</v>
      </c>
      <c r="F14" s="1223">
        <v>2.4840322725472852</v>
      </c>
      <c r="G14" s="1224">
        <v>3.766126905308433</v>
      </c>
      <c r="H14" s="1225">
        <v>1.2568383349376928</v>
      </c>
      <c r="J14" s="469"/>
    </row>
    <row r="15" spans="1:13" ht="13.5" customHeight="1">
      <c r="A15" s="2347" t="s">
        <v>204</v>
      </c>
      <c r="B15" s="2348"/>
      <c r="C15" s="838">
        <v>3497</v>
      </c>
      <c r="D15" s="838">
        <v>1738</v>
      </c>
      <c r="E15" s="838">
        <v>1759</v>
      </c>
      <c r="F15" s="1223">
        <v>6.4345635978502633</v>
      </c>
      <c r="G15" s="1224">
        <v>6.5389895718542022</v>
      </c>
      <c r="H15" s="1225">
        <v>6.3346092583249334</v>
      </c>
      <c r="J15" s="469"/>
    </row>
    <row r="16" spans="1:13" ht="13.5" customHeight="1">
      <c r="A16" s="2365" t="s">
        <v>205</v>
      </c>
      <c r="B16" s="2366"/>
      <c r="C16" s="838">
        <v>1665</v>
      </c>
      <c r="D16" s="838">
        <v>863</v>
      </c>
      <c r="E16" s="838">
        <v>802</v>
      </c>
      <c r="F16" s="1223">
        <v>3.0636398028083178</v>
      </c>
      <c r="G16" s="1224">
        <v>3.2469205986824954</v>
      </c>
      <c r="H16" s="1225">
        <v>2.88820729117487</v>
      </c>
      <c r="J16" s="469"/>
    </row>
    <row r="17" spans="1:10" ht="13.5" customHeight="1">
      <c r="A17" s="2347" t="s">
        <v>206</v>
      </c>
      <c r="B17" s="2348"/>
      <c r="C17" s="838">
        <v>11627</v>
      </c>
      <c r="D17" s="838">
        <v>4084</v>
      </c>
      <c r="E17" s="838">
        <v>7543</v>
      </c>
      <c r="F17" s="1223">
        <v>21.39395795030169</v>
      </c>
      <c r="G17" s="1224">
        <v>15.365496784495146</v>
      </c>
      <c r="H17" s="1225">
        <v>27.164273812134716</v>
      </c>
      <c r="J17" s="469"/>
    </row>
    <row r="18" spans="1:10" ht="13.5" customHeight="1">
      <c r="A18" s="2347" t="s">
        <v>207</v>
      </c>
      <c r="B18" s="2348"/>
      <c r="C18" s="838">
        <v>18422</v>
      </c>
      <c r="D18" s="838">
        <v>6428</v>
      </c>
      <c r="E18" s="838">
        <v>11994</v>
      </c>
      <c r="F18" s="1223">
        <v>33.896920388789695</v>
      </c>
      <c r="G18" s="1224">
        <v>24.184479268054552</v>
      </c>
      <c r="H18" s="1225">
        <v>43.193464152557844</v>
      </c>
      <c r="J18" s="469"/>
    </row>
    <row r="19" spans="1:10" ht="13.5" customHeight="1">
      <c r="A19" s="2365" t="s">
        <v>208</v>
      </c>
      <c r="B19" s="2366"/>
      <c r="C19" s="838">
        <v>10109</v>
      </c>
      <c r="D19" s="838">
        <v>3225</v>
      </c>
      <c r="E19" s="838">
        <v>6884</v>
      </c>
      <c r="F19" s="1223">
        <v>18.60080166161519</v>
      </c>
      <c r="G19" s="1224">
        <v>12.133625643975721</v>
      </c>
      <c r="H19" s="1225">
        <v>24.791046125246641</v>
      </c>
      <c r="J19" s="469"/>
    </row>
    <row r="20" spans="1:10" ht="13.5" customHeight="1">
      <c r="A20" s="2347" t="s">
        <v>209</v>
      </c>
      <c r="B20" s="2348"/>
      <c r="C20" s="838">
        <v>1822</v>
      </c>
      <c r="D20" s="838">
        <v>660</v>
      </c>
      <c r="E20" s="838">
        <v>1162</v>
      </c>
      <c r="F20" s="1223">
        <v>3.3525235559860391</v>
      </c>
      <c r="G20" s="1224">
        <v>2.4831605969066595</v>
      </c>
      <c r="H20" s="1225">
        <v>4.1846594418269314</v>
      </c>
      <c r="J20" s="469"/>
    </row>
    <row r="21" spans="1:10" ht="13.5" customHeight="1">
      <c r="A21" s="2349" t="s">
        <v>200</v>
      </c>
      <c r="B21" s="840" t="s">
        <v>210</v>
      </c>
      <c r="C21" s="838">
        <v>449</v>
      </c>
      <c r="D21" s="838">
        <v>49</v>
      </c>
      <c r="E21" s="838">
        <v>400</v>
      </c>
      <c r="F21" s="1223">
        <v>0.82617073361017102</v>
      </c>
      <c r="G21" s="1225">
        <v>0.18435586249761562</v>
      </c>
      <c r="H21" s="1225">
        <v>1.4405023896134017</v>
      </c>
      <c r="J21" s="469"/>
    </row>
    <row r="22" spans="1:10" ht="13.5" customHeight="1">
      <c r="A22" s="2349"/>
      <c r="B22" s="840" t="s">
        <v>211</v>
      </c>
      <c r="C22" s="838">
        <v>94</v>
      </c>
      <c r="D22" s="838">
        <v>70</v>
      </c>
      <c r="E22" s="838">
        <v>24</v>
      </c>
      <c r="F22" s="1223">
        <v>0.17296224712551467</v>
      </c>
      <c r="G22" s="1225">
        <v>0.26336551785373657</v>
      </c>
      <c r="H22" s="1225">
        <v>8.6430143376804103E-2</v>
      </c>
      <c r="J22" s="469"/>
    </row>
    <row r="23" spans="1:10" ht="13.5" customHeight="1">
      <c r="A23" s="2350" t="s">
        <v>212</v>
      </c>
      <c r="B23" s="2350"/>
      <c r="C23" s="838">
        <v>1321</v>
      </c>
      <c r="D23" s="838">
        <v>780</v>
      </c>
      <c r="E23" s="838">
        <v>541</v>
      </c>
      <c r="F23" s="1223">
        <v>2.4306715792851579</v>
      </c>
      <c r="G23" s="1225">
        <v>2.9346443417987786</v>
      </c>
      <c r="H23" s="1225">
        <v>1.9482794819521256</v>
      </c>
      <c r="J23" s="469"/>
    </row>
    <row r="24" spans="1:10" ht="13.5" customHeight="1">
      <c r="A24" s="2350" t="s">
        <v>213</v>
      </c>
      <c r="B24" s="2350"/>
      <c r="C24" s="838">
        <v>2188</v>
      </c>
      <c r="D24" s="838">
        <v>1285</v>
      </c>
      <c r="E24" s="838">
        <v>903</v>
      </c>
      <c r="F24" s="1223">
        <v>4.0259723054321919</v>
      </c>
      <c r="G24" s="1225">
        <v>4.8346384348864495</v>
      </c>
      <c r="H24" s="1225">
        <v>3.251934144552254</v>
      </c>
      <c r="J24" s="469"/>
    </row>
    <row r="25" spans="1:10" ht="13.5" customHeight="1">
      <c r="A25" s="2353" t="s">
        <v>214</v>
      </c>
      <c r="B25" s="2353"/>
      <c r="C25" s="838">
        <v>1162</v>
      </c>
      <c r="D25" s="838">
        <v>675</v>
      </c>
      <c r="E25" s="838">
        <v>487</v>
      </c>
      <c r="F25" s="1223">
        <v>2.1381077782962556</v>
      </c>
      <c r="G25" s="1225">
        <v>2.5395960650181739</v>
      </c>
      <c r="H25" s="1225">
        <v>1.7538116593543163</v>
      </c>
      <c r="J25" s="469"/>
    </row>
    <row r="26" spans="1:10" ht="13.5" customHeight="1">
      <c r="A26" s="2350" t="s">
        <v>215</v>
      </c>
      <c r="B26" s="2350"/>
      <c r="C26" s="838">
        <v>1602</v>
      </c>
      <c r="D26" s="838">
        <v>1228</v>
      </c>
      <c r="E26" s="838">
        <v>374</v>
      </c>
      <c r="F26" s="1223">
        <v>2.9477182967561113</v>
      </c>
      <c r="G26" s="1225">
        <v>4.620183656062693</v>
      </c>
      <c r="H26" s="1225">
        <v>1.3468697342885305</v>
      </c>
      <c r="J26" s="469"/>
    </row>
    <row r="27" spans="1:10" ht="13.5" customHeight="1">
      <c r="A27" s="2350" t="s">
        <v>216</v>
      </c>
      <c r="B27" s="2350"/>
      <c r="C27" s="838">
        <v>3379</v>
      </c>
      <c r="D27" s="838">
        <v>2060</v>
      </c>
      <c r="E27" s="838">
        <v>1319</v>
      </c>
      <c r="F27" s="1223">
        <v>6.2174407769905748</v>
      </c>
      <c r="G27" s="1225">
        <v>7.7504709539813907</v>
      </c>
      <c r="H27" s="1225">
        <v>4.7500566297501914</v>
      </c>
      <c r="J27" s="469"/>
    </row>
    <row r="28" spans="1:10" ht="13.5" customHeight="1">
      <c r="A28" s="2350" t="s">
        <v>129</v>
      </c>
      <c r="B28" s="2350"/>
      <c r="C28" s="838">
        <v>156</v>
      </c>
      <c r="D28" s="838">
        <v>67</v>
      </c>
      <c r="E28" s="838">
        <v>89</v>
      </c>
      <c r="F28" s="1223">
        <v>0.28704372927213073</v>
      </c>
      <c r="G28" s="1225">
        <v>0.25207842423143356</v>
      </c>
      <c r="H28" s="1225">
        <v>0.32051178168898181</v>
      </c>
      <c r="J28" s="469"/>
    </row>
    <row r="29" spans="1:10" ht="13.5" customHeight="1">
      <c r="A29" s="2354" t="s">
        <v>217</v>
      </c>
      <c r="B29" s="2354"/>
      <c r="C29" s="1229">
        <v>3867</v>
      </c>
      <c r="D29" s="1229">
        <v>2452</v>
      </c>
      <c r="E29" s="1229">
        <v>1415</v>
      </c>
      <c r="F29" s="1228" t="s">
        <v>130</v>
      </c>
      <c r="G29" s="1228" t="s">
        <v>130</v>
      </c>
      <c r="H29" s="1228" t="s">
        <v>130</v>
      </c>
      <c r="J29" s="469"/>
    </row>
    <row r="30" spans="1:10" ht="13.5" customHeight="1">
      <c r="A30" s="196"/>
      <c r="B30" s="196"/>
      <c r="C30" s="197"/>
      <c r="D30" s="197"/>
      <c r="E30" s="197"/>
      <c r="F30" s="198"/>
      <c r="G30" s="198"/>
      <c r="H30" s="198"/>
    </row>
    <row r="31" spans="1:10" ht="13.5" customHeight="1">
      <c r="A31" s="2369" t="s">
        <v>667</v>
      </c>
      <c r="B31" s="2369"/>
      <c r="C31" s="1211">
        <v>61030</v>
      </c>
      <c r="D31" s="1211">
        <v>27436</v>
      </c>
      <c r="E31" s="1211">
        <v>33594</v>
      </c>
      <c r="F31" s="1213">
        <v>111.78104030179966</v>
      </c>
      <c r="G31" s="1213">
        <v>102.89197093103058</v>
      </c>
      <c r="H31" s="1226">
        <v>120.26656690396109</v>
      </c>
    </row>
    <row r="32" spans="1:10" ht="13.5" customHeight="1">
      <c r="A32" s="2368" t="s">
        <v>524</v>
      </c>
      <c r="B32" s="2368"/>
      <c r="C32" s="1216">
        <v>68839</v>
      </c>
      <c r="D32" s="1216">
        <v>30886</v>
      </c>
      <c r="E32" s="1216">
        <v>37953</v>
      </c>
      <c r="F32" s="1218">
        <v>126.12788901463995</v>
      </c>
      <c r="G32" s="1218">
        <v>115.87971560958223</v>
      </c>
      <c r="H32" s="1227">
        <v>135.90935508857044</v>
      </c>
    </row>
    <row r="33" spans="1:9" ht="13.5" customHeight="1">
      <c r="A33" s="2368" t="s">
        <v>223</v>
      </c>
      <c r="B33" s="2368"/>
      <c r="C33" s="1216">
        <v>70376</v>
      </c>
      <c r="D33" s="1216">
        <v>31890</v>
      </c>
      <c r="E33" s="1216">
        <v>38486</v>
      </c>
      <c r="F33" s="1218">
        <v>129.12030098225441</v>
      </c>
      <c r="G33" s="1218">
        <v>119.83869688851544</v>
      </c>
      <c r="H33" s="1227">
        <v>137.97509378549222</v>
      </c>
    </row>
    <row r="34" spans="1:9" ht="13.5" customHeight="1">
      <c r="A34" s="2367" t="s">
        <v>218</v>
      </c>
      <c r="B34" s="2367"/>
      <c r="C34" s="2072">
        <v>71274</v>
      </c>
      <c r="D34" s="2072">
        <v>31689</v>
      </c>
      <c r="E34" s="2072">
        <v>39585</v>
      </c>
      <c r="F34" s="2073">
        <v>130.94328252913769</v>
      </c>
      <c r="G34" s="2073">
        <v>119.28790889112574</v>
      </c>
      <c r="H34" s="2073">
        <v>142.05452798135079</v>
      </c>
    </row>
    <row r="35" spans="1:9" ht="13.5" customHeight="1">
      <c r="A35" s="209" t="s">
        <v>219</v>
      </c>
      <c r="B35" s="200"/>
      <c r="C35" s="200"/>
      <c r="D35" s="200"/>
      <c r="E35" s="200"/>
      <c r="F35" s="200"/>
      <c r="G35" s="200"/>
      <c r="H35" s="200"/>
    </row>
    <row r="36" spans="1:9" ht="23.25" customHeight="1">
      <c r="A36" s="2356" t="s">
        <v>1074</v>
      </c>
      <c r="B36" s="2356"/>
      <c r="C36" s="2356"/>
      <c r="D36" s="2356"/>
      <c r="E36" s="2356"/>
      <c r="F36" s="2356"/>
      <c r="G36" s="2356"/>
      <c r="H36" s="2356"/>
    </row>
    <row r="37" spans="1:9" ht="13.5" customHeight="1">
      <c r="A37" s="923" t="s">
        <v>590</v>
      </c>
    </row>
    <row r="42" spans="1:9" ht="13.5" customHeight="1">
      <c r="G42" s="206"/>
      <c r="H42" s="206"/>
      <c r="I42" s="206"/>
    </row>
    <row r="43" spans="1:9" ht="13.5" customHeight="1">
      <c r="G43" s="206"/>
      <c r="H43" s="206"/>
      <c r="I43" s="206"/>
    </row>
    <row r="44" spans="1:9" ht="13.5" customHeight="1">
      <c r="G44" s="206"/>
      <c r="H44" s="206"/>
      <c r="I44" s="206"/>
    </row>
    <row r="45" spans="1:9" ht="13.5" customHeight="1">
      <c r="G45" s="206"/>
      <c r="H45" s="206"/>
      <c r="I45" s="206"/>
    </row>
    <row r="46" spans="1:9" ht="13.5" customHeight="1">
      <c r="G46" s="206"/>
      <c r="H46" s="206"/>
      <c r="I46" s="206"/>
    </row>
    <row r="47" spans="1:9" ht="13.5" customHeight="1">
      <c r="G47" s="206"/>
      <c r="H47" s="206"/>
      <c r="I47" s="206"/>
    </row>
    <row r="48" spans="1:9" ht="13.5" customHeight="1">
      <c r="G48" s="206"/>
      <c r="H48" s="206"/>
      <c r="I48" s="206"/>
    </row>
    <row r="49" spans="7:9" ht="13.5" customHeight="1">
      <c r="G49" s="206"/>
      <c r="H49" s="206"/>
      <c r="I49" s="206"/>
    </row>
    <row r="50" spans="7:9" ht="13.5" customHeight="1">
      <c r="G50" s="206"/>
      <c r="H50" s="206"/>
      <c r="I50" s="206"/>
    </row>
    <row r="51" spans="7:9" ht="13.5" customHeight="1">
      <c r="G51" s="206"/>
      <c r="H51" s="206"/>
      <c r="I51" s="206"/>
    </row>
    <row r="52" spans="7:9" ht="13.5" customHeight="1">
      <c r="G52" s="206"/>
      <c r="H52" s="206"/>
      <c r="I52" s="206"/>
    </row>
    <row r="53" spans="7:9" ht="13.5" customHeight="1">
      <c r="G53" s="206"/>
      <c r="H53" s="206"/>
      <c r="I53" s="206"/>
    </row>
    <row r="54" spans="7:9" ht="13.5" customHeight="1">
      <c r="G54" s="206"/>
      <c r="H54" s="206"/>
      <c r="I54" s="206"/>
    </row>
    <row r="55" spans="7:9" ht="13.5" customHeight="1">
      <c r="G55" s="206"/>
      <c r="H55" s="206"/>
      <c r="I55" s="206"/>
    </row>
    <row r="56" spans="7:9" ht="13.5" customHeight="1">
      <c r="G56" s="206"/>
      <c r="H56" s="206"/>
      <c r="I56" s="206"/>
    </row>
    <row r="57" spans="7:9" ht="13.5" customHeight="1">
      <c r="G57" s="206"/>
      <c r="H57" s="206"/>
      <c r="I57" s="206"/>
    </row>
    <row r="58" spans="7:9" ht="13.5" customHeight="1">
      <c r="G58" s="206"/>
      <c r="H58" s="206"/>
      <c r="I58" s="206"/>
    </row>
    <row r="59" spans="7:9" ht="13.5" customHeight="1">
      <c r="G59" s="206"/>
      <c r="H59" s="206"/>
      <c r="I59" s="206"/>
    </row>
    <row r="60" spans="7:9" ht="13.5" customHeight="1">
      <c r="G60" s="206"/>
      <c r="H60" s="206"/>
      <c r="I60" s="206"/>
    </row>
    <row r="61" spans="7:9" ht="13.5" customHeight="1">
      <c r="G61" s="206"/>
      <c r="H61" s="206"/>
      <c r="I61" s="206"/>
    </row>
    <row r="62" spans="7:9" ht="13.5" customHeight="1">
      <c r="G62" s="206"/>
      <c r="H62" s="206"/>
      <c r="I62" s="206"/>
    </row>
    <row r="63" spans="7:9" ht="13.5" customHeight="1">
      <c r="G63" s="206"/>
      <c r="H63" s="206"/>
      <c r="I63" s="206"/>
    </row>
    <row r="64" spans="7:9" ht="13.5" customHeight="1">
      <c r="G64" s="206"/>
      <c r="H64" s="206"/>
      <c r="I64" s="206"/>
    </row>
  </sheetData>
  <mergeCells count="28">
    <mergeCell ref="A36:H36"/>
    <mergeCell ref="A8:B8"/>
    <mergeCell ref="A4:B6"/>
    <mergeCell ref="C4:H4"/>
    <mergeCell ref="C5:E5"/>
    <mergeCell ref="F5:H5"/>
    <mergeCell ref="A7:B7"/>
    <mergeCell ref="A24:B24"/>
    <mergeCell ref="A9:B9"/>
    <mergeCell ref="A10:B10"/>
    <mergeCell ref="A11:A14"/>
    <mergeCell ref="A15:B15"/>
    <mergeCell ref="A16:B16"/>
    <mergeCell ref="A17:B17"/>
    <mergeCell ref="A18:B18"/>
    <mergeCell ref="A19:B19"/>
    <mergeCell ref="A20:B20"/>
    <mergeCell ref="A21:A22"/>
    <mergeCell ref="A23:B23"/>
    <mergeCell ref="A34:B34"/>
    <mergeCell ref="A25:B25"/>
    <mergeCell ref="A26:B26"/>
    <mergeCell ref="A27:B27"/>
    <mergeCell ref="A28:B28"/>
    <mergeCell ref="A29:B29"/>
    <mergeCell ref="A33:B33"/>
    <mergeCell ref="A32:B32"/>
    <mergeCell ref="A31:B31"/>
  </mergeCells>
  <hyperlinks>
    <hyperlink ref="H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6"/>
  <dimension ref="A1:G17"/>
  <sheetViews>
    <sheetView showGridLines="0" zoomScaleNormal="100" workbookViewId="0"/>
  </sheetViews>
  <sheetFormatPr defaultColWidth="7" defaultRowHeight="13.5" customHeight="1"/>
  <cols>
    <col min="1" max="1" width="17.25" style="192" customWidth="1"/>
    <col min="2" max="5" width="15.125" style="192" customWidth="1"/>
    <col min="6" max="6" width="9.375" style="192" customWidth="1"/>
    <col min="7" max="7" width="8.375" style="192" customWidth="1"/>
    <col min="8" max="16384" width="7" style="192"/>
  </cols>
  <sheetData>
    <row r="1" spans="1:7" s="2097" customFormat="1" ht="13.5" customHeight="1">
      <c r="A1" s="2096" t="s">
        <v>1290</v>
      </c>
      <c r="B1" s="2096"/>
      <c r="E1" s="2098" t="s">
        <v>1289</v>
      </c>
    </row>
    <row r="2" spans="1:7" ht="17.25" customHeight="1">
      <c r="A2" s="207" t="s">
        <v>781</v>
      </c>
      <c r="B2" s="193"/>
      <c r="C2" s="193"/>
      <c r="D2" s="193"/>
    </row>
    <row r="3" spans="1:7" ht="12">
      <c r="G3" s="193"/>
    </row>
    <row r="4" spans="1:7" ht="22.5" customHeight="1">
      <c r="A4" s="2370" t="s">
        <v>220</v>
      </c>
      <c r="B4" s="2372" t="s">
        <v>221</v>
      </c>
      <c r="C4" s="2373"/>
      <c r="D4" s="2372" t="s">
        <v>222</v>
      </c>
      <c r="E4" s="2373"/>
      <c r="G4" s="193"/>
    </row>
    <row r="5" spans="1:7" ht="13.5" customHeight="1">
      <c r="A5" s="2371"/>
      <c r="B5" s="210" t="s">
        <v>3</v>
      </c>
      <c r="C5" s="210" t="s">
        <v>195</v>
      </c>
      <c r="D5" s="210" t="s">
        <v>3</v>
      </c>
      <c r="E5" s="210" t="s">
        <v>195</v>
      </c>
    </row>
    <row r="6" spans="1:7" ht="13.5" customHeight="1">
      <c r="A6" s="775" t="s">
        <v>11</v>
      </c>
      <c r="B6" s="506">
        <v>377200</v>
      </c>
      <c r="C6" s="507">
        <v>694.05701718876742</v>
      </c>
      <c r="D6" s="506">
        <v>63083</v>
      </c>
      <c r="E6" s="507">
        <v>116.07422803637064</v>
      </c>
      <c r="G6" s="1234"/>
    </row>
    <row r="7" spans="1:7" ht="13.5" customHeight="1">
      <c r="A7" s="777" t="s">
        <v>16</v>
      </c>
      <c r="B7" s="508">
        <v>63612</v>
      </c>
      <c r="C7" s="509">
        <v>878.96600038136614</v>
      </c>
      <c r="D7" s="508">
        <v>9735</v>
      </c>
      <c r="E7" s="509">
        <v>134.51446289556372</v>
      </c>
      <c r="G7" s="1234"/>
    </row>
    <row r="8" spans="1:7" ht="13.5" customHeight="1">
      <c r="A8" s="777" t="s">
        <v>17</v>
      </c>
      <c r="B8" s="508">
        <v>27976</v>
      </c>
      <c r="C8" s="509">
        <v>494.89117205853216</v>
      </c>
      <c r="D8" s="508">
        <v>5601</v>
      </c>
      <c r="E8" s="509">
        <v>99.080835526874409</v>
      </c>
      <c r="G8" s="1234"/>
    </row>
    <row r="9" spans="1:7" ht="13.5" customHeight="1">
      <c r="A9" s="777" t="s">
        <v>45</v>
      </c>
      <c r="B9" s="508">
        <v>39001</v>
      </c>
      <c r="C9" s="509">
        <v>679.81641941157295</v>
      </c>
      <c r="D9" s="508">
        <v>8688</v>
      </c>
      <c r="E9" s="509">
        <v>151.43829778333239</v>
      </c>
      <c r="G9" s="1234"/>
    </row>
    <row r="10" spans="1:7" ht="13.5" customHeight="1">
      <c r="A10" s="777" t="s">
        <v>46</v>
      </c>
      <c r="B10" s="508">
        <v>36487</v>
      </c>
      <c r="C10" s="509">
        <v>541.71423820460927</v>
      </c>
      <c r="D10" s="508">
        <v>6827</v>
      </c>
      <c r="E10" s="509">
        <v>101.35892521234598</v>
      </c>
      <c r="G10" s="1234"/>
    </row>
    <row r="11" spans="1:7" ht="13.5" customHeight="1">
      <c r="A11" s="777" t="s">
        <v>20</v>
      </c>
      <c r="B11" s="508">
        <v>42315</v>
      </c>
      <c r="C11" s="509">
        <v>613.68333272905261</v>
      </c>
      <c r="D11" s="508">
        <v>6298</v>
      </c>
      <c r="E11" s="509">
        <v>91.338240092817514</v>
      </c>
      <c r="G11" s="1234"/>
    </row>
    <row r="12" spans="1:7" ht="13.5" customHeight="1">
      <c r="A12" s="777" t="s">
        <v>21</v>
      </c>
      <c r="B12" s="508">
        <v>46520</v>
      </c>
      <c r="C12" s="509">
        <v>749.13122034957314</v>
      </c>
      <c r="D12" s="508">
        <v>6048</v>
      </c>
      <c r="E12" s="509">
        <v>97.393500014493085</v>
      </c>
      <c r="G12" s="1234"/>
    </row>
    <row r="13" spans="1:7" ht="13.5" customHeight="1">
      <c r="A13" s="777" t="s">
        <v>22</v>
      </c>
      <c r="B13" s="508">
        <v>60483</v>
      </c>
      <c r="C13" s="509">
        <v>748.86987916900364</v>
      </c>
      <c r="D13" s="508">
        <v>7516</v>
      </c>
      <c r="E13" s="509">
        <v>93.059306116334042</v>
      </c>
      <c r="G13" s="1234"/>
    </row>
    <row r="14" spans="1:7" ht="13.5" customHeight="1">
      <c r="A14" s="778" t="s">
        <v>23</v>
      </c>
      <c r="B14" s="510">
        <v>60806</v>
      </c>
      <c r="C14" s="511">
        <v>779.27636975065616</v>
      </c>
      <c r="D14" s="510">
        <v>12370</v>
      </c>
      <c r="E14" s="511">
        <v>158.53120898950132</v>
      </c>
      <c r="G14" s="1234"/>
    </row>
    <row r="15" spans="1:7" ht="13.5" customHeight="1">
      <c r="A15" s="923" t="s">
        <v>590</v>
      </c>
      <c r="G15" s="211"/>
    </row>
    <row r="16" spans="1:7" ht="13.5" customHeight="1">
      <c r="G16" s="193"/>
    </row>
    <row r="17" spans="7:7" ht="13.5" customHeight="1">
      <c r="G17" s="193"/>
    </row>
  </sheetData>
  <mergeCells count="3">
    <mergeCell ref="A4:A5"/>
    <mergeCell ref="B4:C4"/>
    <mergeCell ref="D4:E4"/>
  </mergeCells>
  <hyperlinks>
    <hyperlink ref="E1" location="Obsah!A1" display="Naspäť na obsah"/>
  </hyperlinks>
  <pageMargins left="0.75" right="0.75" top="1" bottom="1" header="0.4921259845" footer="0.4921259845"/>
  <pageSetup paperSize="9" scale="94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7"/>
  <dimension ref="A1:AA26"/>
  <sheetViews>
    <sheetView showGridLines="0" zoomScaleNormal="100" workbookViewId="0"/>
  </sheetViews>
  <sheetFormatPr defaultColWidth="9" defaultRowHeight="13.5" customHeight="1"/>
  <cols>
    <col min="1" max="7" width="9" style="332"/>
    <col min="8" max="8" width="9.625" style="332" customWidth="1"/>
    <col min="9" max="9" width="5.5" style="332" customWidth="1"/>
    <col min="10" max="10" width="14.875" style="332" customWidth="1"/>
    <col min="11" max="20" width="7.875" style="332" customWidth="1"/>
    <col min="21" max="16384" width="9" style="332"/>
  </cols>
  <sheetData>
    <row r="1" spans="1:20" s="2097" customFormat="1" ht="13.5" customHeight="1">
      <c r="A1" s="2096" t="s">
        <v>1290</v>
      </c>
      <c r="B1" s="2096"/>
      <c r="J1" s="2139" t="s">
        <v>1289</v>
      </c>
    </row>
    <row r="2" spans="1:20" ht="12.75">
      <c r="A2" s="2130"/>
      <c r="B2" s="2130"/>
      <c r="C2" s="2130"/>
      <c r="D2" s="2130"/>
      <c r="E2" s="2130"/>
      <c r="F2" s="2130"/>
      <c r="G2" s="2130"/>
      <c r="H2" s="2130"/>
      <c r="I2" s="1375"/>
      <c r="K2" s="1252"/>
      <c r="Q2" s="711"/>
    </row>
    <row r="3" spans="1:20" ht="13.5" customHeight="1">
      <c r="J3" s="1253"/>
    </row>
    <row r="4" spans="1:20" ht="13.5" customHeight="1">
      <c r="J4" s="20" t="s">
        <v>573</v>
      </c>
      <c r="K4" s="677"/>
      <c r="M4" s="677"/>
      <c r="N4" s="677"/>
      <c r="O4" s="677"/>
      <c r="P4" s="333"/>
      <c r="Q4" s="333"/>
    </row>
    <row r="5" spans="1:20" ht="13.5" customHeight="1">
      <c r="J5" s="2374" t="s">
        <v>114</v>
      </c>
      <c r="K5" s="2376" t="s">
        <v>12</v>
      </c>
      <c r="L5" s="2377"/>
      <c r="M5" s="2377"/>
      <c r="N5" s="2377"/>
      <c r="O5" s="2377"/>
      <c r="P5" s="2377"/>
      <c r="Q5" s="2377"/>
      <c r="R5" s="2377"/>
      <c r="S5" s="2377"/>
      <c r="T5" s="2378"/>
    </row>
    <row r="6" spans="1:20" ht="13.5" customHeight="1">
      <c r="J6" s="2375"/>
      <c r="K6" s="1609">
        <v>2012</v>
      </c>
      <c r="L6" s="1609">
        <v>2013</v>
      </c>
      <c r="M6" s="1609">
        <v>2014</v>
      </c>
      <c r="N6" s="1609">
        <v>2015</v>
      </c>
      <c r="O6" s="1609">
        <v>2016</v>
      </c>
      <c r="P6" s="1609">
        <v>2017</v>
      </c>
      <c r="Q6" s="1609">
        <v>2018</v>
      </c>
      <c r="R6" s="1609">
        <v>2019</v>
      </c>
      <c r="S6" s="1609">
        <v>2020</v>
      </c>
      <c r="T6" s="1609">
        <v>2021</v>
      </c>
    </row>
    <row r="7" spans="1:20" ht="13.5" customHeight="1">
      <c r="J7" s="1610" t="s">
        <v>668</v>
      </c>
      <c r="K7" s="759">
        <v>119.78925252955366</v>
      </c>
      <c r="L7" s="759">
        <v>109.11107176230796</v>
      </c>
      <c r="M7" s="759">
        <v>118.72506271040659</v>
      </c>
      <c r="N7" s="759">
        <v>136.65233387612665</v>
      </c>
      <c r="O7" s="759">
        <v>136.38513705574792</v>
      </c>
      <c r="P7" s="759">
        <v>130.94328252913769</v>
      </c>
      <c r="Q7" s="759">
        <v>129.12030098225441</v>
      </c>
      <c r="R7" s="759">
        <v>126.12788901463995</v>
      </c>
      <c r="S7" s="759">
        <v>111.78104030179966</v>
      </c>
      <c r="T7" s="759">
        <v>116.07422803637064</v>
      </c>
    </row>
    <row r="8" spans="1:20" ht="13.5" customHeight="1">
      <c r="J8" s="1611" t="s">
        <v>197</v>
      </c>
      <c r="K8" s="1612">
        <v>28.171247474512256</v>
      </c>
      <c r="L8" s="1612">
        <v>25.526458982534734</v>
      </c>
      <c r="M8" s="1612">
        <v>28.122151885075098</v>
      </c>
      <c r="N8" s="1612">
        <v>28.061726584021532</v>
      </c>
      <c r="O8" s="1612">
        <v>28.575933478347178</v>
      </c>
      <c r="P8" s="1612">
        <v>28.197063448904306</v>
      </c>
      <c r="Q8" s="1612">
        <v>28.471195160887572</v>
      </c>
      <c r="R8" s="1612">
        <v>30.61632251245128</v>
      </c>
      <c r="S8" s="1612">
        <v>26.654915279568907</v>
      </c>
      <c r="T8" s="1612">
        <v>28.209406496609201</v>
      </c>
    </row>
    <row r="9" spans="1:20" ht="13.5" customHeight="1">
      <c r="J9" s="1611" t="s">
        <v>199</v>
      </c>
      <c r="K9" s="1612">
        <v>21.346054472913242</v>
      </c>
      <c r="L9" s="1612">
        <v>17.387534483799609</v>
      </c>
      <c r="M9" s="1612">
        <v>18.943624548059901</v>
      </c>
      <c r="N9" s="1612">
        <v>19.024180963213652</v>
      </c>
      <c r="O9" s="1612">
        <v>16.955691664721069</v>
      </c>
      <c r="P9" s="1612">
        <v>16.266406031834684</v>
      </c>
      <c r="Q9" s="1612">
        <v>17.378474066498715</v>
      </c>
      <c r="R9" s="1612">
        <v>17.09457145668285</v>
      </c>
      <c r="S9" s="1612">
        <v>16.161820410012783</v>
      </c>
      <c r="T9" s="1612">
        <v>15.726684321082699</v>
      </c>
    </row>
    <row r="10" spans="1:20" ht="13.5" customHeight="1">
      <c r="J10" s="1611" t="s">
        <v>204</v>
      </c>
      <c r="K10" s="1612">
        <v>12.545196343042001</v>
      </c>
      <c r="L10" s="1612">
        <v>7.8435007419752285</v>
      </c>
      <c r="M10" s="1612">
        <v>8.5605999539966895</v>
      </c>
      <c r="N10" s="1612">
        <v>11.55125121354482</v>
      </c>
      <c r="O10" s="1612">
        <v>10.229345231754465</v>
      </c>
      <c r="P10" s="1612">
        <v>10.7787445435706</v>
      </c>
      <c r="Q10" s="1612">
        <v>10.250584312661351</v>
      </c>
      <c r="R10" s="1612">
        <v>9.0676349559617826</v>
      </c>
      <c r="S10" s="1612">
        <v>7.0515648887748421</v>
      </c>
      <c r="T10" s="1612">
        <v>6.4345635978502633</v>
      </c>
    </row>
    <row r="11" spans="1:20" ht="13.5" customHeight="1">
      <c r="J11" s="1611" t="s">
        <v>206</v>
      </c>
      <c r="K11" s="1612">
        <v>32.157692452700473</v>
      </c>
      <c r="L11" s="1612">
        <v>26.438579831530909</v>
      </c>
      <c r="M11" s="1612">
        <v>26.683395590285738</v>
      </c>
      <c r="N11" s="1612">
        <v>28.389761478088378</v>
      </c>
      <c r="O11" s="1612">
        <v>27.468367681671609</v>
      </c>
      <c r="P11" s="1612">
        <v>26.337835653081321</v>
      </c>
      <c r="Q11" s="1612">
        <v>24.192626587927794</v>
      </c>
      <c r="R11" s="1612">
        <v>23.509158238016898</v>
      </c>
      <c r="S11" s="1612">
        <v>21.497199246636448</v>
      </c>
      <c r="T11" s="1612">
        <v>21.39395795030169</v>
      </c>
    </row>
    <row r="12" spans="1:20" ht="13.5" customHeight="1">
      <c r="J12" s="1611" t="s">
        <v>207</v>
      </c>
      <c r="K12" s="1612">
        <v>39.498517419489339</v>
      </c>
      <c r="L12" s="1612">
        <v>34.662438660334509</v>
      </c>
      <c r="M12" s="1612">
        <v>36.131228592735866</v>
      </c>
      <c r="N12" s="1612">
        <v>39.010351896668269</v>
      </c>
      <c r="O12" s="1612">
        <v>40.343360115451773</v>
      </c>
      <c r="P12" s="1612">
        <v>39.24219932685665</v>
      </c>
      <c r="Q12" s="1612">
        <v>38.817184947731562</v>
      </c>
      <c r="R12" s="1612">
        <v>36.977775041669162</v>
      </c>
      <c r="S12" s="1612">
        <v>32.537935129632487</v>
      </c>
      <c r="T12" s="1612">
        <v>33.896920388789695</v>
      </c>
    </row>
    <row r="13" spans="1:20" ht="13.5" customHeight="1">
      <c r="J13" s="1611" t="s">
        <v>209</v>
      </c>
      <c r="K13" s="1612">
        <v>2.6816558476361139</v>
      </c>
      <c r="L13" s="1612">
        <v>2.0365775231635306</v>
      </c>
      <c r="M13" s="1612">
        <v>2.5418027874612021</v>
      </c>
      <c r="N13" s="1612">
        <v>2.5431918753496885</v>
      </c>
      <c r="O13" s="1612">
        <v>2.5959723241017172</v>
      </c>
      <c r="P13" s="1612">
        <v>2.3185231999294524</v>
      </c>
      <c r="Q13" s="1612">
        <v>2.6988740869741989</v>
      </c>
      <c r="R13" s="1612">
        <v>2.810618715386012</v>
      </c>
      <c r="S13" s="1612">
        <v>3.01843608745479</v>
      </c>
      <c r="T13" s="1612">
        <v>3.3525235559860391</v>
      </c>
    </row>
    <row r="14" spans="1:20" ht="13.5" customHeight="1">
      <c r="J14" s="1611" t="s">
        <v>212</v>
      </c>
      <c r="K14" s="1612">
        <v>3.7387937834375315</v>
      </c>
      <c r="L14" s="1612">
        <v>3.2053477608448673</v>
      </c>
      <c r="M14" s="1612">
        <v>3.5599995499275177</v>
      </c>
      <c r="N14" s="1612">
        <v>3.7115858238799082</v>
      </c>
      <c r="O14" s="1612">
        <v>3.241745737113555</v>
      </c>
      <c r="P14" s="1612">
        <v>3.205881920663149</v>
      </c>
      <c r="Q14" s="1612">
        <v>3.2823152560141682</v>
      </c>
      <c r="R14" s="1612">
        <v>2.9865114120464145</v>
      </c>
      <c r="S14" s="1612">
        <v>2.6118263717903702</v>
      </c>
      <c r="T14" s="1612">
        <v>2.4306715792851579</v>
      </c>
    </row>
    <row r="15" spans="1:20" ht="13.5" customHeight="1">
      <c r="J15" s="1611" t="s">
        <v>213</v>
      </c>
      <c r="K15" s="1612">
        <v>4.5002288001336579</v>
      </c>
      <c r="L15" s="1612">
        <v>3.9475999497041054</v>
      </c>
      <c r="M15" s="1612">
        <v>4.1853051703552007</v>
      </c>
      <c r="N15" s="1612">
        <v>4.6477752968347215</v>
      </c>
      <c r="O15" s="1612">
        <v>4.7522299880614707</v>
      </c>
      <c r="P15" s="1612">
        <v>4.4276076955863548</v>
      </c>
      <c r="Q15" s="1612">
        <v>4.438189270149957</v>
      </c>
      <c r="R15" s="1612">
        <v>4.9011767038185017</v>
      </c>
      <c r="S15" s="1612">
        <v>3.9891709942211966</v>
      </c>
      <c r="T15" s="1612">
        <v>4.0259723054321919</v>
      </c>
    </row>
    <row r="16" spans="1:20" ht="13.5" customHeight="1">
      <c r="J16" s="1611" t="s">
        <v>215</v>
      </c>
      <c r="K16" s="1612">
        <v>1.387955576550463</v>
      </c>
      <c r="L16" s="1612">
        <v>1.4457300096437393</v>
      </c>
      <c r="M16" s="1612">
        <v>1.3705075987544797</v>
      </c>
      <c r="N16" s="1612">
        <v>2.4455185641949546</v>
      </c>
      <c r="O16" s="1612">
        <v>2.6990017005366544</v>
      </c>
      <c r="P16" s="1612">
        <v>2.0888754978762183</v>
      </c>
      <c r="Q16" s="1612">
        <v>2.2328550400051665</v>
      </c>
      <c r="R16" s="1612">
        <v>2.6512159590375224</v>
      </c>
      <c r="S16" s="1612">
        <v>2.3572374056761616</v>
      </c>
      <c r="T16" s="1612">
        <v>2.9477182967561113</v>
      </c>
    </row>
    <row r="17" spans="10:27" ht="13.5" customHeight="1">
      <c r="J17" s="1613" t="s">
        <v>216</v>
      </c>
      <c r="K17" s="713">
        <v>8.9893687408008667</v>
      </c>
      <c r="L17" s="713">
        <v>8.2995611664733175</v>
      </c>
      <c r="M17" s="713">
        <v>8.6140921752132176</v>
      </c>
      <c r="N17" s="713">
        <v>7.8470369603180972</v>
      </c>
      <c r="O17" s="713">
        <v>9.0537064542200927</v>
      </c>
      <c r="P17" s="713">
        <v>7.5544908067431917</v>
      </c>
      <c r="Q17" s="713">
        <v>7.6306032139535649</v>
      </c>
      <c r="R17" s="713">
        <v>6.8433252294437779</v>
      </c>
      <c r="S17" s="713">
        <v>5.573483625075804</v>
      </c>
      <c r="T17" s="713">
        <v>6.2174407769905748</v>
      </c>
    </row>
    <row r="18" spans="10:27" ht="13.5" customHeight="1"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</row>
    <row r="19" spans="10:27" ht="13.5" customHeight="1"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</row>
    <row r="20" spans="10:27" ht="13.5" customHeight="1">
      <c r="J20" s="1374"/>
      <c r="K20" s="1371"/>
      <c r="L20" s="677"/>
      <c r="M20" s="677"/>
      <c r="N20" s="677"/>
      <c r="O20" s="677"/>
      <c r="P20" s="677"/>
      <c r="Q20" s="677"/>
      <c r="R20" s="677"/>
      <c r="S20" s="677"/>
      <c r="T20" s="677"/>
    </row>
    <row r="21" spans="10:27" ht="13.5" customHeight="1">
      <c r="J21" s="1251"/>
      <c r="K21" s="1602"/>
      <c r="L21" s="1370"/>
      <c r="M21" s="1370"/>
      <c r="N21" s="1596"/>
      <c r="O21" s="1596"/>
      <c r="P21" s="1596"/>
    </row>
    <row r="22" spans="10:27" ht="13.5" customHeight="1">
      <c r="J22" s="1596"/>
      <c r="K22" s="1596"/>
      <c r="L22" s="1596"/>
      <c r="M22" s="1596"/>
      <c r="N22" s="1596"/>
      <c r="O22" s="1596"/>
      <c r="P22" s="1596"/>
    </row>
    <row r="23" spans="10:27" ht="13.5" customHeight="1">
      <c r="J23" s="1596"/>
      <c r="K23" s="1596"/>
      <c r="L23" s="1596"/>
      <c r="M23" s="1596"/>
      <c r="N23" s="1596"/>
      <c r="O23" s="1596"/>
      <c r="P23" s="1596"/>
    </row>
    <row r="24" spans="10:27" ht="13.5" customHeight="1">
      <c r="U24" s="333"/>
      <c r="V24" s="513"/>
      <c r="W24" s="513"/>
      <c r="X24" s="513"/>
      <c r="Y24" s="513"/>
      <c r="Z24" s="515"/>
      <c r="AA24" s="515"/>
    </row>
    <row r="25" spans="10:27" ht="13.5" customHeight="1">
      <c r="U25" s="333"/>
    </row>
    <row r="26" spans="10:27" ht="13.5" customHeight="1">
      <c r="U26" s="677"/>
    </row>
  </sheetData>
  <mergeCells count="2">
    <mergeCell ref="J5:J6"/>
    <mergeCell ref="K5:T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8"/>
  <dimension ref="A1:AI63"/>
  <sheetViews>
    <sheetView showGridLines="0" zoomScaleNormal="100" workbookViewId="0"/>
  </sheetViews>
  <sheetFormatPr defaultColWidth="9" defaultRowHeight="13.5" customHeight="1"/>
  <cols>
    <col min="1" max="8" width="9" style="332"/>
    <col min="9" max="9" width="7.25" style="332" customWidth="1"/>
    <col min="10" max="10" width="5" style="332" customWidth="1"/>
    <col min="11" max="11" width="9" style="332" customWidth="1"/>
    <col min="12" max="21" width="6.875" style="332" customWidth="1"/>
    <col min="22" max="23" width="9" style="332"/>
    <col min="24" max="24" width="14.25" style="332" customWidth="1"/>
    <col min="25" max="25" width="9" style="332"/>
    <col min="26" max="35" width="9" style="333"/>
    <col min="36" max="16384" width="9" style="332"/>
  </cols>
  <sheetData>
    <row r="1" spans="1:35" s="2097" customFormat="1" ht="13.5" customHeight="1">
      <c r="A1" s="2096" t="s">
        <v>1290</v>
      </c>
      <c r="B1" s="2096"/>
      <c r="K1" s="2139" t="s">
        <v>1289</v>
      </c>
    </row>
    <row r="2" spans="1:35" ht="12.75">
      <c r="A2" s="2131"/>
      <c r="B2" s="2131"/>
      <c r="C2" s="2131"/>
      <c r="D2" s="2131"/>
      <c r="E2" s="2131"/>
      <c r="F2" s="2131"/>
      <c r="G2" s="2131"/>
      <c r="H2" s="2131"/>
      <c r="I2" s="2131"/>
      <c r="J2" s="1386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Z2" s="1251"/>
      <c r="AA2" s="676"/>
      <c r="AB2" s="676"/>
      <c r="AC2" s="676"/>
      <c r="AD2" s="676"/>
      <c r="AE2" s="676"/>
      <c r="AF2" s="676"/>
      <c r="AG2" s="676"/>
    </row>
    <row r="3" spans="1:35" ht="13.5" customHeight="1">
      <c r="A3" s="752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Z3" s="1251"/>
      <c r="AA3" s="676"/>
      <c r="AB3" s="676"/>
      <c r="AC3" s="676"/>
      <c r="AD3" s="676"/>
      <c r="AE3" s="676"/>
      <c r="AF3" s="676"/>
      <c r="AG3" s="676"/>
    </row>
    <row r="4" spans="1:35" ht="13.5" customHeight="1">
      <c r="K4" s="336"/>
      <c r="L4" s="336"/>
      <c r="M4" s="677"/>
      <c r="N4" s="677"/>
      <c r="O4" s="677"/>
      <c r="P4" s="677"/>
      <c r="Q4" s="677"/>
      <c r="R4" s="677"/>
      <c r="S4" s="677"/>
      <c r="T4" s="677"/>
      <c r="U4" s="677"/>
      <c r="V4" s="677"/>
      <c r="Z4" s="1251"/>
      <c r="AA4" s="676"/>
      <c r="AB4" s="676"/>
      <c r="AC4" s="676"/>
      <c r="AD4" s="676"/>
      <c r="AE4" s="676"/>
      <c r="AF4" s="676"/>
      <c r="AG4" s="676"/>
    </row>
    <row r="5" spans="1:35" ht="13.5" customHeight="1">
      <c r="K5" s="20" t="s">
        <v>574</v>
      </c>
      <c r="Z5" s="1251"/>
      <c r="AA5" s="676"/>
      <c r="AB5" s="676"/>
      <c r="AC5" s="676"/>
      <c r="AD5" s="676"/>
      <c r="AE5" s="676"/>
      <c r="AF5" s="676"/>
      <c r="AG5" s="676"/>
    </row>
    <row r="6" spans="1:35" ht="13.5" customHeight="1">
      <c r="K6" s="2379" t="s">
        <v>13</v>
      </c>
      <c r="L6" s="2376" t="s">
        <v>12</v>
      </c>
      <c r="M6" s="2377"/>
      <c r="N6" s="2377"/>
      <c r="O6" s="2377"/>
      <c r="P6" s="2377"/>
      <c r="Q6" s="2377"/>
      <c r="R6" s="2377"/>
      <c r="S6" s="2377"/>
      <c r="T6" s="2377"/>
      <c r="U6" s="2378"/>
      <c r="Z6" s="1251"/>
      <c r="AA6" s="676"/>
      <c r="AB6" s="676"/>
      <c r="AC6" s="676"/>
      <c r="AD6" s="676"/>
      <c r="AE6" s="676"/>
      <c r="AF6" s="676"/>
      <c r="AG6" s="676"/>
    </row>
    <row r="7" spans="1:35" ht="13.5" customHeight="1">
      <c r="B7" s="1252"/>
      <c r="K7" s="2380"/>
      <c r="L7" s="1608">
        <v>2012</v>
      </c>
      <c r="M7" s="1608">
        <v>2013</v>
      </c>
      <c r="N7" s="1608">
        <v>2014</v>
      </c>
      <c r="O7" s="1608">
        <v>2015</v>
      </c>
      <c r="P7" s="1608">
        <v>2016</v>
      </c>
      <c r="Q7" s="1608">
        <v>2017</v>
      </c>
      <c r="R7" s="1608">
        <v>2018</v>
      </c>
      <c r="S7" s="1608">
        <v>2019</v>
      </c>
      <c r="T7" s="1608">
        <v>2020</v>
      </c>
      <c r="U7" s="1608">
        <v>2021</v>
      </c>
      <c r="Z7" s="1251"/>
      <c r="AA7" s="676"/>
      <c r="AB7" s="676"/>
      <c r="AC7" s="676"/>
      <c r="AD7" s="676"/>
      <c r="AE7" s="676"/>
      <c r="AF7" s="676"/>
      <c r="AG7" s="676"/>
    </row>
    <row r="8" spans="1:35" ht="13.5" customHeight="1">
      <c r="K8" s="1235" t="s">
        <v>3</v>
      </c>
      <c r="L8" s="1236"/>
      <c r="M8" s="1236"/>
      <c r="N8" s="1236"/>
      <c r="O8" s="1236"/>
      <c r="P8" s="1236"/>
      <c r="Q8" s="1236"/>
      <c r="R8" s="1236"/>
      <c r="S8" s="1236"/>
      <c r="T8" s="1236"/>
      <c r="U8" s="1236"/>
      <c r="Z8" s="1251"/>
      <c r="AA8" s="676"/>
      <c r="AB8" s="676"/>
      <c r="AC8" s="676"/>
      <c r="AD8" s="676"/>
      <c r="AE8" s="676"/>
      <c r="AF8" s="676"/>
      <c r="AG8" s="676"/>
    </row>
    <row r="9" spans="1:35" ht="13.5" customHeight="1">
      <c r="K9" s="1237" t="s">
        <v>4</v>
      </c>
      <c r="L9" s="1238">
        <v>64816</v>
      </c>
      <c r="M9" s="1238">
        <v>59094</v>
      </c>
      <c r="N9" s="1238">
        <v>64365</v>
      </c>
      <c r="O9" s="1238">
        <v>74151</v>
      </c>
      <c r="P9" s="1238">
        <v>74130</v>
      </c>
      <c r="Q9" s="1238">
        <v>71274</v>
      </c>
      <c r="R9" s="1238">
        <v>70376</v>
      </c>
      <c r="S9" s="1238">
        <v>68839</v>
      </c>
      <c r="T9" s="1238">
        <v>61030</v>
      </c>
      <c r="U9" s="1238">
        <v>63083</v>
      </c>
      <c r="Z9" s="1251"/>
      <c r="AA9" s="676"/>
      <c r="AB9" s="676"/>
      <c r="AC9" s="676"/>
      <c r="AD9" s="676"/>
      <c r="AE9" s="676"/>
      <c r="AF9" s="676"/>
      <c r="AG9" s="676"/>
    </row>
    <row r="10" spans="1:35" ht="13.5" customHeight="1">
      <c r="K10" s="1239" t="s">
        <v>47</v>
      </c>
      <c r="L10" s="1240">
        <v>4899</v>
      </c>
      <c r="M10" s="1240">
        <v>4082</v>
      </c>
      <c r="N10" s="1240">
        <v>4644</v>
      </c>
      <c r="O10" s="1240">
        <v>5711</v>
      </c>
      <c r="P10" s="1240">
        <v>6241</v>
      </c>
      <c r="Q10" s="1240">
        <v>5386</v>
      </c>
      <c r="R10" s="1240">
        <v>5572</v>
      </c>
      <c r="S10" s="1240">
        <v>5300</v>
      </c>
      <c r="T10" s="1240">
        <v>4473</v>
      </c>
      <c r="U10" s="1240">
        <v>5273</v>
      </c>
      <c r="Z10" s="1251"/>
      <c r="AA10" s="337"/>
      <c r="AB10" s="337"/>
      <c r="AC10" s="337"/>
      <c r="AD10" s="337"/>
      <c r="AE10" s="337"/>
      <c r="AF10" s="337"/>
      <c r="AG10" s="337"/>
      <c r="AI10" s="337"/>
    </row>
    <row r="11" spans="1:35" ht="13.5" customHeight="1">
      <c r="K11" s="1239" t="s">
        <v>26</v>
      </c>
      <c r="L11" s="1240">
        <v>3641</v>
      </c>
      <c r="M11" s="1240">
        <v>3637</v>
      </c>
      <c r="N11" s="1240">
        <v>3464</v>
      </c>
      <c r="O11" s="1240">
        <v>3990</v>
      </c>
      <c r="P11" s="1240">
        <v>4341</v>
      </c>
      <c r="Q11" s="1240">
        <v>4343</v>
      </c>
      <c r="R11" s="1240">
        <v>3881</v>
      </c>
      <c r="S11" s="1240">
        <v>3508</v>
      </c>
      <c r="T11" s="1240">
        <v>2968</v>
      </c>
      <c r="U11" s="1240">
        <v>3812</v>
      </c>
      <c r="Z11" s="1251"/>
      <c r="AA11" s="337"/>
      <c r="AB11" s="337"/>
      <c r="AC11" s="337"/>
      <c r="AD11" s="337"/>
      <c r="AE11" s="337"/>
      <c r="AF11" s="337"/>
      <c r="AG11" s="337"/>
    </row>
    <row r="12" spans="1:35" ht="13.5" customHeight="1">
      <c r="K12" s="1239" t="s">
        <v>29</v>
      </c>
      <c r="L12" s="1240">
        <v>8715</v>
      </c>
      <c r="M12" s="1240">
        <v>7831</v>
      </c>
      <c r="N12" s="1240">
        <v>7889</v>
      </c>
      <c r="O12" s="1240">
        <v>9628</v>
      </c>
      <c r="P12" s="1240">
        <v>8511</v>
      </c>
      <c r="Q12" s="1240">
        <v>8556</v>
      </c>
      <c r="R12" s="1240">
        <v>7899</v>
      </c>
      <c r="S12" s="1240">
        <v>7196</v>
      </c>
      <c r="T12" s="1240">
        <v>6672</v>
      </c>
      <c r="U12" s="1240">
        <v>7256</v>
      </c>
      <c r="Z12" s="1251"/>
      <c r="AA12" s="337"/>
      <c r="AB12" s="337"/>
      <c r="AC12" s="337"/>
      <c r="AD12" s="337"/>
      <c r="AE12" s="337"/>
      <c r="AF12" s="337"/>
      <c r="AG12" s="337"/>
    </row>
    <row r="13" spans="1:35" ht="13.5" customHeight="1">
      <c r="K13" s="1239" t="s">
        <v>525</v>
      </c>
      <c r="L13" s="1240">
        <v>14937</v>
      </c>
      <c r="M13" s="1240">
        <v>13440</v>
      </c>
      <c r="N13" s="1240">
        <v>14569</v>
      </c>
      <c r="O13" s="1240">
        <v>17336</v>
      </c>
      <c r="P13" s="1240">
        <v>16303</v>
      </c>
      <c r="Q13" s="1240">
        <v>15155</v>
      </c>
      <c r="R13" s="1240">
        <v>14737</v>
      </c>
      <c r="S13" s="1240">
        <v>14259</v>
      </c>
      <c r="T13" s="1240">
        <v>13029</v>
      </c>
      <c r="U13" s="1240">
        <v>12807</v>
      </c>
      <c r="Z13" s="1251"/>
      <c r="AA13" s="337"/>
      <c r="AB13" s="337"/>
      <c r="AC13" s="337"/>
      <c r="AD13" s="337"/>
      <c r="AE13" s="337"/>
      <c r="AF13" s="337"/>
      <c r="AG13" s="337"/>
    </row>
    <row r="14" spans="1:35" ht="13.5" customHeight="1">
      <c r="K14" s="1241" t="s">
        <v>526</v>
      </c>
      <c r="L14" s="1240">
        <v>14902</v>
      </c>
      <c r="M14" s="1240">
        <v>13275</v>
      </c>
      <c r="N14" s="1240">
        <v>14815</v>
      </c>
      <c r="O14" s="1240">
        <v>17014</v>
      </c>
      <c r="P14" s="1240">
        <v>16498</v>
      </c>
      <c r="Q14" s="1240">
        <v>15658</v>
      </c>
      <c r="R14" s="1240">
        <v>15560</v>
      </c>
      <c r="S14" s="1240">
        <v>15151</v>
      </c>
      <c r="T14" s="1240">
        <v>13161</v>
      </c>
      <c r="U14" s="1240">
        <v>12637</v>
      </c>
      <c r="Z14" s="1251"/>
      <c r="AA14" s="337"/>
      <c r="AB14" s="337"/>
      <c r="AC14" s="337"/>
      <c r="AD14" s="337"/>
      <c r="AE14" s="337"/>
      <c r="AF14" s="337"/>
      <c r="AG14" s="337"/>
    </row>
    <row r="15" spans="1:35" ht="13.5" customHeight="1">
      <c r="H15" s="712"/>
      <c r="I15" s="712"/>
      <c r="K15" s="1241" t="s">
        <v>527</v>
      </c>
      <c r="L15" s="1240">
        <v>9441</v>
      </c>
      <c r="M15" s="1240">
        <v>8880</v>
      </c>
      <c r="N15" s="1240">
        <v>10299</v>
      </c>
      <c r="O15" s="1240">
        <v>11091</v>
      </c>
      <c r="P15" s="1240">
        <v>11972</v>
      </c>
      <c r="Q15" s="1240">
        <v>11974</v>
      </c>
      <c r="R15" s="1240">
        <v>12298</v>
      </c>
      <c r="S15" s="1240">
        <v>12275</v>
      </c>
      <c r="T15" s="1240">
        <v>10759</v>
      </c>
      <c r="U15" s="1240">
        <v>10764</v>
      </c>
      <c r="Z15" s="1251"/>
      <c r="AA15" s="337"/>
      <c r="AB15" s="337"/>
      <c r="AC15" s="337"/>
      <c r="AD15" s="337"/>
      <c r="AE15" s="337"/>
      <c r="AF15" s="337"/>
      <c r="AG15" s="337"/>
    </row>
    <row r="16" spans="1:35" ht="13.5" customHeight="1">
      <c r="H16" s="712"/>
      <c r="I16" s="712"/>
      <c r="K16" s="1242" t="s">
        <v>528</v>
      </c>
      <c r="L16" s="1243">
        <v>8281</v>
      </c>
      <c r="M16" s="1243">
        <v>7949</v>
      </c>
      <c r="N16" s="1243">
        <v>8685</v>
      </c>
      <c r="O16" s="1243">
        <v>9381</v>
      </c>
      <c r="P16" s="1243">
        <v>10264</v>
      </c>
      <c r="Q16" s="1243">
        <v>10202</v>
      </c>
      <c r="R16" s="1243">
        <v>10429</v>
      </c>
      <c r="S16" s="1243">
        <v>11150</v>
      </c>
      <c r="T16" s="1243">
        <v>9968</v>
      </c>
      <c r="U16" s="1243">
        <v>10534</v>
      </c>
      <c r="Z16" s="1251"/>
      <c r="AA16" s="337"/>
      <c r="AB16" s="337"/>
      <c r="AC16" s="337"/>
      <c r="AD16" s="337"/>
      <c r="AE16" s="337"/>
      <c r="AF16" s="337"/>
      <c r="AG16" s="337"/>
    </row>
    <row r="17" spans="8:33" ht="13.5" customHeight="1">
      <c r="H17" s="712"/>
      <c r="I17" s="712"/>
      <c r="K17" s="2132"/>
      <c r="L17" s="2133" t="s">
        <v>195</v>
      </c>
      <c r="M17" s="2133"/>
      <c r="N17" s="2133"/>
      <c r="O17" s="2133"/>
      <c r="P17" s="2133"/>
      <c r="Q17" s="2133"/>
      <c r="R17" s="2133"/>
      <c r="S17" s="2133"/>
      <c r="T17" s="2133"/>
      <c r="U17" s="2133"/>
      <c r="Z17" s="1251"/>
      <c r="AA17" s="337"/>
      <c r="AB17" s="337"/>
      <c r="AC17" s="337"/>
      <c r="AD17" s="337"/>
      <c r="AE17" s="337"/>
      <c r="AF17" s="337"/>
      <c r="AG17" s="337"/>
    </row>
    <row r="18" spans="8:33" ht="13.5" customHeight="1">
      <c r="K18" s="1244" t="s">
        <v>154</v>
      </c>
      <c r="L18" s="1245">
        <v>119.78925252955366</v>
      </c>
      <c r="M18" s="1245">
        <v>109.11107176230796</v>
      </c>
      <c r="N18" s="1245">
        <v>118.72506271040659</v>
      </c>
      <c r="O18" s="1245">
        <v>136.65233387612665</v>
      </c>
      <c r="P18" s="1245">
        <v>136.38513705574792</v>
      </c>
      <c r="Q18" s="1245">
        <v>130.94328252913769</v>
      </c>
      <c r="R18" s="1245">
        <v>129.12030098225441</v>
      </c>
      <c r="S18" s="1245">
        <v>126.12788901463995</v>
      </c>
      <c r="T18" s="1245">
        <v>111.78104030179966</v>
      </c>
      <c r="U18" s="1245">
        <v>116.07422803637064</v>
      </c>
      <c r="Z18" s="1251"/>
      <c r="AA18" s="337"/>
      <c r="AB18" s="337"/>
      <c r="AC18" s="337"/>
      <c r="AD18" s="337"/>
      <c r="AE18" s="337"/>
      <c r="AF18" s="337"/>
      <c r="AG18" s="337"/>
    </row>
    <row r="19" spans="8:33" ht="13.5" customHeight="1">
      <c r="K19" s="1239" t="s">
        <v>47</v>
      </c>
      <c r="L19" s="1246">
        <v>58.983163491360209</v>
      </c>
      <c r="M19" s="1246">
        <v>49.185167334397683</v>
      </c>
      <c r="N19" s="1246">
        <v>55.939608350468149</v>
      </c>
      <c r="O19" s="1246">
        <v>68.638279511996373</v>
      </c>
      <c r="P19" s="1246">
        <v>74.277458023298436</v>
      </c>
      <c r="Q19" s="1246">
        <v>63.387003192887846</v>
      </c>
      <c r="R19" s="1246">
        <v>64.93854613177443</v>
      </c>
      <c r="S19" s="1246">
        <v>61.362478581021634</v>
      </c>
      <c r="T19" s="1246">
        <v>51.514809500008063</v>
      </c>
      <c r="U19" s="1246">
        <v>60.415033982740525</v>
      </c>
      <c r="Z19" s="1251"/>
      <c r="AA19" s="337"/>
      <c r="AB19" s="337"/>
      <c r="AC19" s="337"/>
      <c r="AD19" s="337"/>
      <c r="AE19" s="337"/>
      <c r="AF19" s="337"/>
      <c r="AG19" s="337"/>
    </row>
    <row r="20" spans="8:33" ht="13.5" customHeight="1">
      <c r="K20" s="1239" t="s">
        <v>26</v>
      </c>
      <c r="L20" s="1246">
        <v>114.86094286291137</v>
      </c>
      <c r="M20" s="1246">
        <v>120.46716218185672</v>
      </c>
      <c r="N20" s="1246">
        <v>118.63419980136305</v>
      </c>
      <c r="O20" s="1246">
        <v>139.52561291608532</v>
      </c>
      <c r="P20" s="1246">
        <v>156.28937837078854</v>
      </c>
      <c r="Q20" s="1246">
        <v>160.86198019875326</v>
      </c>
      <c r="R20" s="1246">
        <v>146.57617542309188</v>
      </c>
      <c r="S20" s="1246">
        <v>133.51043383279227</v>
      </c>
      <c r="T20" s="1246">
        <v>113.20725930107486</v>
      </c>
      <c r="U20" s="1246">
        <v>146.20769009492761</v>
      </c>
    </row>
    <row r="21" spans="8:33" ht="13.5" customHeight="1">
      <c r="K21" s="1239" t="s">
        <v>29</v>
      </c>
      <c r="L21" s="1246">
        <v>106.74678902229005</v>
      </c>
      <c r="M21" s="1246">
        <v>97.773593763265808</v>
      </c>
      <c r="N21" s="1246">
        <v>101.21512029960394</v>
      </c>
      <c r="O21" s="1246">
        <v>127.74618473043007</v>
      </c>
      <c r="P21" s="1246">
        <v>116.64320828439509</v>
      </c>
      <c r="Q21" s="1246">
        <v>121.07712794184448</v>
      </c>
      <c r="R21" s="1246">
        <v>115.7155790466759</v>
      </c>
      <c r="S21" s="1246">
        <v>109.01725399535511</v>
      </c>
      <c r="T21" s="1246">
        <v>104.77732462910994</v>
      </c>
      <c r="U21" s="1246">
        <v>119.79508041096183</v>
      </c>
    </row>
    <row r="22" spans="8:33" ht="13.5" customHeight="1">
      <c r="K22" s="1239" t="s">
        <v>525</v>
      </c>
      <c r="L22" s="1246">
        <v>117.31009069404348</v>
      </c>
      <c r="M22" s="1246">
        <v>104.28960851822625</v>
      </c>
      <c r="N22" s="1246">
        <v>111.94522989918859</v>
      </c>
      <c r="O22" s="1246">
        <v>131.99088793870069</v>
      </c>
      <c r="P22" s="1246">
        <v>123.47324645344817</v>
      </c>
      <c r="Q22" s="1246">
        <v>114.75974662744163</v>
      </c>
      <c r="R22" s="1246">
        <v>112.04560591453605</v>
      </c>
      <c r="S22" s="1246">
        <v>109.45005549645144</v>
      </c>
      <c r="T22" s="1246">
        <v>100.93318066954124</v>
      </c>
      <c r="U22" s="1246">
        <v>100.80846706112659</v>
      </c>
    </row>
    <row r="23" spans="8:33" ht="13.5" customHeight="1">
      <c r="K23" s="1241" t="s">
        <v>526</v>
      </c>
      <c r="L23" s="1246">
        <v>132.25367287495098</v>
      </c>
      <c r="M23" s="1246">
        <v>119.1423901893085</v>
      </c>
      <c r="N23" s="1246">
        <v>134.17281531064424</v>
      </c>
      <c r="O23" s="1246">
        <v>155.53438778103418</v>
      </c>
      <c r="P23" s="1246">
        <v>151.90045907121404</v>
      </c>
      <c r="Q23" s="1246">
        <v>144.39534334700625</v>
      </c>
      <c r="R23" s="1246">
        <v>142.75137682602039</v>
      </c>
      <c r="S23" s="1246">
        <v>137.30584739303765</v>
      </c>
      <c r="T23" s="1246">
        <v>117.9328550665159</v>
      </c>
      <c r="U23" s="1246">
        <v>111.63545903313462</v>
      </c>
    </row>
    <row r="24" spans="8:33" ht="13.5" customHeight="1">
      <c r="K24" s="1241" t="s">
        <v>527</v>
      </c>
      <c r="L24" s="1246">
        <v>125.56090787944238</v>
      </c>
      <c r="M24" s="1246">
        <v>113.75529544991629</v>
      </c>
      <c r="N24" s="1246">
        <v>127.37900293371197</v>
      </c>
      <c r="O24" s="1246">
        <v>132.84400680809065</v>
      </c>
      <c r="P24" s="1246">
        <v>139.05779400815624</v>
      </c>
      <c r="Q24" s="1246">
        <v>135.37209236595913</v>
      </c>
      <c r="R24" s="1246">
        <v>135.82241699403718</v>
      </c>
      <c r="S24" s="1246">
        <v>133.34289274234459</v>
      </c>
      <c r="T24" s="1246">
        <v>114.91097843616828</v>
      </c>
      <c r="U24" s="1246">
        <v>113.39502427184466</v>
      </c>
    </row>
    <row r="25" spans="8:33" ht="13.5" customHeight="1">
      <c r="K25" s="1242" t="s">
        <v>528</v>
      </c>
      <c r="L25" s="1247">
        <v>280.8280034454927</v>
      </c>
      <c r="M25" s="1247">
        <v>265.29474783815988</v>
      </c>
      <c r="N25" s="1247">
        <v>284.19130639651314</v>
      </c>
      <c r="O25" s="1247">
        <v>300.34673863974717</v>
      </c>
      <c r="P25" s="1247">
        <v>320.45958350245087</v>
      </c>
      <c r="Q25" s="1247">
        <v>311.71608842446187</v>
      </c>
      <c r="R25" s="1247">
        <v>312.00449951833616</v>
      </c>
      <c r="S25" s="1247">
        <v>323.63023141738432</v>
      </c>
      <c r="T25" s="1247">
        <v>285.27600338851113</v>
      </c>
      <c r="U25" s="1247">
        <v>306.37679051843236</v>
      </c>
    </row>
    <row r="26" spans="8:33" ht="13.5" customHeight="1">
      <c r="K26" s="333"/>
      <c r="L26" s="1248"/>
      <c r="M26" s="1248"/>
      <c r="N26" s="1248"/>
      <c r="O26" s="1248"/>
      <c r="P26" s="1248"/>
      <c r="Q26" s="1248"/>
      <c r="R26" s="1248"/>
      <c r="S26" s="1248"/>
      <c r="T26" s="1248"/>
      <c r="U26" s="1248"/>
    </row>
    <row r="27" spans="8:33" ht="13.5" customHeight="1">
      <c r="L27" s="1249"/>
      <c r="M27" s="1249"/>
      <c r="O27" s="1249"/>
      <c r="Q27" s="1249"/>
      <c r="R27" s="1249"/>
      <c r="S27" s="1249"/>
      <c r="T27" s="1249"/>
      <c r="U27" s="1249"/>
    </row>
    <row r="29" spans="8:33" ht="13.5" customHeight="1">
      <c r="K29" s="1372"/>
      <c r="M29" s="1368"/>
      <c r="N29" s="1369"/>
      <c r="O29" s="333"/>
    </row>
    <row r="31" spans="8:33" ht="13.5" customHeight="1">
      <c r="O31" s="333"/>
    </row>
    <row r="32" spans="8:33" ht="13.5" customHeight="1">
      <c r="J32" s="333"/>
      <c r="K32" s="1251"/>
      <c r="L32" s="1370"/>
      <c r="M32" s="1597"/>
      <c r="N32" s="1596"/>
      <c r="O32" s="1596"/>
      <c r="P32" s="1596"/>
      <c r="Q32" s="1596"/>
    </row>
    <row r="33" spans="1:35" ht="31.5" customHeight="1">
      <c r="A33" s="331"/>
      <c r="J33" s="1998"/>
      <c r="K33" s="1251"/>
      <c r="L33" s="1370"/>
      <c r="M33" s="1597"/>
      <c r="N33" s="1596"/>
      <c r="O33" s="1596"/>
      <c r="P33" s="1596"/>
      <c r="Q33" s="1596"/>
    </row>
    <row r="34" spans="1:35" ht="13.5" customHeight="1">
      <c r="J34" s="1375"/>
      <c r="K34" s="1251"/>
      <c r="L34" s="1370"/>
      <c r="M34" s="1597"/>
      <c r="N34" s="1596"/>
      <c r="O34" s="1596"/>
      <c r="P34" s="1596"/>
      <c r="Q34" s="1596"/>
    </row>
    <row r="35" spans="1:35" ht="13.5" customHeight="1">
      <c r="I35" s="1375"/>
      <c r="J35" s="1375"/>
      <c r="K35" s="1251"/>
      <c r="L35" s="1370"/>
      <c r="M35" s="1597"/>
      <c r="N35" s="1596"/>
      <c r="O35" s="1596"/>
      <c r="P35" s="1596"/>
      <c r="Q35" s="1596"/>
    </row>
    <row r="36" spans="1:35" ht="13.5" customHeight="1">
      <c r="K36" s="1251"/>
      <c r="L36" s="1370"/>
      <c r="M36" s="1597"/>
      <c r="N36" s="1596"/>
      <c r="O36" s="1596"/>
      <c r="P36" s="1596"/>
      <c r="Q36" s="1596"/>
    </row>
    <row r="37" spans="1:35" ht="13.5" customHeight="1">
      <c r="K37" s="1251"/>
      <c r="L37" s="1370"/>
      <c r="M37" s="1597"/>
      <c r="N37" s="1596"/>
      <c r="O37" s="1596"/>
      <c r="P37" s="1596"/>
      <c r="Q37" s="1596"/>
    </row>
    <row r="38" spans="1:35" ht="13.5" customHeight="1">
      <c r="K38" s="1251"/>
      <c r="L38" s="1370"/>
      <c r="M38" s="1598"/>
      <c r="N38" s="1596"/>
      <c r="O38" s="1596"/>
      <c r="P38" s="1596"/>
      <c r="Q38" s="1596"/>
    </row>
    <row r="39" spans="1:35" ht="13.5" customHeight="1">
      <c r="K39" s="1251"/>
      <c r="L39" s="1370"/>
      <c r="M39" s="1597"/>
      <c r="N39" s="1596"/>
      <c r="O39" s="1596"/>
      <c r="P39" s="1596"/>
      <c r="Q39" s="1596"/>
      <c r="R39" s="333"/>
      <c r="S39" s="333"/>
    </row>
    <row r="40" spans="1:35" ht="13.5" customHeight="1">
      <c r="K40" s="1596"/>
      <c r="L40" s="1596"/>
      <c r="M40" s="1596"/>
      <c r="N40" s="1596"/>
      <c r="O40" s="1596"/>
      <c r="P40" s="1596"/>
      <c r="Q40" s="1596"/>
      <c r="R40" s="333"/>
      <c r="S40" s="333"/>
    </row>
    <row r="41" spans="1:35" ht="13.5" customHeight="1">
      <c r="K41" s="1251"/>
      <c r="L41" s="1370"/>
      <c r="M41" s="1599"/>
      <c r="N41" s="1596"/>
      <c r="O41" s="1596"/>
      <c r="P41" s="1596"/>
      <c r="Q41" s="1596"/>
    </row>
    <row r="42" spans="1:35" ht="13.5" customHeight="1">
      <c r="K42" s="1251"/>
      <c r="L42" s="1370"/>
      <c r="M42" s="1599"/>
      <c r="N42" s="1596"/>
      <c r="O42" s="1596"/>
      <c r="P42" s="1596"/>
      <c r="Q42" s="1596"/>
    </row>
    <row r="43" spans="1:35" ht="13.5" customHeight="1">
      <c r="K43" s="1251"/>
      <c r="L43" s="1370"/>
      <c r="M43" s="1599"/>
      <c r="N43" s="1596"/>
      <c r="O43" s="1596"/>
      <c r="P43" s="1596"/>
      <c r="Q43" s="1596"/>
    </row>
    <row r="44" spans="1:35" ht="13.5" customHeight="1">
      <c r="K44" s="1251"/>
      <c r="L44" s="1370"/>
      <c r="M44" s="1599"/>
      <c r="N44" s="1596"/>
      <c r="O44" s="1596"/>
      <c r="P44" s="1596"/>
      <c r="Q44" s="1596"/>
    </row>
    <row r="45" spans="1:35" ht="13.5" customHeight="1">
      <c r="K45" s="1251"/>
      <c r="L45" s="1370"/>
      <c r="M45" s="1599"/>
      <c r="N45" s="1596"/>
      <c r="O45" s="1596"/>
      <c r="P45" s="1596"/>
      <c r="Q45" s="1596"/>
    </row>
    <row r="46" spans="1:35" ht="13.5" customHeight="1">
      <c r="K46" s="1251"/>
      <c r="L46" s="1370"/>
      <c r="M46" s="1599"/>
      <c r="N46" s="1596"/>
      <c r="O46" s="1596"/>
      <c r="P46" s="1596"/>
      <c r="Q46" s="1596"/>
    </row>
    <row r="47" spans="1:35" ht="13.5" customHeight="1">
      <c r="K47" s="1251"/>
      <c r="L47" s="1370"/>
      <c r="M47" s="1600"/>
      <c r="N47" s="1596"/>
      <c r="O47" s="1596"/>
      <c r="P47" s="1596"/>
      <c r="Q47" s="1596"/>
      <c r="X47" s="333"/>
      <c r="Y47" s="333"/>
      <c r="AF47" s="332"/>
      <c r="AG47" s="332"/>
      <c r="AH47" s="332"/>
      <c r="AI47" s="332"/>
    </row>
    <row r="48" spans="1:35" ht="13.5" customHeight="1">
      <c r="K48" s="1251"/>
      <c r="L48" s="1370"/>
      <c r="M48" s="1599"/>
      <c r="N48" s="1596"/>
      <c r="O48" s="1596"/>
      <c r="P48" s="1596"/>
      <c r="Q48" s="1596"/>
    </row>
    <row r="49" spans="11:17" ht="13.5" customHeight="1">
      <c r="K49" s="1596"/>
      <c r="L49" s="1596"/>
      <c r="M49" s="1596"/>
      <c r="N49" s="1596"/>
      <c r="O49" s="1596"/>
      <c r="P49" s="1596"/>
      <c r="Q49" s="1596"/>
    </row>
    <row r="50" spans="11:17" ht="13.5" customHeight="1">
      <c r="K50" s="1596"/>
      <c r="L50" s="1596"/>
      <c r="M50" s="1596"/>
      <c r="N50" s="1596"/>
      <c r="O50" s="1596"/>
      <c r="P50" s="1596"/>
      <c r="Q50" s="1596"/>
    </row>
    <row r="51" spans="11:17" ht="13.5" customHeight="1">
      <c r="K51" s="1596"/>
      <c r="L51" s="1596"/>
      <c r="M51" s="1596"/>
      <c r="N51" s="1596"/>
      <c r="O51" s="1596"/>
      <c r="P51" s="1596"/>
      <c r="Q51" s="1596"/>
    </row>
    <row r="52" spans="11:17" ht="13.5" customHeight="1">
      <c r="K52" s="1596"/>
      <c r="L52" s="1601"/>
      <c r="M52" s="1601"/>
      <c r="N52" s="1601"/>
      <c r="O52" s="1596"/>
      <c r="P52" s="1596"/>
      <c r="Q52" s="1596"/>
    </row>
    <row r="53" spans="11:17" ht="13.5" customHeight="1">
      <c r="K53" s="1251"/>
      <c r="L53" s="1602"/>
      <c r="M53" s="1370"/>
      <c r="N53" s="1370"/>
      <c r="O53" s="1596"/>
      <c r="P53" s="1596"/>
      <c r="Q53" s="1596"/>
    </row>
    <row r="54" spans="11:17" ht="13.5" customHeight="1">
      <c r="K54" s="1251"/>
      <c r="L54" s="1602"/>
      <c r="M54" s="1370"/>
      <c r="N54" s="1370"/>
      <c r="O54" s="1596"/>
      <c r="P54" s="1596"/>
      <c r="Q54" s="1596"/>
    </row>
    <row r="55" spans="11:17" ht="13.5" customHeight="1">
      <c r="K55" s="1251"/>
      <c r="L55" s="1602"/>
      <c r="M55" s="1370"/>
      <c r="N55" s="1370"/>
      <c r="O55" s="1596"/>
      <c r="P55" s="1596"/>
      <c r="Q55" s="1596"/>
    </row>
    <row r="56" spans="11:17" ht="13.5" customHeight="1">
      <c r="K56" s="1251"/>
      <c r="L56" s="1602"/>
      <c r="M56" s="1370"/>
      <c r="N56" s="1370"/>
      <c r="O56" s="1596"/>
      <c r="P56" s="1596"/>
      <c r="Q56" s="1596"/>
    </row>
    <row r="57" spans="11:17" ht="13.5" customHeight="1">
      <c r="K57" s="1251"/>
      <c r="L57" s="1602"/>
      <c r="M57" s="1370"/>
      <c r="N57" s="1370"/>
      <c r="O57" s="1596"/>
      <c r="P57" s="1596"/>
      <c r="Q57" s="1596"/>
    </row>
    <row r="58" spans="11:17" ht="13.5" customHeight="1">
      <c r="K58" s="1251"/>
      <c r="L58" s="1602"/>
      <c r="M58" s="1370"/>
      <c r="N58" s="1370"/>
      <c r="O58" s="1596"/>
      <c r="P58" s="1596"/>
      <c r="Q58" s="1596"/>
    </row>
    <row r="59" spans="11:17" ht="13.5" customHeight="1">
      <c r="K59" s="1251"/>
      <c r="L59" s="1602"/>
      <c r="M59" s="1370"/>
      <c r="N59" s="1370"/>
      <c r="O59" s="1596"/>
      <c r="P59" s="1596"/>
      <c r="Q59" s="1596"/>
    </row>
    <row r="60" spans="11:17" ht="13.5" customHeight="1">
      <c r="K60" s="336"/>
      <c r="L60" s="1602"/>
      <c r="M60" s="1370"/>
      <c r="N60" s="1370"/>
      <c r="O60" s="1596"/>
      <c r="P60" s="1596"/>
      <c r="Q60" s="1596"/>
    </row>
    <row r="61" spans="11:17" ht="13.5" customHeight="1">
      <c r="K61" s="1251"/>
      <c r="L61" s="1602"/>
      <c r="M61" s="1370"/>
      <c r="N61" s="1370"/>
      <c r="O61" s="1596"/>
      <c r="P61" s="1596"/>
      <c r="Q61" s="1596"/>
    </row>
    <row r="62" spans="11:17" ht="13.5" customHeight="1">
      <c r="K62" s="1596"/>
      <c r="L62" s="1596"/>
      <c r="M62" s="1596"/>
      <c r="N62" s="1596"/>
      <c r="O62" s="1596"/>
      <c r="P62" s="1596"/>
      <c r="Q62" s="1596"/>
    </row>
    <row r="63" spans="11:17" ht="13.5" customHeight="1">
      <c r="K63" s="1596"/>
      <c r="L63" s="1596"/>
      <c r="M63" s="1596"/>
      <c r="N63" s="1596"/>
      <c r="O63" s="1596"/>
      <c r="P63" s="1596"/>
      <c r="Q63" s="1596"/>
    </row>
  </sheetData>
  <mergeCells count="2">
    <mergeCell ref="K6:K7"/>
    <mergeCell ref="L6:U6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9"/>
  <dimension ref="A1:AB72"/>
  <sheetViews>
    <sheetView showGridLines="0" zoomScaleNormal="100" workbookViewId="0"/>
  </sheetViews>
  <sheetFormatPr defaultColWidth="9" defaultRowHeight="13.5" customHeight="1"/>
  <cols>
    <col min="1" max="3" width="7.25" style="332" customWidth="1"/>
    <col min="4" max="5" width="8.5" style="332" customWidth="1"/>
    <col min="6" max="10" width="7.25" style="332" customWidth="1"/>
    <col min="11" max="11" width="4.5" style="332" customWidth="1"/>
    <col min="12" max="12" width="12.5" style="332" customWidth="1"/>
    <col min="13" max="13" width="8.375" style="332" customWidth="1"/>
    <col min="14" max="23" width="8.375" style="333" customWidth="1"/>
    <col min="24" max="16384" width="9" style="332"/>
  </cols>
  <sheetData>
    <row r="1" spans="1:23" s="2097" customFormat="1" ht="13.5" customHeight="1">
      <c r="A1" s="2096" t="s">
        <v>1290</v>
      </c>
      <c r="B1" s="2096"/>
      <c r="L1" s="2098" t="s">
        <v>1289</v>
      </c>
    </row>
    <row r="2" spans="1:23" s="2134" customFormat="1" ht="12.75">
      <c r="A2" s="2130"/>
      <c r="B2" s="2130"/>
      <c r="C2" s="2130"/>
      <c r="D2" s="2130"/>
      <c r="E2" s="2130"/>
      <c r="F2" s="2130"/>
      <c r="G2" s="2130"/>
      <c r="H2" s="2130"/>
      <c r="I2" s="2130"/>
      <c r="J2" s="2130"/>
      <c r="K2" s="2130"/>
      <c r="N2" s="2135"/>
      <c r="O2" s="2135"/>
      <c r="P2" s="2135"/>
      <c r="Q2" s="2135"/>
      <c r="R2" s="2135"/>
      <c r="S2" s="2135"/>
      <c r="T2" s="2135"/>
      <c r="U2" s="2135"/>
      <c r="V2" s="2135"/>
      <c r="W2" s="2135"/>
    </row>
    <row r="3" spans="1:23" ht="12.75">
      <c r="A3" s="2381"/>
      <c r="B3" s="2381"/>
      <c r="C3" s="2381"/>
      <c r="D3" s="2381"/>
      <c r="E3" s="2381"/>
      <c r="F3" s="2381"/>
      <c r="G3" s="2381"/>
      <c r="H3" s="2381"/>
      <c r="I3" s="2381"/>
    </row>
    <row r="6" spans="1:23" ht="13.5" customHeight="1">
      <c r="A6" s="685"/>
      <c r="B6" s="685"/>
      <c r="C6" s="685"/>
      <c r="D6" s="685"/>
      <c r="E6" s="685"/>
      <c r="F6" s="685"/>
      <c r="G6" s="685"/>
      <c r="H6" s="685"/>
      <c r="I6" s="685"/>
      <c r="J6" s="685"/>
      <c r="K6" s="685"/>
      <c r="L6" s="20" t="s">
        <v>575</v>
      </c>
    </row>
    <row r="7" spans="1:23" ht="13.5" customHeight="1">
      <c r="A7" s="1250"/>
      <c r="B7" s="1250"/>
      <c r="C7" s="1250"/>
      <c r="D7" s="1250"/>
      <c r="E7" s="1250"/>
      <c r="F7" s="1250"/>
      <c r="G7" s="1250"/>
      <c r="H7" s="1250"/>
      <c r="I7" s="1250"/>
      <c r="J7" s="1250"/>
      <c r="K7" s="1250"/>
      <c r="L7" s="336" t="s">
        <v>782</v>
      </c>
    </row>
    <row r="8" spans="1:23" ht="13.5" customHeight="1">
      <c r="A8" s="1250"/>
      <c r="B8" s="1250"/>
      <c r="C8" s="1250"/>
      <c r="D8" s="1250"/>
      <c r="E8" s="1250"/>
      <c r="F8" s="1250"/>
      <c r="G8" s="1250"/>
      <c r="H8" s="1250"/>
      <c r="I8" s="1250"/>
      <c r="J8" s="1250"/>
      <c r="K8" s="1250"/>
      <c r="L8" s="1607" t="s">
        <v>13</v>
      </c>
      <c r="M8" s="1373">
        <v>2012</v>
      </c>
      <c r="N8" s="1373">
        <v>2013</v>
      </c>
      <c r="O8" s="1373">
        <v>2014</v>
      </c>
      <c r="P8" s="1373">
        <v>2015</v>
      </c>
      <c r="Q8" s="1373">
        <v>2016</v>
      </c>
      <c r="R8" s="1373">
        <v>2017</v>
      </c>
      <c r="S8" s="1373">
        <v>2018</v>
      </c>
      <c r="T8" s="1373">
        <v>2019</v>
      </c>
      <c r="U8" s="1373">
        <v>2020</v>
      </c>
      <c r="V8" s="1373">
        <v>2021</v>
      </c>
    </row>
    <row r="9" spans="1:23" ht="13.5" customHeight="1">
      <c r="A9" s="1251"/>
      <c r="B9" s="1251"/>
      <c r="C9" s="1251"/>
      <c r="D9" s="1251"/>
      <c r="E9" s="1251"/>
      <c r="F9" s="1251"/>
      <c r="G9" s="1251"/>
      <c r="H9" s="1251"/>
      <c r="I9" s="1251"/>
      <c r="J9" s="1251"/>
      <c r="K9" s="1251"/>
      <c r="L9" s="1606" t="s">
        <v>47</v>
      </c>
      <c r="M9" s="1603">
        <v>7.898133343607328</v>
      </c>
      <c r="N9" s="1603">
        <v>6.6150555773112023</v>
      </c>
      <c r="O9" s="1603">
        <v>7.6489343890067349</v>
      </c>
      <c r="P9" s="1603">
        <v>7.4154821325340157</v>
      </c>
      <c r="Q9" s="1603">
        <v>9.1760807780745228</v>
      </c>
      <c r="R9" s="1603">
        <v>7.5555989695198669</v>
      </c>
      <c r="S9" s="1603">
        <v>8.0532188401033977</v>
      </c>
      <c r="T9" s="1603">
        <v>7.4098087343120458</v>
      </c>
      <c r="U9" s="1603">
        <v>5.5280815023482832</v>
      </c>
      <c r="V9" s="1603">
        <v>8.9940833826002873</v>
      </c>
    </row>
    <row r="10" spans="1:23" ht="13.5" customHeight="1">
      <c r="A10" s="1251"/>
      <c r="B10" s="1251"/>
      <c r="C10" s="1251"/>
      <c r="D10" s="1251"/>
      <c r="E10" s="1251"/>
      <c r="F10" s="1251"/>
      <c r="G10" s="1251"/>
      <c r="H10" s="1251"/>
      <c r="I10" s="1251"/>
      <c r="J10" s="1251"/>
      <c r="K10" s="1251"/>
      <c r="L10" s="1239" t="s">
        <v>26</v>
      </c>
      <c r="M10" s="1604">
        <v>42.303906723198061</v>
      </c>
      <c r="N10" s="1604">
        <v>39.316613007936198</v>
      </c>
      <c r="O10" s="1604">
        <v>36.473851844241238</v>
      </c>
      <c r="P10" s="1604">
        <v>40.423962037843268</v>
      </c>
      <c r="Q10" s="1604">
        <v>50.512323854921981</v>
      </c>
      <c r="R10" s="1604">
        <v>51.373605004759554</v>
      </c>
      <c r="S10" s="1604">
        <v>47.776053055967857</v>
      </c>
      <c r="T10" s="1604">
        <v>43.843791270061772</v>
      </c>
      <c r="U10" s="1604">
        <v>39.096172770755295</v>
      </c>
      <c r="V10" s="1604">
        <v>53.236168376642063</v>
      </c>
    </row>
    <row r="11" spans="1:23" ht="13.5" customHeight="1">
      <c r="A11" s="1251"/>
      <c r="B11" s="1251"/>
      <c r="C11" s="1251"/>
      <c r="D11" s="1251"/>
      <c r="E11" s="1251"/>
      <c r="F11" s="1251"/>
      <c r="G11" s="1251"/>
      <c r="H11" s="1251"/>
      <c r="I11" s="1251"/>
      <c r="J11" s="1251"/>
      <c r="K11" s="1251"/>
      <c r="L11" s="1239" t="s">
        <v>29</v>
      </c>
      <c r="M11" s="1604">
        <v>51.395241163227659</v>
      </c>
      <c r="N11" s="1604">
        <v>42.537943296060092</v>
      </c>
      <c r="O11" s="1604">
        <v>42.72358354641667</v>
      </c>
      <c r="P11" s="1604">
        <v>46.863265939746476</v>
      </c>
      <c r="Q11" s="1604">
        <v>49.214635289538563</v>
      </c>
      <c r="R11" s="1604">
        <v>46.911019065826842</v>
      </c>
      <c r="S11" s="1604">
        <v>48.035369501715444</v>
      </c>
      <c r="T11" s="1604">
        <v>46.888327003282939</v>
      </c>
      <c r="U11" s="1604">
        <v>44.363900191432194</v>
      </c>
      <c r="V11" s="1604">
        <v>52.319543801314509</v>
      </c>
    </row>
    <row r="12" spans="1:23" ht="13.5" customHeight="1">
      <c r="A12" s="1251"/>
      <c r="B12" s="1251"/>
      <c r="C12" s="1251"/>
      <c r="D12" s="1251"/>
      <c r="E12" s="1251"/>
      <c r="F12" s="1251"/>
      <c r="G12" s="1251"/>
      <c r="H12" s="1251"/>
      <c r="I12" s="1251"/>
      <c r="J12" s="1251"/>
      <c r="K12" s="1251"/>
      <c r="L12" s="1239" t="s">
        <v>525</v>
      </c>
      <c r="M12" s="1604">
        <v>57.31599664491727</v>
      </c>
      <c r="N12" s="1604">
        <v>46.666495954509863</v>
      </c>
      <c r="O12" s="1604">
        <v>48.300344234079176</v>
      </c>
      <c r="P12" s="1604">
        <v>50.798523553703902</v>
      </c>
      <c r="Q12" s="1604">
        <v>50.326916683013131</v>
      </c>
      <c r="R12" s="1604">
        <v>49.258472570868214</v>
      </c>
      <c r="S12" s="1604">
        <v>47.13107898922501</v>
      </c>
      <c r="T12" s="1604">
        <v>45.602270825753422</v>
      </c>
      <c r="U12" s="1604">
        <v>40.83343275072162</v>
      </c>
      <c r="V12" s="1604">
        <v>40.970412356770822</v>
      </c>
    </row>
    <row r="13" spans="1:23" ht="13.5" customHeight="1">
      <c r="A13" s="1251"/>
      <c r="B13" s="1251"/>
      <c r="C13" s="1251"/>
      <c r="D13" s="1251"/>
      <c r="E13" s="1251"/>
      <c r="F13" s="1251"/>
      <c r="G13" s="1251"/>
      <c r="H13" s="1251"/>
      <c r="I13" s="1251"/>
      <c r="J13" s="1251"/>
      <c r="K13" s="1251"/>
      <c r="L13" s="1241" t="s">
        <v>526</v>
      </c>
      <c r="M13" s="1604">
        <v>46.300322868649786</v>
      </c>
      <c r="N13" s="1604">
        <v>43.600281095266347</v>
      </c>
      <c r="O13" s="1604">
        <v>47.863876403425913</v>
      </c>
      <c r="P13" s="1604">
        <v>52.573073006272935</v>
      </c>
      <c r="Q13" s="1604">
        <v>53.28209217148234</v>
      </c>
      <c r="R13" s="1604">
        <v>53.062383804998966</v>
      </c>
      <c r="S13" s="1604">
        <v>52.972136876185196</v>
      </c>
      <c r="T13" s="1604">
        <v>49.009967837208606</v>
      </c>
      <c r="U13" s="1604">
        <v>42.26800982818596</v>
      </c>
      <c r="V13" s="1604">
        <v>39.585225285073697</v>
      </c>
    </row>
    <row r="14" spans="1:23" ht="13.5" customHeight="1">
      <c r="A14" s="1251"/>
      <c r="B14" s="1251"/>
      <c r="C14" s="1251"/>
      <c r="D14" s="1251"/>
      <c r="E14" s="1251"/>
      <c r="F14" s="1251"/>
      <c r="G14" s="1251"/>
      <c r="H14" s="1251"/>
      <c r="I14" s="1251"/>
      <c r="J14" s="1251"/>
      <c r="K14" s="1251"/>
      <c r="L14" s="1241" t="s">
        <v>527</v>
      </c>
      <c r="M14" s="1604">
        <v>29.072783034049468</v>
      </c>
      <c r="N14" s="1604">
        <v>28.208238804134645</v>
      </c>
      <c r="O14" s="1604">
        <v>30.029732898636048</v>
      </c>
      <c r="P14" s="1604">
        <v>32.543248264140502</v>
      </c>
      <c r="Q14" s="1604">
        <v>35.298750082758673</v>
      </c>
      <c r="R14" s="1604">
        <v>34.266979452248385</v>
      </c>
      <c r="S14" s="1604">
        <v>35.485235469331727</v>
      </c>
      <c r="T14" s="1604">
        <v>34.294379827908912</v>
      </c>
      <c r="U14" s="1604">
        <v>30.076151619690478</v>
      </c>
      <c r="V14" s="1604">
        <v>27.853627292340885</v>
      </c>
    </row>
    <row r="15" spans="1:23" ht="13.5" customHeight="1">
      <c r="A15" s="333"/>
      <c r="B15" s="333"/>
      <c r="C15" s="333"/>
      <c r="D15" s="333"/>
      <c r="E15" s="333"/>
      <c r="F15" s="333"/>
      <c r="G15" s="333"/>
      <c r="H15" s="333"/>
      <c r="I15" s="333"/>
      <c r="J15" s="333"/>
      <c r="K15" s="333"/>
      <c r="L15" s="1242" t="s">
        <v>528</v>
      </c>
      <c r="M15" s="1605">
        <v>16.21009366585503</v>
      </c>
      <c r="N15" s="1605">
        <v>18.556281267834557</v>
      </c>
      <c r="O15" s="1605">
        <v>18.291645397311552</v>
      </c>
      <c r="P15" s="1605">
        <v>23.147925811378023</v>
      </c>
      <c r="Q15" s="1605">
        <v>21.605420088045211</v>
      </c>
      <c r="R15" s="1605">
        <v>22.182501489527475</v>
      </c>
      <c r="S15" s="1605">
        <v>22.018919517259121</v>
      </c>
      <c r="T15" s="1605">
        <v>22.900829828548542</v>
      </c>
      <c r="U15" s="1605">
        <v>18.058703665544794</v>
      </c>
      <c r="V15" s="1605">
        <v>21.81342252599433</v>
      </c>
    </row>
    <row r="16" spans="1:23" ht="13.5" customHeight="1">
      <c r="A16" s="1251"/>
      <c r="B16" s="1251"/>
      <c r="C16" s="1251"/>
      <c r="D16" s="1251"/>
      <c r="E16" s="1251"/>
      <c r="F16" s="1251"/>
      <c r="G16" s="1251"/>
      <c r="H16" s="1251"/>
      <c r="I16" s="1251"/>
      <c r="J16" s="1251"/>
      <c r="K16" s="1251"/>
    </row>
    <row r="17" spans="1:28" ht="13.5" customHeight="1">
      <c r="A17" s="1251"/>
      <c r="B17" s="1251"/>
      <c r="C17" s="1251"/>
      <c r="D17" s="1251"/>
      <c r="E17" s="1251"/>
      <c r="F17" s="1251"/>
      <c r="G17" s="1251"/>
      <c r="H17" s="1251"/>
      <c r="I17" s="1251"/>
      <c r="J17" s="1251"/>
      <c r="K17" s="1251"/>
    </row>
    <row r="18" spans="1:28" ht="13.5" customHeight="1">
      <c r="A18" s="1251"/>
      <c r="B18" s="1251"/>
      <c r="C18" s="1251"/>
      <c r="D18" s="1251"/>
      <c r="E18" s="1251"/>
      <c r="F18" s="1251"/>
      <c r="G18" s="1251"/>
      <c r="H18" s="1251"/>
      <c r="I18" s="1251"/>
      <c r="J18" s="1251"/>
      <c r="K18" s="1251"/>
    </row>
    <row r="19" spans="1:28" ht="13.5" customHeight="1">
      <c r="A19" s="1251"/>
      <c r="B19" s="1251"/>
      <c r="C19" s="1251"/>
      <c r="D19" s="1251"/>
      <c r="E19" s="1251"/>
      <c r="F19" s="1251"/>
      <c r="G19" s="1251"/>
      <c r="H19" s="1251"/>
      <c r="I19" s="1251"/>
      <c r="J19" s="1251"/>
      <c r="K19" s="1251"/>
    </row>
    <row r="20" spans="1:28" ht="13.5" customHeight="1">
      <c r="A20" s="1251"/>
      <c r="B20" s="1251"/>
      <c r="C20" s="1251"/>
      <c r="D20" s="1251"/>
      <c r="E20" s="1251"/>
      <c r="F20" s="1251"/>
      <c r="G20" s="1251"/>
      <c r="H20" s="1251"/>
      <c r="I20" s="1251"/>
      <c r="J20" s="1251"/>
      <c r="K20" s="1251"/>
      <c r="O20" s="514"/>
      <c r="P20" s="514"/>
      <c r="Q20" s="513"/>
      <c r="R20" s="513"/>
      <c r="S20" s="513"/>
      <c r="T20" s="513"/>
      <c r="U20" s="513"/>
      <c r="V20" s="514"/>
    </row>
    <row r="21" spans="1:28" ht="13.5" customHeight="1">
      <c r="A21" s="1251"/>
      <c r="B21" s="1251"/>
      <c r="C21" s="1251"/>
      <c r="D21" s="1251"/>
      <c r="E21" s="1251"/>
      <c r="F21" s="1251"/>
      <c r="G21" s="1251"/>
      <c r="H21" s="1251"/>
      <c r="I21" s="1251"/>
      <c r="J21" s="1251"/>
      <c r="K21" s="1251"/>
      <c r="N21" s="1251"/>
      <c r="O21" s="676"/>
      <c r="P21" s="676"/>
      <c r="Q21" s="676"/>
      <c r="R21" s="676"/>
      <c r="S21" s="676"/>
      <c r="T21" s="676"/>
      <c r="U21" s="676"/>
    </row>
    <row r="22" spans="1:28" ht="13.5" customHeight="1">
      <c r="A22" s="676"/>
      <c r="B22" s="676"/>
      <c r="C22" s="676"/>
      <c r="D22" s="676"/>
      <c r="E22" s="676"/>
      <c r="F22" s="676"/>
      <c r="G22" s="676"/>
      <c r="H22" s="676"/>
      <c r="I22" s="676"/>
      <c r="J22" s="676"/>
      <c r="K22" s="676"/>
      <c r="N22" s="1251"/>
      <c r="O22" s="676"/>
      <c r="P22" s="676"/>
      <c r="Q22" s="676"/>
      <c r="R22" s="676"/>
      <c r="S22" s="676"/>
      <c r="T22" s="676"/>
      <c r="U22" s="676"/>
    </row>
    <row r="23" spans="1:28" ht="13.5" customHeight="1">
      <c r="N23" s="1251"/>
      <c r="O23" s="676"/>
      <c r="P23" s="676"/>
      <c r="Q23" s="676"/>
      <c r="R23" s="676"/>
      <c r="S23" s="676"/>
      <c r="T23" s="676"/>
      <c r="U23" s="676"/>
    </row>
    <row r="24" spans="1:28" ht="13.5" customHeight="1">
      <c r="N24" s="1251"/>
      <c r="O24" s="676"/>
      <c r="P24" s="676"/>
      <c r="Q24" s="676"/>
      <c r="R24" s="676"/>
      <c r="S24" s="676"/>
      <c r="T24" s="676"/>
      <c r="U24" s="676"/>
      <c r="W24" s="514"/>
      <c r="X24" s="513"/>
      <c r="Y24" s="513"/>
      <c r="Z24" s="513"/>
      <c r="AA24" s="515"/>
      <c r="AB24" s="515"/>
    </row>
    <row r="25" spans="1:28" ht="13.5" customHeight="1">
      <c r="N25" s="1251"/>
      <c r="O25" s="676"/>
      <c r="P25" s="676"/>
      <c r="Q25" s="676"/>
      <c r="R25" s="676"/>
      <c r="S25" s="676"/>
      <c r="T25" s="676"/>
      <c r="U25" s="676"/>
    </row>
    <row r="26" spans="1:28" ht="13.5" customHeight="1">
      <c r="N26" s="1251"/>
      <c r="O26" s="676"/>
      <c r="P26" s="676"/>
      <c r="Q26" s="676"/>
      <c r="R26" s="676"/>
      <c r="S26" s="676"/>
      <c r="T26" s="676"/>
      <c r="U26" s="676"/>
    </row>
    <row r="27" spans="1:28" ht="12.75">
      <c r="A27" s="1386"/>
      <c r="N27" s="1251"/>
      <c r="O27" s="676"/>
      <c r="P27" s="676"/>
      <c r="Q27" s="676"/>
      <c r="R27" s="676"/>
      <c r="S27" s="676"/>
      <c r="T27" s="676"/>
      <c r="U27" s="676"/>
    </row>
    <row r="28" spans="1:28" ht="13.5" customHeight="1">
      <c r="N28" s="1251"/>
      <c r="O28" s="676"/>
      <c r="P28" s="676"/>
      <c r="Q28" s="676"/>
      <c r="R28" s="676"/>
      <c r="S28" s="676"/>
      <c r="T28" s="676"/>
      <c r="U28" s="676"/>
    </row>
    <row r="29" spans="1:28" ht="13.5" customHeight="1">
      <c r="N29" s="1251"/>
      <c r="O29" s="676"/>
      <c r="P29" s="676"/>
      <c r="Q29" s="676"/>
      <c r="R29" s="676"/>
      <c r="S29" s="676"/>
      <c r="T29" s="676"/>
      <c r="U29" s="676"/>
    </row>
    <row r="30" spans="1:28" ht="13.5" customHeight="1">
      <c r="N30" s="1251"/>
      <c r="O30" s="676"/>
      <c r="P30" s="676"/>
      <c r="Q30" s="676"/>
      <c r="R30" s="676"/>
      <c r="S30" s="676"/>
      <c r="T30" s="676"/>
      <c r="U30" s="676"/>
    </row>
    <row r="31" spans="1:28" ht="13.5" customHeight="1">
      <c r="N31" s="1251"/>
      <c r="O31" s="337"/>
      <c r="P31" s="337"/>
      <c r="Q31" s="337"/>
      <c r="R31" s="337"/>
      <c r="S31" s="337"/>
      <c r="T31" s="337"/>
      <c r="U31" s="337"/>
    </row>
    <row r="32" spans="1:28" ht="13.5" customHeight="1">
      <c r="N32" s="1251"/>
      <c r="O32" s="337"/>
      <c r="P32" s="337"/>
      <c r="Q32" s="337"/>
      <c r="R32" s="337"/>
      <c r="S32" s="337"/>
      <c r="T32" s="337"/>
      <c r="U32" s="337"/>
    </row>
    <row r="33" spans="14:23" ht="13.5" customHeight="1">
      <c r="N33" s="1251"/>
      <c r="O33" s="337"/>
      <c r="P33" s="337"/>
      <c r="Q33" s="337"/>
      <c r="R33" s="337"/>
      <c r="S33" s="337"/>
      <c r="T33" s="337"/>
      <c r="U33" s="337"/>
    </row>
    <row r="34" spans="14:23" ht="13.5" customHeight="1">
      <c r="N34" s="1251"/>
      <c r="O34" s="337"/>
      <c r="P34" s="337"/>
      <c r="Q34" s="337"/>
      <c r="R34" s="337"/>
      <c r="S34" s="337"/>
      <c r="T34" s="337"/>
      <c r="U34" s="337"/>
    </row>
    <row r="35" spans="14:23" ht="13.5" customHeight="1">
      <c r="N35" s="1251"/>
      <c r="O35" s="337"/>
      <c r="P35" s="337"/>
      <c r="Q35" s="337"/>
      <c r="R35" s="337"/>
      <c r="S35" s="337"/>
      <c r="T35" s="337"/>
      <c r="U35" s="337"/>
      <c r="W35" s="337"/>
    </row>
    <row r="36" spans="14:23" ht="13.5" customHeight="1">
      <c r="N36" s="1251"/>
      <c r="O36" s="337"/>
      <c r="P36" s="337"/>
      <c r="Q36" s="337"/>
      <c r="R36" s="337"/>
      <c r="S36" s="337"/>
      <c r="T36" s="337"/>
      <c r="U36" s="337"/>
    </row>
    <row r="37" spans="14:23" ht="13.5" customHeight="1">
      <c r="N37" s="1251"/>
      <c r="O37" s="337"/>
      <c r="P37" s="337"/>
      <c r="Q37" s="337"/>
      <c r="R37" s="337"/>
      <c r="S37" s="337"/>
      <c r="T37" s="337"/>
      <c r="U37" s="337"/>
    </row>
    <row r="38" spans="14:23" ht="13.5" customHeight="1">
      <c r="N38" s="1251"/>
      <c r="O38" s="337"/>
      <c r="P38" s="337"/>
      <c r="Q38" s="337"/>
      <c r="R38" s="337"/>
      <c r="S38" s="337"/>
      <c r="T38" s="337"/>
      <c r="U38" s="337"/>
    </row>
    <row r="39" spans="14:23" ht="13.5" customHeight="1">
      <c r="N39" s="1251"/>
      <c r="O39" s="337"/>
      <c r="P39" s="337"/>
      <c r="Q39" s="337"/>
      <c r="R39" s="337"/>
      <c r="S39" s="337"/>
      <c r="T39" s="337"/>
      <c r="U39" s="337"/>
    </row>
    <row r="40" spans="14:23" ht="13.5" customHeight="1">
      <c r="N40" s="1251"/>
      <c r="O40" s="337"/>
      <c r="P40" s="337"/>
      <c r="Q40" s="337"/>
      <c r="R40" s="337"/>
      <c r="S40" s="337"/>
      <c r="T40" s="337"/>
      <c r="U40" s="337"/>
    </row>
    <row r="57" spans="1:11" ht="13.5" customHeight="1">
      <c r="A57" s="333"/>
      <c r="B57" s="333"/>
      <c r="C57" s="333"/>
      <c r="D57" s="333"/>
      <c r="E57" s="333"/>
      <c r="F57" s="333"/>
      <c r="G57" s="333"/>
      <c r="H57" s="333"/>
      <c r="I57" s="333"/>
      <c r="J57" s="333"/>
      <c r="K57" s="333"/>
    </row>
    <row r="58" spans="1:11" ht="31.5" customHeight="1">
      <c r="A58" s="2381"/>
      <c r="B58" s="2381"/>
      <c r="C58" s="2381"/>
      <c r="D58" s="2381"/>
      <c r="E58" s="2381"/>
      <c r="F58" s="2381"/>
      <c r="G58" s="2381"/>
      <c r="H58" s="2381"/>
      <c r="I58" s="2381"/>
      <c r="J58" s="2381"/>
      <c r="K58" s="2141"/>
    </row>
    <row r="59" spans="1:11" ht="13.5" customHeight="1">
      <c r="A59" s="1375"/>
      <c r="B59" s="1375"/>
      <c r="C59" s="1375"/>
      <c r="D59" s="1375"/>
      <c r="E59" s="1375"/>
      <c r="F59" s="1375"/>
      <c r="G59" s="1375"/>
      <c r="H59" s="1375"/>
      <c r="I59" s="1375"/>
    </row>
    <row r="60" spans="1:11" ht="13.5" customHeight="1">
      <c r="A60" s="1375"/>
      <c r="B60" s="1375"/>
      <c r="C60" s="1375"/>
      <c r="D60" s="1375"/>
      <c r="E60" s="1375"/>
      <c r="F60" s="1375"/>
      <c r="G60" s="1375"/>
      <c r="H60" s="1375"/>
      <c r="I60" s="1375"/>
    </row>
    <row r="68" spans="12:23" ht="13.5" customHeight="1">
      <c r="L68" s="333"/>
      <c r="M68" s="333"/>
      <c r="T68" s="332"/>
      <c r="U68" s="332"/>
      <c r="V68" s="332"/>
    </row>
    <row r="72" spans="12:23" ht="13.5" customHeight="1">
      <c r="W72" s="332"/>
    </row>
  </sheetData>
  <mergeCells count="2">
    <mergeCell ref="A58:J58"/>
    <mergeCell ref="A3:I3"/>
  </mergeCells>
  <hyperlinks>
    <hyperlink ref="L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0"/>
  <dimension ref="A1:N45"/>
  <sheetViews>
    <sheetView showGridLines="0" zoomScaleNormal="100" workbookViewId="0"/>
  </sheetViews>
  <sheetFormatPr defaultColWidth="9" defaultRowHeight="13.5" customHeight="1"/>
  <cols>
    <col min="1" max="1" width="14.875" style="130" customWidth="1"/>
    <col min="2" max="7" width="9.625" style="130" customWidth="1"/>
    <col min="8" max="16384" width="9" style="130"/>
  </cols>
  <sheetData>
    <row r="1" spans="1:14" s="2097" customFormat="1" ht="13.5" customHeight="1">
      <c r="A1" s="2096" t="s">
        <v>1290</v>
      </c>
      <c r="B1" s="2096"/>
      <c r="G1" s="2098" t="s">
        <v>1289</v>
      </c>
    </row>
    <row r="2" spans="1:14" ht="13.5" customHeight="1">
      <c r="A2" s="19" t="s">
        <v>783</v>
      </c>
      <c r="B2" s="2"/>
      <c r="C2" s="2"/>
      <c r="D2" s="2"/>
      <c r="E2" s="2"/>
      <c r="F2" s="2"/>
      <c r="G2" s="2"/>
    </row>
    <row r="3" spans="1:14" ht="13.5" customHeight="1">
      <c r="A3" s="19"/>
    </row>
    <row r="4" spans="1:14" ht="13.5" customHeight="1">
      <c r="A4" s="2248" t="s">
        <v>114</v>
      </c>
      <c r="B4" s="2382" t="s">
        <v>115</v>
      </c>
      <c r="C4" s="2382"/>
      <c r="D4" s="2382"/>
      <c r="E4" s="2146" t="s">
        <v>116</v>
      </c>
      <c r="F4" s="2146"/>
      <c r="G4" s="2146"/>
      <c r="H4" s="2"/>
    </row>
    <row r="5" spans="1:14" ht="18" customHeight="1">
      <c r="A5" s="2248"/>
      <c r="B5" s="131" t="s">
        <v>0</v>
      </c>
      <c r="C5" s="131" t="s">
        <v>1</v>
      </c>
      <c r="D5" s="131" t="s">
        <v>2</v>
      </c>
      <c r="E5" s="131" t="s">
        <v>0</v>
      </c>
      <c r="F5" s="131" t="s">
        <v>1</v>
      </c>
      <c r="G5" s="131" t="s">
        <v>2</v>
      </c>
      <c r="H5" s="2"/>
      <c r="I5" s="1315"/>
      <c r="J5" s="1315"/>
      <c r="K5" s="1315"/>
    </row>
    <row r="6" spans="1:14" ht="13.5" customHeight="1">
      <c r="A6" s="1284" t="s">
        <v>117</v>
      </c>
      <c r="B6" s="1288">
        <v>37482</v>
      </c>
      <c r="C6" s="1288">
        <v>21296</v>
      </c>
      <c r="D6" s="1288">
        <v>16186</v>
      </c>
      <c r="E6" s="1287">
        <v>68.875527357542495</v>
      </c>
      <c r="F6" s="1287">
        <v>80.010835426811184</v>
      </c>
      <c r="G6" s="1287">
        <v>58.215660861585313</v>
      </c>
      <c r="H6" s="2"/>
      <c r="I6" s="1523"/>
      <c r="J6" s="1523"/>
      <c r="K6" s="1523"/>
      <c r="L6" s="1292"/>
      <c r="M6" s="1292"/>
      <c r="N6" s="1292"/>
    </row>
    <row r="7" spans="1:14" ht="13.5" customHeight="1">
      <c r="A7" s="1286" t="s">
        <v>118</v>
      </c>
      <c r="B7" s="1290">
        <v>5251</v>
      </c>
      <c r="C7" s="1290">
        <v>2319</v>
      </c>
      <c r="D7" s="1290">
        <v>2932</v>
      </c>
      <c r="E7" s="1289">
        <v>9.6490420509699479</v>
      </c>
      <c r="F7" s="1289">
        <v>8.7126750260506736</v>
      </c>
      <c r="G7" s="1289">
        <v>10.545429237993829</v>
      </c>
      <c r="H7" s="2"/>
      <c r="I7" s="1523"/>
      <c r="J7" s="1523"/>
      <c r="K7" s="1523"/>
      <c r="L7" s="1292"/>
      <c r="M7" s="1292"/>
      <c r="N7" s="1292"/>
    </row>
    <row r="8" spans="1:14" ht="13.5" customHeight="1">
      <c r="A8" s="1286" t="s">
        <v>119</v>
      </c>
      <c r="B8" s="1290">
        <v>9652</v>
      </c>
      <c r="C8" s="1290">
        <v>7318</v>
      </c>
      <c r="D8" s="1290">
        <v>2334</v>
      </c>
      <c r="E8" s="1289">
        <v>17.736155756229657</v>
      </c>
      <c r="F8" s="1289">
        <v>27.494331970952487</v>
      </c>
      <c r="G8" s="1289">
        <v>8.3946220468886761</v>
      </c>
      <c r="H8" s="2"/>
      <c r="I8" s="1291"/>
      <c r="J8" s="1291"/>
      <c r="K8" s="1291"/>
      <c r="L8" s="1292"/>
      <c r="M8" s="1292"/>
      <c r="N8" s="1292"/>
    </row>
    <row r="9" spans="1:14" ht="13.5" customHeight="1">
      <c r="A9" s="1286" t="s">
        <v>120</v>
      </c>
      <c r="B9" s="1290">
        <v>2875</v>
      </c>
      <c r="C9" s="1290">
        <v>2269</v>
      </c>
      <c r="D9" s="1290">
        <v>606</v>
      </c>
      <c r="E9" s="1289">
        <v>5.2829929340199202</v>
      </c>
      <c r="F9" s="1289">
        <v>8.5248208857736003</v>
      </c>
      <c r="G9" s="1289">
        <v>2.1795805314543863</v>
      </c>
      <c r="H9" s="2"/>
      <c r="I9" s="1291"/>
      <c r="J9" s="1291"/>
      <c r="K9" s="1291"/>
      <c r="L9" s="1292"/>
      <c r="M9" s="1292"/>
      <c r="N9" s="1292"/>
    </row>
    <row r="10" spans="1:14" ht="13.5" customHeight="1">
      <c r="A10" s="1286" t="s">
        <v>121</v>
      </c>
      <c r="B10" s="1290">
        <v>7852</v>
      </c>
      <c r="C10" s="1290">
        <v>4177</v>
      </c>
      <c r="D10" s="1290">
        <v>3675</v>
      </c>
      <c r="E10" s="1289">
        <v>14.428542788843275</v>
      </c>
      <c r="F10" s="1289">
        <v>15.693334878746727</v>
      </c>
      <c r="G10" s="1289">
        <v>13.217753222928827</v>
      </c>
      <c r="H10" s="2"/>
      <c r="I10" s="1291"/>
      <c r="J10" s="1291"/>
      <c r="K10" s="1291"/>
      <c r="L10" s="1292"/>
      <c r="M10" s="1292"/>
      <c r="N10" s="1292"/>
    </row>
    <row r="11" spans="1:14" ht="13.5" customHeight="1">
      <c r="A11" s="1286" t="s">
        <v>122</v>
      </c>
      <c r="B11" s="1290">
        <v>5388</v>
      </c>
      <c r="C11" s="1290">
        <v>1931</v>
      </c>
      <c r="D11" s="1290">
        <v>3457</v>
      </c>
      <c r="E11" s="1289">
        <v>9.9007881490432457</v>
      </c>
      <c r="F11" s="1289">
        <v>7.2549268975005816</v>
      </c>
      <c r="G11" s="1289">
        <v>12.433679698412234</v>
      </c>
      <c r="H11" s="2"/>
      <c r="I11" s="1291"/>
      <c r="J11" s="1291"/>
      <c r="K11" s="1291"/>
      <c r="L11" s="1292"/>
      <c r="M11" s="1292"/>
      <c r="N11" s="1292"/>
    </row>
    <row r="12" spans="1:14" ht="13.5" customHeight="1">
      <c r="A12" s="1286" t="s">
        <v>123</v>
      </c>
      <c r="B12" s="1290">
        <v>3132</v>
      </c>
      <c r="C12" s="1290">
        <v>1365</v>
      </c>
      <c r="D12" s="1290">
        <v>1767</v>
      </c>
      <c r="E12" s="1289">
        <v>5.7552465632523093</v>
      </c>
      <c r="F12" s="1289">
        <v>5.1284180295641084</v>
      </c>
      <c r="G12" s="1289">
        <v>6.3553115496367996</v>
      </c>
      <c r="H12" s="2"/>
      <c r="I12" s="1291"/>
      <c r="J12" s="1291"/>
      <c r="K12" s="1291"/>
      <c r="L12" s="1292"/>
      <c r="M12" s="1292"/>
      <c r="N12" s="1292"/>
    </row>
    <row r="13" spans="1:14" ht="13.5" customHeight="1">
      <c r="A13" s="1286" t="s">
        <v>124</v>
      </c>
      <c r="B13" s="1290">
        <v>200</v>
      </c>
      <c r="C13" s="1290">
        <v>16</v>
      </c>
      <c r="D13" s="1290">
        <v>184</v>
      </c>
      <c r="E13" s="1289">
        <v>0.36751255193182059</v>
      </c>
      <c r="F13" s="1289">
        <v>6.0113324888663548E-2</v>
      </c>
      <c r="G13" s="1289">
        <v>0.66178682803235489</v>
      </c>
      <c r="H13" s="2"/>
      <c r="I13" s="1291"/>
      <c r="J13" s="1291"/>
      <c r="K13" s="1291"/>
      <c r="L13" s="1292"/>
      <c r="M13" s="1292"/>
      <c r="N13" s="1292"/>
    </row>
    <row r="14" spans="1:14" ht="13.5" customHeight="1">
      <c r="A14" s="1286" t="s">
        <v>125</v>
      </c>
      <c r="B14" s="1290">
        <v>987</v>
      </c>
      <c r="C14" s="1290">
        <v>616</v>
      </c>
      <c r="D14" s="1290">
        <v>371</v>
      </c>
      <c r="E14" s="1289">
        <v>1.8136744437835344</v>
      </c>
      <c r="F14" s="1289">
        <v>2.3143630082135465</v>
      </c>
      <c r="G14" s="1289">
        <v>1.3343636586956722</v>
      </c>
      <c r="H14" s="2"/>
      <c r="I14" s="1291"/>
      <c r="J14" s="1291"/>
      <c r="K14" s="1291"/>
      <c r="L14" s="1292"/>
      <c r="M14" s="1292"/>
      <c r="N14" s="1292"/>
    </row>
    <row r="15" spans="1:14" ht="13.5" customHeight="1">
      <c r="A15" s="1286" t="s">
        <v>126</v>
      </c>
      <c r="B15" s="1290">
        <v>1416</v>
      </c>
      <c r="C15" s="1290">
        <v>912</v>
      </c>
      <c r="D15" s="1290">
        <v>504</v>
      </c>
      <c r="E15" s="1289">
        <v>2.6019888676772895</v>
      </c>
      <c r="F15" s="1289">
        <v>3.4264595186538225</v>
      </c>
      <c r="G15" s="1289">
        <v>1.8127204420016678</v>
      </c>
      <c r="H15" s="2"/>
      <c r="I15" s="1291"/>
      <c r="J15" s="1291"/>
      <c r="K15" s="1291"/>
      <c r="L15" s="1292"/>
      <c r="M15" s="1292"/>
      <c r="N15" s="1292"/>
    </row>
    <row r="16" spans="1:14" ht="13.5" customHeight="1">
      <c r="A16" s="1286" t="s">
        <v>127</v>
      </c>
      <c r="B16" s="1290">
        <v>98</v>
      </c>
      <c r="C16" s="1290">
        <v>83</v>
      </c>
      <c r="D16" s="1290">
        <v>15</v>
      </c>
      <c r="E16" s="1289">
        <v>0.18008115044659209</v>
      </c>
      <c r="F16" s="1289">
        <v>0.31183787285994213</v>
      </c>
      <c r="G16" s="1289">
        <v>5.3950013154811544E-2</v>
      </c>
      <c r="H16" s="2"/>
      <c r="I16" s="1291"/>
      <c r="J16" s="1291"/>
      <c r="K16" s="1291"/>
      <c r="L16" s="1292"/>
      <c r="M16" s="1292"/>
      <c r="N16" s="1292"/>
    </row>
    <row r="17" spans="1:14" ht="13.5" customHeight="1">
      <c r="A17" s="1286" t="s">
        <v>128</v>
      </c>
      <c r="B17" s="1290">
        <v>613</v>
      </c>
      <c r="C17" s="1290">
        <v>279</v>
      </c>
      <c r="D17" s="1290">
        <v>334</v>
      </c>
      <c r="E17" s="1289">
        <v>1.1264259716710299</v>
      </c>
      <c r="F17" s="1289">
        <v>1.0482261027460706</v>
      </c>
      <c r="G17" s="1289">
        <v>1.2012869595804703</v>
      </c>
      <c r="H17" s="2"/>
      <c r="I17" s="1291"/>
      <c r="J17" s="1291"/>
      <c r="K17" s="1291"/>
      <c r="L17" s="1292"/>
      <c r="M17" s="1292"/>
      <c r="N17" s="1292"/>
    </row>
    <row r="18" spans="1:14" ht="13.5" customHeight="1">
      <c r="A18" s="679" t="s">
        <v>129</v>
      </c>
      <c r="B18" s="763">
        <v>18</v>
      </c>
      <c r="C18" s="763">
        <v>11</v>
      </c>
      <c r="D18" s="757">
        <v>7</v>
      </c>
      <c r="E18" s="836">
        <v>3.3076129673863849E-2</v>
      </c>
      <c r="F18" s="836">
        <v>4.1327910860956184E-2</v>
      </c>
      <c r="G18" s="836">
        <v>2.5176672805578719E-2</v>
      </c>
      <c r="H18" s="2"/>
      <c r="I18" s="1291"/>
      <c r="J18" s="1291"/>
      <c r="K18" s="1291"/>
      <c r="L18" s="1292"/>
      <c r="M18" s="1292"/>
      <c r="N18" s="1292"/>
    </row>
    <row r="19" spans="1:14" ht="13.5" customHeight="1">
      <c r="A19" s="2"/>
      <c r="B19" s="10"/>
      <c r="C19" s="10"/>
      <c r="D19" s="10"/>
      <c r="E19" s="2"/>
      <c r="F19" s="2"/>
      <c r="G19" s="2"/>
      <c r="H19" s="2"/>
    </row>
    <row r="20" spans="1:14" ht="13.5" customHeight="1">
      <c r="A20" s="1284" t="s">
        <v>671</v>
      </c>
      <c r="B20" s="769">
        <v>36862</v>
      </c>
      <c r="C20" s="769">
        <v>20613</v>
      </c>
      <c r="D20" s="769">
        <v>16249</v>
      </c>
      <c r="E20" s="830">
        <v>67.527327757410163</v>
      </c>
      <c r="F20" s="830">
        <v>77.320457718504471</v>
      </c>
      <c r="G20" s="830">
        <v>58.179482396311514</v>
      </c>
      <c r="H20" s="2"/>
    </row>
    <row r="21" spans="1:14" ht="13.5" customHeight="1">
      <c r="A21" s="1279" t="s">
        <v>529</v>
      </c>
      <c r="B21" s="1280">
        <v>44070</v>
      </c>
      <c r="C21" s="1280">
        <v>24568</v>
      </c>
      <c r="D21" s="1280">
        <v>19502</v>
      </c>
      <c r="E21" s="1281">
        <v>80.80090250592805</v>
      </c>
      <c r="F21" s="1281">
        <v>92.249457281588576</v>
      </c>
      <c r="G21" s="1281">
        <v>69.876261831390821</v>
      </c>
      <c r="H21" s="2"/>
    </row>
    <row r="22" spans="1:14" ht="13.5" customHeight="1">
      <c r="A22" s="1279" t="s">
        <v>498</v>
      </c>
      <c r="B22" s="1280">
        <v>43971</v>
      </c>
      <c r="C22" s="1280">
        <v>24460</v>
      </c>
      <c r="D22" s="1280">
        <v>19511</v>
      </c>
      <c r="E22" s="1281">
        <v>80.728571178095351</v>
      </c>
      <c r="F22" s="1281">
        <v>91.996545052073387</v>
      </c>
      <c r="G22" s="1281">
        <v>69.982693532043868</v>
      </c>
      <c r="H22" s="2"/>
    </row>
    <row r="23" spans="1:14" ht="13.5" customHeight="1">
      <c r="A23" s="800" t="s">
        <v>499</v>
      </c>
      <c r="B23" s="1282">
        <v>43009</v>
      </c>
      <c r="C23" s="1282">
        <v>24193</v>
      </c>
      <c r="D23" s="1282">
        <v>18816</v>
      </c>
      <c r="E23" s="1283">
        <v>79.071832114518386</v>
      </c>
      <c r="F23" s="1283">
        <v>91.153344317600812</v>
      </c>
      <c r="G23" s="1283">
        <v>67.558724764441195</v>
      </c>
      <c r="H23" s="2"/>
    </row>
    <row r="24" spans="1:14" ht="13.5" customHeight="1">
      <c r="A24" s="923" t="s">
        <v>591</v>
      </c>
      <c r="B24" s="2"/>
      <c r="C24" s="2"/>
      <c r="D24" s="2"/>
      <c r="E24" s="2"/>
      <c r="F24" s="2"/>
      <c r="G24" s="2"/>
      <c r="H24" s="2"/>
    </row>
    <row r="25" spans="1:14" ht="13.5" customHeight="1">
      <c r="B25" s="2"/>
      <c r="C25" s="2"/>
      <c r="D25" s="2"/>
      <c r="E25" s="2"/>
      <c r="F25" s="2"/>
      <c r="G25" s="2"/>
      <c r="H25" s="2"/>
    </row>
    <row r="44" spans="1:8" ht="13.5" customHeight="1">
      <c r="A44" s="132"/>
      <c r="B44" s="132"/>
      <c r="C44" s="132"/>
      <c r="D44" s="132"/>
      <c r="E44" s="132"/>
      <c r="F44" s="132"/>
      <c r="G44" s="132"/>
      <c r="H44" s="7"/>
    </row>
    <row r="45" spans="1:8" ht="13.5" customHeight="1">
      <c r="A45" s="2383"/>
      <c r="B45" s="2383"/>
      <c r="C45" s="2383"/>
      <c r="D45" s="2383"/>
      <c r="E45" s="2383"/>
      <c r="F45" s="2383"/>
      <c r="G45" s="2383"/>
    </row>
  </sheetData>
  <mergeCells count="4">
    <mergeCell ref="A4:A5"/>
    <mergeCell ref="B4:D4"/>
    <mergeCell ref="E4:G4"/>
    <mergeCell ref="A45:G45"/>
  </mergeCells>
  <hyperlinks>
    <hyperlink ref="G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1"/>
  <dimension ref="A1:L22"/>
  <sheetViews>
    <sheetView showGridLines="0" zoomScaleNormal="100" workbookViewId="0"/>
  </sheetViews>
  <sheetFormatPr defaultRowHeight="13.5" customHeight="1"/>
  <cols>
    <col min="1" max="1" width="21.125" customWidth="1"/>
    <col min="2" max="7" width="9" customWidth="1"/>
  </cols>
  <sheetData>
    <row r="1" spans="1:12" s="2097" customFormat="1" ht="13.5" customHeight="1">
      <c r="A1" s="2096" t="s">
        <v>1290</v>
      </c>
      <c r="B1" s="2096"/>
      <c r="G1" s="2098" t="s">
        <v>1289</v>
      </c>
    </row>
    <row r="2" spans="1:12" ht="13.5" customHeight="1">
      <c r="A2" s="19" t="s">
        <v>784</v>
      </c>
      <c r="B2" s="130"/>
      <c r="C2" s="130"/>
      <c r="D2" s="130"/>
      <c r="E2" s="130"/>
      <c r="F2" s="130"/>
      <c r="G2" s="130"/>
    </row>
    <row r="3" spans="1:12" ht="13.5" customHeight="1">
      <c r="A3" s="19"/>
      <c r="B3" s="130"/>
      <c r="C3" s="130"/>
      <c r="D3" s="130"/>
      <c r="E3" s="130"/>
      <c r="F3" s="130"/>
      <c r="G3" s="130"/>
    </row>
    <row r="4" spans="1:12" ht="13.5" customHeight="1">
      <c r="A4" s="2248" t="s">
        <v>536</v>
      </c>
      <c r="B4" s="2382" t="s">
        <v>115</v>
      </c>
      <c r="C4" s="2382"/>
      <c r="D4" s="2382"/>
      <c r="E4" s="2146" t="s">
        <v>116</v>
      </c>
      <c r="F4" s="2146"/>
      <c r="G4" s="2146"/>
    </row>
    <row r="5" spans="1:12" ht="13.5" customHeight="1">
      <c r="A5" s="2248"/>
      <c r="B5" s="131" t="s">
        <v>0</v>
      </c>
      <c r="C5" s="131" t="s">
        <v>1</v>
      </c>
      <c r="D5" s="131" t="s">
        <v>2</v>
      </c>
      <c r="E5" s="131" t="s">
        <v>0</v>
      </c>
      <c r="F5" s="131" t="s">
        <v>1</v>
      </c>
      <c r="G5" s="131" t="s">
        <v>2</v>
      </c>
      <c r="J5" s="8"/>
      <c r="K5" s="472"/>
    </row>
    <row r="6" spans="1:12" ht="13.5" customHeight="1">
      <c r="A6" s="682" t="s">
        <v>14</v>
      </c>
      <c r="B6" s="829">
        <v>37482</v>
      </c>
      <c r="C6" s="829">
        <v>21296</v>
      </c>
      <c r="D6" s="829">
        <v>16186</v>
      </c>
      <c r="E6" s="830">
        <v>68.875527357542495</v>
      </c>
      <c r="F6" s="830">
        <v>80.010835426811184</v>
      </c>
      <c r="G6" s="830">
        <v>58.215660861585313</v>
      </c>
      <c r="J6" s="135"/>
      <c r="K6" s="135"/>
      <c r="L6" s="135"/>
    </row>
    <row r="7" spans="1:12" ht="13.5" customHeight="1">
      <c r="A7" s="771" t="s">
        <v>11</v>
      </c>
      <c r="B7" s="831">
        <v>37374</v>
      </c>
      <c r="C7" s="831">
        <v>21209</v>
      </c>
      <c r="D7" s="831">
        <v>16165</v>
      </c>
      <c r="E7" s="832">
        <v>68.677070579499301</v>
      </c>
      <c r="F7" s="832">
        <v>79.683969222729075</v>
      </c>
      <c r="G7" s="832">
        <v>58.140130843168571</v>
      </c>
      <c r="I7" s="471"/>
      <c r="J7" s="299"/>
      <c r="K7" s="299"/>
      <c r="L7" s="299"/>
    </row>
    <row r="8" spans="1:12" ht="13.5" customHeight="1">
      <c r="A8" s="772" t="s">
        <v>16</v>
      </c>
      <c r="B8" s="833">
        <v>4622</v>
      </c>
      <c r="C8" s="624">
        <v>2566</v>
      </c>
      <c r="D8" s="624">
        <v>2056</v>
      </c>
      <c r="E8" s="834">
        <v>64.049843027997213</v>
      </c>
      <c r="F8" s="834">
        <v>73.883930820914969</v>
      </c>
      <c r="G8" s="834">
        <v>54.925679357989331</v>
      </c>
      <c r="I8" s="518"/>
      <c r="J8" s="1294"/>
      <c r="K8" s="1294"/>
      <c r="L8" s="1294"/>
    </row>
    <row r="9" spans="1:12" ht="13.5" customHeight="1">
      <c r="A9" s="772" t="s">
        <v>17</v>
      </c>
      <c r="B9" s="624">
        <v>3157</v>
      </c>
      <c r="C9" s="624">
        <v>1790</v>
      </c>
      <c r="D9" s="624">
        <v>1367</v>
      </c>
      <c r="E9" s="834">
        <v>55.811700480153874</v>
      </c>
      <c r="F9" s="834">
        <v>64.559409083039995</v>
      </c>
      <c r="G9" s="834">
        <v>47.401417534710177</v>
      </c>
      <c r="I9" s="471"/>
      <c r="J9" s="1294"/>
      <c r="K9" s="1294"/>
      <c r="L9" s="1294"/>
    </row>
    <row r="10" spans="1:12" ht="13.5" customHeight="1">
      <c r="A10" s="772" t="s">
        <v>45</v>
      </c>
      <c r="B10" s="624">
        <v>4490</v>
      </c>
      <c r="C10" s="624">
        <v>2718</v>
      </c>
      <c r="D10" s="624">
        <v>1772</v>
      </c>
      <c r="E10" s="834">
        <v>78.008066624795973</v>
      </c>
      <c r="F10" s="834">
        <v>96.148063773263189</v>
      </c>
      <c r="G10" s="834">
        <v>60.500012803332282</v>
      </c>
      <c r="J10" s="1294"/>
      <c r="K10" s="1294"/>
      <c r="L10" s="1294"/>
    </row>
    <row r="11" spans="1:12" ht="13.5" customHeight="1">
      <c r="A11" s="772" t="s">
        <v>46</v>
      </c>
      <c r="B11" s="624">
        <v>4307</v>
      </c>
      <c r="C11" s="624">
        <v>2382</v>
      </c>
      <c r="D11" s="624">
        <v>1925</v>
      </c>
      <c r="E11" s="834">
        <v>63.739088547312626</v>
      </c>
      <c r="F11" s="834">
        <v>72.283782122964368</v>
      </c>
      <c r="G11" s="834">
        <v>55.605464067315829</v>
      </c>
      <c r="J11" s="1294"/>
      <c r="K11" s="1294"/>
      <c r="L11" s="1294"/>
    </row>
    <row r="12" spans="1:12" ht="13.5" customHeight="1">
      <c r="A12" s="772" t="s">
        <v>20</v>
      </c>
      <c r="B12" s="624">
        <v>4270</v>
      </c>
      <c r="C12" s="624">
        <v>2499</v>
      </c>
      <c r="D12" s="624">
        <v>1771</v>
      </c>
      <c r="E12" s="834">
        <v>61.83306809312321</v>
      </c>
      <c r="F12" s="834">
        <v>73.468559778094956</v>
      </c>
      <c r="G12" s="834">
        <v>50.538847993927348</v>
      </c>
      <c r="J12" s="1294"/>
      <c r="K12" s="1294"/>
      <c r="L12" s="1294"/>
    </row>
    <row r="13" spans="1:12" ht="13.5" customHeight="1">
      <c r="A13" s="772" t="s">
        <v>21</v>
      </c>
      <c r="B13" s="624">
        <v>3638</v>
      </c>
      <c r="C13" s="624">
        <v>1964</v>
      </c>
      <c r="D13" s="624">
        <v>1674</v>
      </c>
      <c r="E13" s="834">
        <v>58.367366256827644</v>
      </c>
      <c r="F13" s="834">
        <v>64.80180019664904</v>
      </c>
      <c r="G13" s="834">
        <v>52.277294509478779</v>
      </c>
      <c r="J13" s="1294"/>
      <c r="K13" s="1294"/>
      <c r="L13" s="1294"/>
    </row>
    <row r="14" spans="1:12" ht="13.5" customHeight="1">
      <c r="A14" s="772" t="s">
        <v>22</v>
      </c>
      <c r="B14" s="624">
        <v>5393</v>
      </c>
      <c r="C14" s="624">
        <v>3057</v>
      </c>
      <c r="D14" s="624">
        <v>2336</v>
      </c>
      <c r="E14" s="834">
        <v>66.720772392223623</v>
      </c>
      <c r="F14" s="834">
        <v>76.443824291731843</v>
      </c>
      <c r="G14" s="834">
        <v>57.199875120135651</v>
      </c>
      <c r="J14" s="1294"/>
      <c r="K14" s="1294"/>
      <c r="L14" s="1294"/>
    </row>
    <row r="15" spans="1:12" ht="13.5" customHeight="1">
      <c r="A15" s="772" t="s">
        <v>23</v>
      </c>
      <c r="B15" s="624">
        <v>7497</v>
      </c>
      <c r="C15" s="624">
        <v>4233</v>
      </c>
      <c r="D15" s="624">
        <v>3264</v>
      </c>
      <c r="E15" s="834">
        <v>95.961354338932892</v>
      </c>
      <c r="F15" s="834">
        <v>110.89120323373733</v>
      </c>
      <c r="G15" s="834">
        <v>81.69670847866162</v>
      </c>
      <c r="J15" s="1294"/>
      <c r="K15" s="1294"/>
      <c r="L15" s="1294"/>
    </row>
    <row r="16" spans="1:12" ht="13.5" customHeight="1">
      <c r="A16" s="835" t="s">
        <v>530</v>
      </c>
      <c r="B16" s="766">
        <v>108</v>
      </c>
      <c r="C16" s="766">
        <v>87</v>
      </c>
      <c r="D16" s="766">
        <v>21</v>
      </c>
      <c r="E16" s="1293" t="s">
        <v>130</v>
      </c>
      <c r="F16" s="1293" t="s">
        <v>130</v>
      </c>
      <c r="G16" s="1293" t="s">
        <v>130</v>
      </c>
      <c r="J16" s="135"/>
      <c r="K16" s="135"/>
      <c r="L16" s="135"/>
    </row>
    <row r="17" spans="1:12" ht="13.5" customHeight="1">
      <c r="A17" s="133"/>
      <c r="B17" s="133"/>
      <c r="C17" s="133"/>
      <c r="D17" s="133"/>
      <c r="E17" s="133"/>
      <c r="F17" s="133"/>
      <c r="G17" s="133"/>
      <c r="J17" s="135"/>
      <c r="K17" s="135"/>
      <c r="L17" s="135"/>
    </row>
    <row r="18" spans="1:12" s="1269" customFormat="1" ht="13.5" customHeight="1">
      <c r="A18" s="1284" t="s">
        <v>616</v>
      </c>
      <c r="B18" s="1165">
        <v>36768</v>
      </c>
      <c r="C18" s="1165">
        <v>20540</v>
      </c>
      <c r="D18" s="1165">
        <v>16228</v>
      </c>
      <c r="E18" s="1285">
        <v>67.35512959102752</v>
      </c>
      <c r="F18" s="1285">
        <v>77.046630841608788</v>
      </c>
      <c r="G18" s="1285">
        <v>58.104291976573528</v>
      </c>
      <c r="J18" s="135"/>
      <c r="K18" s="135"/>
      <c r="L18" s="135"/>
    </row>
    <row r="19" spans="1:12" ht="13.5" customHeight="1">
      <c r="A19" s="1279" t="s">
        <v>507</v>
      </c>
      <c r="B19" s="1280">
        <v>43885</v>
      </c>
      <c r="C19" s="1280">
        <v>24439</v>
      </c>
      <c r="D19" s="1280">
        <v>19446</v>
      </c>
      <c r="E19" s="1281">
        <v>80.461711061326369</v>
      </c>
      <c r="F19" s="1281">
        <v>91.765080043338614</v>
      </c>
      <c r="G19" s="1281">
        <v>69.675612120460769</v>
      </c>
      <c r="J19" s="135"/>
      <c r="K19" s="135"/>
      <c r="L19" s="135"/>
    </row>
    <row r="20" spans="1:12" ht="13.5" customHeight="1">
      <c r="A20" s="1279" t="s">
        <v>112</v>
      </c>
      <c r="B20" s="1280">
        <v>43783</v>
      </c>
      <c r="C20" s="1280">
        <v>24323</v>
      </c>
      <c r="D20" s="1280">
        <v>19460</v>
      </c>
      <c r="E20" s="1281">
        <v>80.383412519400252</v>
      </c>
      <c r="F20" s="1281">
        <v>91.481274133343462</v>
      </c>
      <c r="G20" s="1281">
        <v>69.79976506245572</v>
      </c>
      <c r="J20" s="135"/>
      <c r="K20" s="135"/>
      <c r="L20" s="135"/>
    </row>
    <row r="21" spans="1:12" ht="13.5" customHeight="1">
      <c r="A21" s="800" t="s">
        <v>24</v>
      </c>
      <c r="B21" s="1282">
        <v>42791</v>
      </c>
      <c r="C21" s="1282">
        <v>24039</v>
      </c>
      <c r="D21" s="1282">
        <v>18752</v>
      </c>
      <c r="E21" s="1283">
        <v>78.671040201175487</v>
      </c>
      <c r="F21" s="1283">
        <v>90.573109744587526</v>
      </c>
      <c r="G21" s="1283">
        <v>67.328933183609763</v>
      </c>
      <c r="J21" s="135"/>
      <c r="K21" s="135"/>
      <c r="L21" s="135"/>
    </row>
    <row r="22" spans="1:12" ht="13.5" customHeight="1">
      <c r="A22" s="923" t="s">
        <v>591</v>
      </c>
      <c r="J22" s="135"/>
      <c r="K22" s="135"/>
      <c r="L22" s="135"/>
    </row>
  </sheetData>
  <mergeCells count="3">
    <mergeCell ref="A4:A5"/>
    <mergeCell ref="B4:D4"/>
    <mergeCell ref="E4:G4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2"/>
  <dimension ref="A1:W26"/>
  <sheetViews>
    <sheetView showGridLines="0" zoomScaleNormal="100" workbookViewId="0"/>
  </sheetViews>
  <sheetFormatPr defaultRowHeight="13.5" customHeight="1"/>
  <cols>
    <col min="1" max="1" width="11.875" style="1985" customWidth="1"/>
    <col min="2" max="9" width="7.75" style="1985" customWidth="1"/>
    <col min="10" max="10" width="6.25" style="1985" customWidth="1"/>
    <col min="11" max="11" width="9.375" style="1985" customWidth="1"/>
    <col min="12" max="21" width="7.125" style="1985" customWidth="1"/>
    <col min="22" max="16384" width="9" style="1985"/>
  </cols>
  <sheetData>
    <row r="1" spans="1:23" s="2097" customFormat="1" ht="13.5" customHeight="1">
      <c r="A1" s="2096" t="s">
        <v>1290</v>
      </c>
      <c r="B1" s="2096"/>
      <c r="K1" s="2139" t="s">
        <v>1289</v>
      </c>
    </row>
    <row r="2" spans="1:23" ht="13.5" customHeight="1">
      <c r="A2" s="711"/>
    </row>
    <row r="5" spans="1:23" ht="13.5" customHeight="1">
      <c r="K5" s="1986" t="s">
        <v>576</v>
      </c>
      <c r="U5" s="1987"/>
    </row>
    <row r="6" spans="1:23" ht="13.5" customHeight="1">
      <c r="K6" s="2384" t="s">
        <v>1196</v>
      </c>
      <c r="L6" s="2386" t="s">
        <v>12</v>
      </c>
      <c r="M6" s="2387"/>
      <c r="N6" s="2387"/>
      <c r="O6" s="2387"/>
      <c r="P6" s="2387"/>
      <c r="Q6" s="2387"/>
      <c r="R6" s="2387"/>
      <c r="S6" s="2387"/>
      <c r="T6" s="2387"/>
      <c r="U6" s="2388"/>
    </row>
    <row r="7" spans="1:23" ht="13.5" customHeight="1">
      <c r="K7" s="2385"/>
      <c r="L7" s="1988">
        <v>2012</v>
      </c>
      <c r="M7" s="1988">
        <v>2013</v>
      </c>
      <c r="N7" s="1988">
        <v>2014</v>
      </c>
      <c r="O7" s="1988">
        <v>2015</v>
      </c>
      <c r="P7" s="1988">
        <v>2016</v>
      </c>
      <c r="Q7" s="1988">
        <v>2017</v>
      </c>
      <c r="R7" s="1988">
        <v>2018</v>
      </c>
      <c r="S7" s="1988">
        <v>2019</v>
      </c>
      <c r="T7" s="1988">
        <v>2020</v>
      </c>
      <c r="U7" s="1988">
        <v>2021</v>
      </c>
      <c r="V7" s="1989" t="s">
        <v>1197</v>
      </c>
    </row>
    <row r="8" spans="1:23" ht="13.5" customHeight="1">
      <c r="L8" s="2389" t="s">
        <v>1198</v>
      </c>
      <c r="M8" s="2389"/>
      <c r="N8" s="2389"/>
      <c r="O8" s="2389"/>
      <c r="P8" s="2389"/>
      <c r="Q8" s="2389"/>
      <c r="R8" s="2389"/>
      <c r="S8" s="2389"/>
      <c r="T8" s="2389"/>
      <c r="U8" s="2389"/>
    </row>
    <row r="9" spans="1:23" ht="13.5" customHeight="1">
      <c r="K9" s="2058" t="s">
        <v>118</v>
      </c>
      <c r="L9" s="2059">
        <v>2553</v>
      </c>
      <c r="M9" s="2059">
        <v>2611</v>
      </c>
      <c r="N9" s="2059">
        <v>2707</v>
      </c>
      <c r="O9" s="2059">
        <v>2791</v>
      </c>
      <c r="P9" s="2059">
        <v>2683</v>
      </c>
      <c r="Q9" s="2060">
        <v>2647</v>
      </c>
      <c r="R9" s="2060">
        <v>2708</v>
      </c>
      <c r="S9" s="2060">
        <v>2814</v>
      </c>
      <c r="T9" s="2060">
        <v>2416</v>
      </c>
      <c r="U9" s="2060">
        <v>2319</v>
      </c>
      <c r="V9" s="714" t="s">
        <v>1199</v>
      </c>
    </row>
    <row r="10" spans="1:23" ht="13.5" customHeight="1">
      <c r="K10" s="2061" t="s">
        <v>119</v>
      </c>
      <c r="L10" s="2062">
        <v>8510</v>
      </c>
      <c r="M10" s="2062">
        <v>8930</v>
      </c>
      <c r="N10" s="2062">
        <v>8877</v>
      </c>
      <c r="O10" s="2062">
        <v>8397</v>
      </c>
      <c r="P10" s="2062">
        <v>8655</v>
      </c>
      <c r="Q10" s="2063">
        <v>8748</v>
      </c>
      <c r="R10" s="2063">
        <v>8820</v>
      </c>
      <c r="S10" s="2063">
        <v>8832</v>
      </c>
      <c r="T10" s="2063">
        <v>7037</v>
      </c>
      <c r="U10" s="2063">
        <v>7318</v>
      </c>
      <c r="V10" s="714" t="s">
        <v>1200</v>
      </c>
    </row>
    <row r="11" spans="1:23" ht="13.5" customHeight="1">
      <c r="D11" s="1990"/>
      <c r="K11" s="2061" t="s">
        <v>120</v>
      </c>
      <c r="L11" s="2062">
        <v>1846</v>
      </c>
      <c r="M11" s="2062">
        <v>1952</v>
      </c>
      <c r="N11" s="2062">
        <v>2024</v>
      </c>
      <c r="O11" s="2062">
        <v>2106</v>
      </c>
      <c r="P11" s="2062">
        <v>2134</v>
      </c>
      <c r="Q11" s="2063">
        <v>2283</v>
      </c>
      <c r="R11" s="2063">
        <v>2258</v>
      </c>
      <c r="S11" s="2063">
        <v>2368</v>
      </c>
      <c r="T11" s="2063">
        <v>2256</v>
      </c>
      <c r="U11" s="2063">
        <v>2269</v>
      </c>
      <c r="V11" s="714" t="s">
        <v>1201</v>
      </c>
    </row>
    <row r="12" spans="1:23" ht="13.5" customHeight="1">
      <c r="K12" s="2061" t="s">
        <v>121</v>
      </c>
      <c r="L12" s="2062">
        <v>4357</v>
      </c>
      <c r="M12" s="2062">
        <v>4432</v>
      </c>
      <c r="N12" s="2062">
        <v>4410</v>
      </c>
      <c r="O12" s="2062">
        <v>4306</v>
      </c>
      <c r="P12" s="2062">
        <v>4175</v>
      </c>
      <c r="Q12" s="2063">
        <v>4088</v>
      </c>
      <c r="R12" s="2063">
        <v>4168</v>
      </c>
      <c r="S12" s="2063">
        <v>4230</v>
      </c>
      <c r="T12" s="2063">
        <v>3862</v>
      </c>
      <c r="U12" s="2063">
        <v>4177</v>
      </c>
      <c r="V12" s="714" t="s">
        <v>1202</v>
      </c>
    </row>
    <row r="13" spans="1:23" ht="13.5" customHeight="1">
      <c r="K13" s="2061" t="s">
        <v>122</v>
      </c>
      <c r="L13" s="2062">
        <v>1981</v>
      </c>
      <c r="M13" s="2062">
        <v>1974</v>
      </c>
      <c r="N13" s="2062">
        <v>2037</v>
      </c>
      <c r="O13" s="2062">
        <v>2097</v>
      </c>
      <c r="P13" s="2062">
        <v>2072</v>
      </c>
      <c r="Q13" s="2063">
        <v>2051</v>
      </c>
      <c r="R13" s="2063">
        <v>2078</v>
      </c>
      <c r="S13" s="2063">
        <v>2048</v>
      </c>
      <c r="T13" s="2063">
        <v>1865</v>
      </c>
      <c r="U13" s="2063">
        <v>1931</v>
      </c>
      <c r="V13" s="714" t="s">
        <v>1203</v>
      </c>
    </row>
    <row r="14" spans="1:23" ht="13.5" customHeight="1">
      <c r="K14" s="2064" t="s">
        <v>123</v>
      </c>
      <c r="L14" s="2065">
        <v>1301</v>
      </c>
      <c r="M14" s="2065">
        <v>1581</v>
      </c>
      <c r="N14" s="2065">
        <v>1598</v>
      </c>
      <c r="O14" s="2065">
        <v>1486</v>
      </c>
      <c r="P14" s="2065">
        <v>1535</v>
      </c>
      <c r="Q14" s="2066">
        <v>1592</v>
      </c>
      <c r="R14" s="2066">
        <v>1626</v>
      </c>
      <c r="S14" s="2066">
        <v>1592</v>
      </c>
      <c r="T14" s="2066">
        <v>1225</v>
      </c>
      <c r="U14" s="2066">
        <v>1365</v>
      </c>
      <c r="V14" s="714" t="s">
        <v>1204</v>
      </c>
    </row>
    <row r="15" spans="1:23" ht="13.5" customHeight="1">
      <c r="L15" s="2390" t="s">
        <v>1205</v>
      </c>
      <c r="M15" s="2390"/>
      <c r="N15" s="2390"/>
      <c r="O15" s="2390"/>
      <c r="P15" s="2390"/>
      <c r="Q15" s="2390"/>
      <c r="R15" s="2390"/>
      <c r="S15" s="2390"/>
      <c r="T15" s="2390"/>
      <c r="U15" s="2390"/>
      <c r="W15" s="714"/>
    </row>
    <row r="16" spans="1:23" ht="13.5" customHeight="1">
      <c r="K16" s="2058" t="s">
        <v>118</v>
      </c>
      <c r="L16" s="2067">
        <v>9.6929778684598737</v>
      </c>
      <c r="M16" s="2067">
        <v>9.8994528760830018</v>
      </c>
      <c r="N16" s="2067">
        <v>10.251093083863559</v>
      </c>
      <c r="O16" s="2067">
        <v>10.555157410261307</v>
      </c>
      <c r="P16" s="2067">
        <v>10.128797685665996</v>
      </c>
      <c r="Q16" s="2067">
        <v>9.9732526932868755</v>
      </c>
      <c r="R16" s="2067">
        <v>10.185063123508369</v>
      </c>
      <c r="S16" s="2067">
        <v>10.566182546010674</v>
      </c>
      <c r="T16" s="2067">
        <v>9.0625443093148395</v>
      </c>
      <c r="U16" s="2067">
        <v>8.7126750260506736</v>
      </c>
    </row>
    <row r="17" spans="11:21" ht="13.5" customHeight="1">
      <c r="K17" s="2061" t="s">
        <v>119</v>
      </c>
      <c r="L17" s="2068">
        <v>32.309926228199579</v>
      </c>
      <c r="M17" s="2068">
        <v>33.857569583845731</v>
      </c>
      <c r="N17" s="2068">
        <v>33.616163023811168</v>
      </c>
      <c r="O17" s="2068">
        <v>31.756236751689073</v>
      </c>
      <c r="P17" s="2068">
        <v>32.674149820886768</v>
      </c>
      <c r="Q17" s="2068">
        <v>32.96033795272897</v>
      </c>
      <c r="R17" s="2068">
        <v>33.172916081737007</v>
      </c>
      <c r="S17" s="2068">
        <v>33.162943939717941</v>
      </c>
      <c r="T17" s="2068">
        <v>26.396160722122733</v>
      </c>
      <c r="U17" s="2068">
        <v>27.494331970952487</v>
      </c>
    </row>
    <row r="18" spans="11:21" ht="13.5" customHeight="1">
      <c r="K18" s="2061" t="s">
        <v>120</v>
      </c>
      <c r="L18" s="2068">
        <v>7.0087102017927645</v>
      </c>
      <c r="M18" s="2068">
        <v>7.4008931497947215</v>
      </c>
      <c r="N18" s="2068">
        <v>7.6646517922939958</v>
      </c>
      <c r="O18" s="2068">
        <v>7.9645867094268414</v>
      </c>
      <c r="P18" s="2068">
        <v>8.0562259639251721</v>
      </c>
      <c r="Q18" s="2068">
        <v>8.6017891570736431</v>
      </c>
      <c r="R18" s="2068">
        <v>8.4925674050524016</v>
      </c>
      <c r="S18" s="2068">
        <v>8.8915139548519111</v>
      </c>
      <c r="T18" s="2068">
        <v>8.4623758120092223</v>
      </c>
      <c r="U18" s="2068">
        <v>8.5248208857736003</v>
      </c>
    </row>
    <row r="19" spans="11:21" ht="13.5" customHeight="1">
      <c r="K19" s="2061" t="s">
        <v>121</v>
      </c>
      <c r="L19" s="2068">
        <v>16.542226624708057</v>
      </c>
      <c r="M19" s="2068">
        <v>16.803667233550311</v>
      </c>
      <c r="N19" s="2068">
        <v>16.700155337952825</v>
      </c>
      <c r="O19" s="2068">
        <v>16.284667792398849</v>
      </c>
      <c r="P19" s="2068">
        <v>15.761360543293154</v>
      </c>
      <c r="Q19" s="2068">
        <v>15.402590483625517</v>
      </c>
      <c r="R19" s="2068">
        <v>15.676271454498851</v>
      </c>
      <c r="S19" s="2068">
        <v>15.88306757982415</v>
      </c>
      <c r="T19" s="2068">
        <v>14.486567103714368</v>
      </c>
      <c r="U19" s="2068">
        <v>15.693334878746727</v>
      </c>
    </row>
    <row r="20" spans="11:21" ht="13.5" customHeight="1">
      <c r="K20" s="2061" t="s">
        <v>122</v>
      </c>
      <c r="L20" s="2068">
        <v>7.5212648481860596</v>
      </c>
      <c r="M20" s="2068">
        <v>7.4843048553764246</v>
      </c>
      <c r="N20" s="2068">
        <v>7.7138812751496388</v>
      </c>
      <c r="O20" s="2068">
        <v>7.9305500140874106</v>
      </c>
      <c r="P20" s="2068">
        <v>7.8221650408870458</v>
      </c>
      <c r="Q20" s="2068">
        <v>7.7276695405860893</v>
      </c>
      <c r="R20" s="2068">
        <v>7.8155691176700133</v>
      </c>
      <c r="S20" s="2068">
        <v>7.6899580150070586</v>
      </c>
      <c r="T20" s="2068">
        <v>6.9957140467186161</v>
      </c>
      <c r="U20" s="2068">
        <v>7.2549268975005816</v>
      </c>
    </row>
    <row r="21" spans="11:21" ht="13.5" customHeight="1">
      <c r="K21" s="2064" t="s">
        <v>123</v>
      </c>
      <c r="L21" s="2069">
        <v>4.9395081107976093</v>
      </c>
      <c r="M21" s="2069">
        <v>5.9942684783941882</v>
      </c>
      <c r="N21" s="2069">
        <v>6.0514395079475323</v>
      </c>
      <c r="O21" s="2069">
        <v>5.61983658604382</v>
      </c>
      <c r="P21" s="2069">
        <v>5.7948954332826323</v>
      </c>
      <c r="Q21" s="2069">
        <v>5.9982690924490756</v>
      </c>
      <c r="R21" s="2069">
        <v>6.1155511960209044</v>
      </c>
      <c r="S21" s="2069">
        <v>5.9777408007281432</v>
      </c>
      <c r="T21" s="2069">
        <v>4.5950400574961421</v>
      </c>
      <c r="U21" s="2069">
        <v>5.1284180295641084</v>
      </c>
    </row>
    <row r="23" spans="11:21" ht="13.5" customHeight="1">
      <c r="U23" s="1987"/>
    </row>
    <row r="25" spans="11:21" ht="13.5" customHeight="1">
      <c r="L25" s="1992"/>
      <c r="M25" s="1992"/>
      <c r="N25" s="1992"/>
      <c r="O25" s="1992"/>
      <c r="P25" s="1992"/>
    </row>
    <row r="26" spans="11:21" ht="12"/>
  </sheetData>
  <mergeCells count="4">
    <mergeCell ref="K6:K7"/>
    <mergeCell ref="L6:U6"/>
    <mergeCell ref="L8:U8"/>
    <mergeCell ref="L15:U15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3"/>
  <dimension ref="A1:V21"/>
  <sheetViews>
    <sheetView showGridLines="0" zoomScaleNormal="100" workbookViewId="0"/>
  </sheetViews>
  <sheetFormatPr defaultRowHeight="13.5" customHeight="1"/>
  <cols>
    <col min="1" max="1" width="11.875" style="1985" customWidth="1"/>
    <col min="2" max="9" width="7.75" style="1985" customWidth="1"/>
    <col min="10" max="10" width="6.25" style="1985" customWidth="1"/>
    <col min="11" max="11" width="9.375" style="1985" customWidth="1"/>
    <col min="12" max="21" width="7.125" style="1985" customWidth="1"/>
    <col min="22" max="16384" width="9" style="1985"/>
  </cols>
  <sheetData>
    <row r="1" spans="1:22" s="2097" customFormat="1" ht="13.5" customHeight="1">
      <c r="A1" s="2096" t="s">
        <v>1290</v>
      </c>
      <c r="B1" s="2096"/>
      <c r="K1" s="2139" t="s">
        <v>1289</v>
      </c>
    </row>
    <row r="2" spans="1:22" ht="13.5" customHeight="1">
      <c r="A2" s="711"/>
      <c r="K2" s="1991"/>
    </row>
    <row r="3" spans="1:22" ht="13.5" customHeight="1">
      <c r="K3" s="1991"/>
    </row>
    <row r="4" spans="1:22" ht="13.5" customHeight="1">
      <c r="K4" s="1991"/>
    </row>
    <row r="5" spans="1:22" ht="13.5" customHeight="1">
      <c r="K5" s="2070" t="s">
        <v>577</v>
      </c>
    </row>
    <row r="6" spans="1:22" ht="13.5" customHeight="1">
      <c r="K6" s="2392" t="s">
        <v>1206</v>
      </c>
      <c r="L6" s="2394" t="s">
        <v>12</v>
      </c>
      <c r="M6" s="2394"/>
      <c r="N6" s="2394"/>
      <c r="O6" s="2394"/>
      <c r="P6" s="2394"/>
      <c r="Q6" s="2394"/>
      <c r="R6" s="2394"/>
      <c r="S6" s="2394"/>
      <c r="T6" s="2394"/>
      <c r="U6" s="2394"/>
    </row>
    <row r="7" spans="1:22" ht="13.5" customHeight="1">
      <c r="K7" s="2393"/>
      <c r="L7" s="1999">
        <v>2012</v>
      </c>
      <c r="M7" s="1999">
        <v>2013</v>
      </c>
      <c r="N7" s="1999">
        <v>2014</v>
      </c>
      <c r="O7" s="1999">
        <v>2015</v>
      </c>
      <c r="P7" s="1999">
        <v>2016</v>
      </c>
      <c r="Q7" s="1999">
        <v>2017</v>
      </c>
      <c r="R7" s="1999">
        <v>2018</v>
      </c>
      <c r="S7" s="1999">
        <v>2019</v>
      </c>
      <c r="T7" s="1999">
        <v>2020</v>
      </c>
      <c r="U7" s="1999">
        <v>2021</v>
      </c>
      <c r="V7" s="1989" t="s">
        <v>1197</v>
      </c>
    </row>
    <row r="8" spans="1:22" ht="13.5" customHeight="1">
      <c r="L8" s="2389" t="s">
        <v>1207</v>
      </c>
      <c r="M8" s="2389"/>
      <c r="N8" s="2389"/>
      <c r="O8" s="2389"/>
      <c r="P8" s="2389"/>
      <c r="Q8" s="2389"/>
      <c r="R8" s="2389"/>
      <c r="S8" s="2389"/>
      <c r="T8" s="2389"/>
      <c r="U8" s="2389"/>
    </row>
    <row r="9" spans="1:22" ht="13.5" customHeight="1">
      <c r="K9" s="2058" t="s">
        <v>118</v>
      </c>
      <c r="L9" s="2059">
        <v>3383</v>
      </c>
      <c r="M9" s="2059">
        <v>3574</v>
      </c>
      <c r="N9" s="2059">
        <v>3617</v>
      </c>
      <c r="O9" s="2059">
        <v>3742</v>
      </c>
      <c r="P9" s="2059">
        <v>3625</v>
      </c>
      <c r="Q9" s="2060">
        <v>3618</v>
      </c>
      <c r="R9" s="2060">
        <v>3725</v>
      </c>
      <c r="S9" s="2060">
        <v>3810</v>
      </c>
      <c r="T9" s="2060">
        <v>3095</v>
      </c>
      <c r="U9" s="2060">
        <v>2932</v>
      </c>
      <c r="V9" s="714" t="s">
        <v>1199</v>
      </c>
    </row>
    <row r="10" spans="1:22" ht="13.5" customHeight="1">
      <c r="K10" s="2061" t="s">
        <v>119</v>
      </c>
      <c r="L10" s="2062">
        <v>2450</v>
      </c>
      <c r="M10" s="2062">
        <v>2420</v>
      </c>
      <c r="N10" s="2062">
        <v>2515</v>
      </c>
      <c r="O10" s="2062">
        <v>2534</v>
      </c>
      <c r="P10" s="2062">
        <v>2687</v>
      </c>
      <c r="Q10" s="2063">
        <v>2643</v>
      </c>
      <c r="R10" s="2063">
        <v>2768</v>
      </c>
      <c r="S10" s="2063">
        <v>2859</v>
      </c>
      <c r="T10" s="2063">
        <v>2172</v>
      </c>
      <c r="U10" s="2063">
        <v>2334</v>
      </c>
      <c r="V10" s="714" t="s">
        <v>1200</v>
      </c>
    </row>
    <row r="11" spans="1:22" ht="13.5" customHeight="1">
      <c r="K11" s="2061" t="s">
        <v>120</v>
      </c>
      <c r="L11" s="2062">
        <v>512</v>
      </c>
      <c r="M11" s="2062">
        <v>551</v>
      </c>
      <c r="N11" s="2062">
        <v>602</v>
      </c>
      <c r="O11" s="2062">
        <v>681</v>
      </c>
      <c r="P11" s="2062">
        <v>700</v>
      </c>
      <c r="Q11" s="2063">
        <v>718</v>
      </c>
      <c r="R11" s="2063">
        <v>655</v>
      </c>
      <c r="S11" s="2063">
        <v>736</v>
      </c>
      <c r="T11" s="2063">
        <v>719</v>
      </c>
      <c r="U11" s="2063">
        <v>606</v>
      </c>
      <c r="V11" s="714" t="s">
        <v>1201</v>
      </c>
    </row>
    <row r="12" spans="1:22" ht="13.5" customHeight="1">
      <c r="K12" s="2061" t="s">
        <v>121</v>
      </c>
      <c r="L12" s="2062">
        <v>4466</v>
      </c>
      <c r="M12" s="2062">
        <v>4530</v>
      </c>
      <c r="N12" s="2062">
        <v>4409</v>
      </c>
      <c r="O12" s="2062">
        <v>4391</v>
      </c>
      <c r="P12" s="2062">
        <v>4215</v>
      </c>
      <c r="Q12" s="2063">
        <v>3883</v>
      </c>
      <c r="R12" s="2063">
        <v>4102</v>
      </c>
      <c r="S12" s="2063">
        <v>4076</v>
      </c>
      <c r="T12" s="2063">
        <v>3769</v>
      </c>
      <c r="U12" s="2063">
        <v>3675</v>
      </c>
      <c r="V12" s="714" t="s">
        <v>1202</v>
      </c>
    </row>
    <row r="13" spans="1:22" ht="13.5" customHeight="1">
      <c r="K13" s="2061" t="s">
        <v>122</v>
      </c>
      <c r="L13" s="2062">
        <v>3904</v>
      </c>
      <c r="M13" s="2062">
        <v>4115</v>
      </c>
      <c r="N13" s="2062">
        <v>4256</v>
      </c>
      <c r="O13" s="2062">
        <v>4177</v>
      </c>
      <c r="P13" s="2062">
        <v>4191</v>
      </c>
      <c r="Q13" s="2063">
        <v>4066</v>
      </c>
      <c r="R13" s="2063">
        <v>4231</v>
      </c>
      <c r="S13" s="2063">
        <v>4051</v>
      </c>
      <c r="T13" s="2063">
        <v>3401</v>
      </c>
      <c r="U13" s="2063">
        <v>3457</v>
      </c>
      <c r="V13" s="714" t="s">
        <v>1203</v>
      </c>
    </row>
    <row r="14" spans="1:22" ht="13.5" customHeight="1">
      <c r="K14" s="2064" t="s">
        <v>123</v>
      </c>
      <c r="L14" s="2065">
        <v>1683</v>
      </c>
      <c r="M14" s="2065">
        <v>2019</v>
      </c>
      <c r="N14" s="2065">
        <v>2120</v>
      </c>
      <c r="O14" s="2065">
        <v>2144</v>
      </c>
      <c r="P14" s="2065">
        <v>2104</v>
      </c>
      <c r="Q14" s="2066">
        <v>2059</v>
      </c>
      <c r="R14" s="2066">
        <v>2150</v>
      </c>
      <c r="S14" s="2066">
        <v>2129</v>
      </c>
      <c r="T14" s="2066">
        <v>1650</v>
      </c>
      <c r="U14" s="2066">
        <v>1767</v>
      </c>
      <c r="V14" s="714" t="s">
        <v>1204</v>
      </c>
    </row>
    <row r="15" spans="1:22" ht="13.5" customHeight="1">
      <c r="L15" s="2391" t="s">
        <v>1208</v>
      </c>
      <c r="M15" s="2391"/>
      <c r="N15" s="2391"/>
      <c r="O15" s="2391"/>
      <c r="P15" s="2391"/>
      <c r="Q15" s="2391"/>
      <c r="R15" s="2391"/>
      <c r="S15" s="2391"/>
      <c r="T15" s="2391"/>
      <c r="U15" s="2391"/>
    </row>
    <row r="16" spans="1:22" ht="13.5" customHeight="1">
      <c r="K16" s="2058" t="s">
        <v>118</v>
      </c>
      <c r="L16" s="2067">
        <v>12.19664539975019</v>
      </c>
      <c r="M16" s="2067">
        <v>12.875228801894036</v>
      </c>
      <c r="N16" s="2067">
        <v>13.020369300438633</v>
      </c>
      <c r="O16" s="2067">
        <v>13.462390480917097</v>
      </c>
      <c r="P16" s="2067">
        <v>13.030594577942637</v>
      </c>
      <c r="Q16" s="2067">
        <v>12.990405303876924</v>
      </c>
      <c r="R16" s="2067">
        <v>13.360951945408406</v>
      </c>
      <c r="S16" s="2067">
        <v>13.651346404348223</v>
      </c>
      <c r="T16" s="2067">
        <v>11.081635670908002</v>
      </c>
      <c r="U16" s="2067">
        <v>10.545429237993829</v>
      </c>
    </row>
    <row r="17" spans="11:21" ht="13.5" customHeight="1">
      <c r="K17" s="2061" t="s">
        <v>119</v>
      </c>
      <c r="L17" s="2068">
        <v>8.8329238041347828</v>
      </c>
      <c r="M17" s="2068">
        <v>8.7179780919372032</v>
      </c>
      <c r="N17" s="2068">
        <v>9.0534223916514129</v>
      </c>
      <c r="O17" s="2068">
        <v>9.1164343876654002</v>
      </c>
      <c r="P17" s="2068">
        <v>9.6588158981881005</v>
      </c>
      <c r="Q17" s="2068">
        <v>9.4896741896480687</v>
      </c>
      <c r="R17" s="2068">
        <v>9.9283530160779776</v>
      </c>
      <c r="S17" s="2068">
        <v>10.243884349089649</v>
      </c>
      <c r="T17" s="2068">
        <v>7.7768376986145986</v>
      </c>
      <c r="U17" s="2068">
        <v>8.3946220468886761</v>
      </c>
    </row>
    <row r="18" spans="11:21" ht="13.5" customHeight="1">
      <c r="K18" s="2061" t="s">
        <v>120</v>
      </c>
      <c r="L18" s="2068">
        <v>1.8459008113130648</v>
      </c>
      <c r="M18" s="2068">
        <v>1.9849611275443797</v>
      </c>
      <c r="N18" s="2068">
        <v>2.1670617414608948</v>
      </c>
      <c r="O18" s="2068">
        <v>2.4499967711129194</v>
      </c>
      <c r="P18" s="2068">
        <v>2.5162527460854744</v>
      </c>
      <c r="Q18" s="2068">
        <v>2.5779742974526343</v>
      </c>
      <c r="R18" s="2068">
        <v>2.349375442749666</v>
      </c>
      <c r="S18" s="2068">
        <v>2.6371104865092629</v>
      </c>
      <c r="T18" s="2068">
        <v>2.5743767519815361</v>
      </c>
      <c r="U18" s="2068">
        <v>2.1795805314543863</v>
      </c>
    </row>
    <row r="19" spans="11:21" ht="13.5" customHeight="1">
      <c r="K19" s="2061" t="s">
        <v>121</v>
      </c>
      <c r="L19" s="2068">
        <v>16.101158248679972</v>
      </c>
      <c r="M19" s="2068">
        <v>16.319190395237822</v>
      </c>
      <c r="N19" s="2068">
        <v>15.87138740548353</v>
      </c>
      <c r="O19" s="2068">
        <v>15.797262587308118</v>
      </c>
      <c r="P19" s="2068">
        <v>15.151436178214679</v>
      </c>
      <c r="Q19" s="2068">
        <v>13.941886068257075</v>
      </c>
      <c r="R19" s="2068">
        <v>14.713187887265848</v>
      </c>
      <c r="S19" s="2068">
        <v>14.604432531265973</v>
      </c>
      <c r="T19" s="2068">
        <v>13.494890094879567</v>
      </c>
      <c r="U19" s="2068">
        <v>13.217753222928827</v>
      </c>
    </row>
    <row r="20" spans="11:21" ht="13.5" customHeight="1">
      <c r="K20" s="2061" t="s">
        <v>122</v>
      </c>
      <c r="L20" s="2068">
        <v>14.074993686262118</v>
      </c>
      <c r="M20" s="2068">
        <v>14.82416522657917</v>
      </c>
      <c r="N20" s="2068">
        <v>15.320622544281674</v>
      </c>
      <c r="O20" s="2068">
        <v>15.027366391980417</v>
      </c>
      <c r="P20" s="2068">
        <v>15.065164655491747</v>
      </c>
      <c r="Q20" s="2068">
        <v>14.598946369696954</v>
      </c>
      <c r="R20" s="2068">
        <v>15.175889310341736</v>
      </c>
      <c r="S20" s="2068">
        <v>14.514856767457914</v>
      </c>
      <c r="T20" s="2068">
        <v>12.177267501375807</v>
      </c>
      <c r="U20" s="2068">
        <v>12.433679698412234</v>
      </c>
    </row>
    <row r="21" spans="11:21" ht="13.5" customHeight="1">
      <c r="K21" s="2064" t="s">
        <v>123</v>
      </c>
      <c r="L21" s="2069">
        <v>6.0676778621872804</v>
      </c>
      <c r="M21" s="2069">
        <v>7.2733875072814937</v>
      </c>
      <c r="N21" s="2069">
        <v>7.6315131094636168</v>
      </c>
      <c r="O21" s="2069">
        <v>7.7133525363672515</v>
      </c>
      <c r="P21" s="2069">
        <v>7.5631368253769118</v>
      </c>
      <c r="Q21" s="2069">
        <v>7.3928260145612468</v>
      </c>
      <c r="R21" s="2069">
        <v>7.7116903845981408</v>
      </c>
      <c r="S21" s="2069">
        <v>7.6282720458943221</v>
      </c>
      <c r="T21" s="2069">
        <v>5.9078186936989354</v>
      </c>
      <c r="U21" s="2069">
        <v>6.3553115496367996</v>
      </c>
    </row>
  </sheetData>
  <mergeCells count="4">
    <mergeCell ref="L8:U8"/>
    <mergeCell ref="L15:U15"/>
    <mergeCell ref="K6:K7"/>
    <mergeCell ref="L6:U6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3"/>
  <dimension ref="A1:AJ42"/>
  <sheetViews>
    <sheetView showGridLines="0" zoomScaleNormal="100" workbookViewId="0"/>
  </sheetViews>
  <sheetFormatPr defaultColWidth="8" defaultRowHeight="13.5" customHeight="1"/>
  <cols>
    <col min="1" max="1" width="23.125" style="25" customWidth="1"/>
    <col min="2" max="2" width="6.75" style="25" customWidth="1"/>
    <col min="3" max="3" width="6.75" style="26" customWidth="1"/>
    <col min="4" max="4" width="4.5" style="26" customWidth="1"/>
    <col min="5" max="14" width="4.875" style="26" customWidth="1"/>
    <col min="15" max="15" width="23.625" style="26" customWidth="1"/>
    <col min="16" max="16" width="6" style="26" customWidth="1"/>
    <col min="17" max="17" width="4.5" style="26" customWidth="1"/>
    <col min="18" max="25" width="4.875" style="26" customWidth="1"/>
    <col min="26" max="29" width="4.625" style="26" customWidth="1"/>
    <col min="30" max="30" width="7" style="26" customWidth="1"/>
    <col min="31" max="31" width="8.75" style="26" customWidth="1"/>
    <col min="32" max="35" width="4.625" style="26" customWidth="1"/>
    <col min="36" max="36" width="8" style="26" customWidth="1"/>
    <col min="37" max="16384" width="8" style="26"/>
  </cols>
  <sheetData>
    <row r="1" spans="1:36" s="2097" customFormat="1" ht="13.5" customHeight="1">
      <c r="A1" s="2096" t="s">
        <v>1290</v>
      </c>
      <c r="B1" s="2096"/>
      <c r="Z1" s="2098" t="s">
        <v>1289</v>
      </c>
    </row>
    <row r="2" spans="1:36" s="22" customFormat="1" ht="13.5" customHeight="1">
      <c r="A2" s="21" t="s">
        <v>785</v>
      </c>
      <c r="G2" s="23"/>
      <c r="H2" s="23"/>
      <c r="I2" s="23"/>
      <c r="J2" s="937"/>
      <c r="K2" s="23"/>
      <c r="L2" s="23"/>
      <c r="M2" s="23"/>
      <c r="N2" s="23"/>
      <c r="O2" s="21"/>
      <c r="AJ2" s="24"/>
    </row>
    <row r="3" spans="1:36" s="22" customFormat="1" ht="13.5" customHeight="1">
      <c r="A3" s="99"/>
      <c r="G3" s="23"/>
      <c r="H3" s="23"/>
      <c r="I3" s="23"/>
      <c r="J3" s="23"/>
      <c r="K3" s="23"/>
      <c r="L3" s="23"/>
      <c r="M3" s="23"/>
      <c r="N3" s="23"/>
      <c r="O3" s="99"/>
      <c r="AJ3" s="24"/>
    </row>
    <row r="4" spans="1:36" ht="13.5" customHeight="1">
      <c r="A4" s="1366" t="s">
        <v>672</v>
      </c>
      <c r="B4" s="111"/>
      <c r="C4" s="111"/>
      <c r="D4" s="1367"/>
      <c r="E4" s="111"/>
      <c r="F4" s="111"/>
      <c r="G4" s="111"/>
      <c r="H4" s="112"/>
      <c r="I4" s="112"/>
      <c r="J4" s="112"/>
      <c r="K4" s="112"/>
      <c r="L4" s="112"/>
      <c r="M4" s="28" t="s">
        <v>8</v>
      </c>
      <c r="N4" s="27"/>
      <c r="O4" s="1366" t="s">
        <v>673</v>
      </c>
      <c r="P4" s="111"/>
      <c r="Q4" s="111"/>
      <c r="R4" s="111"/>
      <c r="S4" s="111"/>
      <c r="T4" s="111"/>
      <c r="U4" s="111"/>
      <c r="V4" s="112"/>
      <c r="W4" s="112"/>
      <c r="X4" s="112"/>
      <c r="Y4" s="112"/>
      <c r="Z4" s="938" t="s">
        <v>9</v>
      </c>
    </row>
    <row r="5" spans="1:36" ht="13.5" customHeight="1">
      <c r="A5" s="2399" t="s">
        <v>48</v>
      </c>
      <c r="B5" s="2399" t="s">
        <v>49</v>
      </c>
      <c r="C5" s="2395" t="s">
        <v>0</v>
      </c>
      <c r="D5" s="2396" t="s">
        <v>28</v>
      </c>
      <c r="E5" s="2397"/>
      <c r="F5" s="2397"/>
      <c r="G5" s="2397"/>
      <c r="H5" s="2397"/>
      <c r="I5" s="2397"/>
      <c r="J5" s="2397"/>
      <c r="K5" s="2397"/>
      <c r="L5" s="2397"/>
      <c r="M5" s="2398"/>
      <c r="N5" s="29"/>
      <c r="O5" s="2399" t="s">
        <v>48</v>
      </c>
      <c r="P5" s="2395" t="s">
        <v>0</v>
      </c>
      <c r="Q5" s="2396" t="s">
        <v>28</v>
      </c>
      <c r="R5" s="2397"/>
      <c r="S5" s="2397"/>
      <c r="T5" s="2397"/>
      <c r="U5" s="2397"/>
      <c r="V5" s="2397"/>
      <c r="W5" s="2397"/>
      <c r="X5" s="2397"/>
      <c r="Y5" s="2397"/>
      <c r="Z5" s="2398"/>
      <c r="AA5" s="30"/>
      <c r="AB5" s="30"/>
      <c r="AC5" s="30"/>
      <c r="AD5" s="30"/>
      <c r="AE5" s="30"/>
      <c r="AF5" s="30"/>
      <c r="AG5" s="30"/>
    </row>
    <row r="6" spans="1:36" ht="24.75" customHeight="1">
      <c r="A6" s="2400"/>
      <c r="B6" s="2400"/>
      <c r="C6" s="2395"/>
      <c r="D6" s="114" t="s">
        <v>51</v>
      </c>
      <c r="E6" s="114" t="s">
        <v>52</v>
      </c>
      <c r="F6" s="114" t="s">
        <v>53</v>
      </c>
      <c r="G6" s="114" t="s">
        <v>54</v>
      </c>
      <c r="H6" s="114" t="s">
        <v>55</v>
      </c>
      <c r="I6" s="114" t="s">
        <v>56</v>
      </c>
      <c r="J6" s="114" t="s">
        <v>57</v>
      </c>
      <c r="K6" s="114" t="s">
        <v>58</v>
      </c>
      <c r="L6" s="114" t="s">
        <v>59</v>
      </c>
      <c r="M6" s="114" t="s">
        <v>60</v>
      </c>
      <c r="N6" s="31"/>
      <c r="O6" s="2400"/>
      <c r="P6" s="2395"/>
      <c r="Q6" s="114" t="s">
        <v>51</v>
      </c>
      <c r="R6" s="114" t="s">
        <v>52</v>
      </c>
      <c r="S6" s="114" t="s">
        <v>53</v>
      </c>
      <c r="T6" s="114" t="s">
        <v>54</v>
      </c>
      <c r="U6" s="114" t="s">
        <v>55</v>
      </c>
      <c r="V6" s="114" t="s">
        <v>56</v>
      </c>
      <c r="W6" s="114" t="s">
        <v>57</v>
      </c>
      <c r="X6" s="114" t="s">
        <v>58</v>
      </c>
      <c r="Y6" s="114" t="s">
        <v>59</v>
      </c>
      <c r="Z6" s="114" t="s">
        <v>60</v>
      </c>
      <c r="AA6" s="30"/>
      <c r="AB6" s="32"/>
      <c r="AC6" s="33"/>
      <c r="AD6" s="33"/>
      <c r="AE6" s="33"/>
      <c r="AF6" s="33"/>
      <c r="AG6" s="30"/>
    </row>
    <row r="7" spans="1:36" ht="13.5" customHeight="1">
      <c r="A7" s="122" t="s">
        <v>4</v>
      </c>
      <c r="B7" s="933">
        <v>2919</v>
      </c>
      <c r="C7" s="933">
        <v>2372</v>
      </c>
      <c r="D7" s="822">
        <v>12</v>
      </c>
      <c r="E7" s="822">
        <v>130</v>
      </c>
      <c r="F7" s="822">
        <v>326</v>
      </c>
      <c r="G7" s="822">
        <v>449</v>
      </c>
      <c r="H7" s="822">
        <v>477</v>
      </c>
      <c r="I7" s="822">
        <v>452</v>
      </c>
      <c r="J7" s="822">
        <v>322</v>
      </c>
      <c r="K7" s="822">
        <v>120</v>
      </c>
      <c r="L7" s="822">
        <v>50</v>
      </c>
      <c r="M7" s="822">
        <v>34</v>
      </c>
      <c r="N7" s="34"/>
      <c r="O7" s="122" t="s">
        <v>4</v>
      </c>
      <c r="P7" s="930">
        <v>547</v>
      </c>
      <c r="Q7" s="930">
        <v>2</v>
      </c>
      <c r="R7" s="930">
        <v>58</v>
      </c>
      <c r="S7" s="930">
        <v>79</v>
      </c>
      <c r="T7" s="930">
        <v>82</v>
      </c>
      <c r="U7" s="930">
        <v>92</v>
      </c>
      <c r="V7" s="930">
        <v>98</v>
      </c>
      <c r="W7" s="930">
        <v>74</v>
      </c>
      <c r="X7" s="930">
        <v>26</v>
      </c>
      <c r="Y7" s="930">
        <v>14</v>
      </c>
      <c r="Z7" s="822">
        <v>22</v>
      </c>
      <c r="AA7" s="30"/>
      <c r="AB7" s="32"/>
      <c r="AC7" s="33"/>
      <c r="AD7" s="33"/>
      <c r="AE7" s="33"/>
      <c r="AF7" s="33"/>
      <c r="AG7" s="30"/>
    </row>
    <row r="8" spans="1:36" ht="13.5" customHeight="1">
      <c r="A8" s="123" t="s">
        <v>61</v>
      </c>
      <c r="B8" s="934">
        <v>641</v>
      </c>
      <c r="C8" s="124">
        <v>482</v>
      </c>
      <c r="D8" s="120" t="s">
        <v>5</v>
      </c>
      <c r="E8" s="124">
        <v>4</v>
      </c>
      <c r="F8" s="124">
        <v>14</v>
      </c>
      <c r="G8" s="124">
        <v>26</v>
      </c>
      <c r="H8" s="124">
        <v>49</v>
      </c>
      <c r="I8" s="124">
        <v>114</v>
      </c>
      <c r="J8" s="124">
        <v>170</v>
      </c>
      <c r="K8" s="124">
        <v>67</v>
      </c>
      <c r="L8" s="124">
        <v>24</v>
      </c>
      <c r="M8" s="120">
        <v>14</v>
      </c>
      <c r="N8" s="34"/>
      <c r="O8" s="123" t="s">
        <v>61</v>
      </c>
      <c r="P8" s="522">
        <v>159</v>
      </c>
      <c r="Q8" s="124" t="s">
        <v>5</v>
      </c>
      <c r="R8" s="124">
        <v>1</v>
      </c>
      <c r="S8" s="124">
        <v>4</v>
      </c>
      <c r="T8" s="124">
        <v>12</v>
      </c>
      <c r="U8" s="124">
        <v>21</v>
      </c>
      <c r="V8" s="124">
        <v>48</v>
      </c>
      <c r="W8" s="124">
        <v>52</v>
      </c>
      <c r="X8" s="124">
        <v>13</v>
      </c>
      <c r="Y8" s="124">
        <v>4</v>
      </c>
      <c r="Z8" s="120">
        <v>4</v>
      </c>
      <c r="AA8" s="30"/>
      <c r="AB8" s="32"/>
      <c r="AC8" s="33"/>
      <c r="AD8" s="33"/>
      <c r="AE8" s="33"/>
      <c r="AF8" s="33"/>
      <c r="AG8" s="30"/>
    </row>
    <row r="9" spans="1:36" ht="13.5" customHeight="1">
      <c r="A9" s="125" t="s">
        <v>62</v>
      </c>
      <c r="B9" s="935">
        <v>578</v>
      </c>
      <c r="C9" s="126">
        <v>431</v>
      </c>
      <c r="D9" s="45" t="s">
        <v>5</v>
      </c>
      <c r="E9" s="126">
        <v>3</v>
      </c>
      <c r="F9" s="126">
        <v>9</v>
      </c>
      <c r="G9" s="126">
        <v>14</v>
      </c>
      <c r="H9" s="126">
        <v>38</v>
      </c>
      <c r="I9" s="126">
        <v>100</v>
      </c>
      <c r="J9" s="126">
        <v>165</v>
      </c>
      <c r="K9" s="126">
        <v>65</v>
      </c>
      <c r="L9" s="126">
        <v>24</v>
      </c>
      <c r="M9" s="45">
        <v>13</v>
      </c>
      <c r="N9" s="34"/>
      <c r="O9" s="125" t="s">
        <v>62</v>
      </c>
      <c r="P9" s="520">
        <v>147</v>
      </c>
      <c r="Q9" s="126" t="s">
        <v>5</v>
      </c>
      <c r="R9" s="126">
        <v>1</v>
      </c>
      <c r="S9" s="126">
        <v>4</v>
      </c>
      <c r="T9" s="126">
        <v>8</v>
      </c>
      <c r="U9" s="126">
        <v>19</v>
      </c>
      <c r="V9" s="126">
        <v>46</v>
      </c>
      <c r="W9" s="126">
        <v>49</v>
      </c>
      <c r="X9" s="126">
        <v>12</v>
      </c>
      <c r="Y9" s="126">
        <v>4</v>
      </c>
      <c r="Z9" s="45">
        <v>4</v>
      </c>
      <c r="AA9" s="30"/>
      <c r="AB9" s="32"/>
      <c r="AC9" s="33"/>
      <c r="AD9" s="33"/>
      <c r="AE9" s="33"/>
      <c r="AF9" s="33"/>
      <c r="AG9" s="30"/>
    </row>
    <row r="10" spans="1:36" ht="13.5" customHeight="1">
      <c r="A10" s="125" t="s">
        <v>63</v>
      </c>
      <c r="B10" s="935">
        <v>1</v>
      </c>
      <c r="C10" s="45">
        <v>1</v>
      </c>
      <c r="D10" s="126" t="s">
        <v>5</v>
      </c>
      <c r="E10" s="126" t="s">
        <v>5</v>
      </c>
      <c r="F10" s="126" t="s">
        <v>5</v>
      </c>
      <c r="G10" s="126" t="s">
        <v>5</v>
      </c>
      <c r="H10" s="126" t="s">
        <v>5</v>
      </c>
      <c r="I10" s="126">
        <v>1</v>
      </c>
      <c r="J10" s="126" t="s">
        <v>5</v>
      </c>
      <c r="K10" s="126" t="s">
        <v>5</v>
      </c>
      <c r="L10" s="126" t="s">
        <v>5</v>
      </c>
      <c r="M10" s="45" t="s">
        <v>5</v>
      </c>
      <c r="N10" s="34"/>
      <c r="O10" s="125" t="s">
        <v>63</v>
      </c>
      <c r="P10" s="520" t="s">
        <v>5</v>
      </c>
      <c r="Q10" s="126" t="s">
        <v>5</v>
      </c>
      <c r="R10" s="126" t="s">
        <v>5</v>
      </c>
      <c r="S10" s="126" t="s">
        <v>5</v>
      </c>
      <c r="T10" s="126" t="s">
        <v>5</v>
      </c>
      <c r="U10" s="126" t="s">
        <v>5</v>
      </c>
      <c r="V10" s="126" t="s">
        <v>5</v>
      </c>
      <c r="W10" s="126" t="s">
        <v>5</v>
      </c>
      <c r="X10" s="126" t="s">
        <v>5</v>
      </c>
      <c r="Y10" s="126" t="s">
        <v>5</v>
      </c>
      <c r="Z10" s="126" t="s">
        <v>5</v>
      </c>
      <c r="AA10" s="30"/>
      <c r="AB10" s="32"/>
      <c r="AC10" s="33"/>
      <c r="AD10" s="33"/>
      <c r="AE10" s="33"/>
      <c r="AF10" s="33"/>
      <c r="AG10" s="30"/>
    </row>
    <row r="11" spans="1:36" ht="13.5" customHeight="1">
      <c r="A11" s="125" t="s">
        <v>64</v>
      </c>
      <c r="B11" s="935">
        <v>11</v>
      </c>
      <c r="C11" s="45">
        <v>11</v>
      </c>
      <c r="D11" s="126" t="s">
        <v>5</v>
      </c>
      <c r="E11" s="126">
        <v>1</v>
      </c>
      <c r="F11" s="126">
        <v>4</v>
      </c>
      <c r="G11" s="126">
        <v>4</v>
      </c>
      <c r="H11" s="126">
        <v>1</v>
      </c>
      <c r="I11" s="126">
        <v>1</v>
      </c>
      <c r="J11" s="126" t="s">
        <v>5</v>
      </c>
      <c r="K11" s="126" t="s">
        <v>5</v>
      </c>
      <c r="L11" s="126" t="s">
        <v>5</v>
      </c>
      <c r="M11" s="45" t="s">
        <v>5</v>
      </c>
      <c r="N11" s="34"/>
      <c r="O11" s="125" t="s">
        <v>64</v>
      </c>
      <c r="P11" s="520" t="s">
        <v>5</v>
      </c>
      <c r="Q11" s="126" t="s">
        <v>5</v>
      </c>
      <c r="R11" s="126" t="s">
        <v>5</v>
      </c>
      <c r="S11" s="126" t="s">
        <v>5</v>
      </c>
      <c r="T11" s="126" t="s">
        <v>5</v>
      </c>
      <c r="U11" s="126" t="s">
        <v>5</v>
      </c>
      <c r="V11" s="126" t="s">
        <v>5</v>
      </c>
      <c r="W11" s="126" t="s">
        <v>5</v>
      </c>
      <c r="X11" s="126" t="s">
        <v>5</v>
      </c>
      <c r="Y11" s="126" t="s">
        <v>5</v>
      </c>
      <c r="Z11" s="126" t="s">
        <v>5</v>
      </c>
      <c r="AA11" s="30"/>
      <c r="AB11" s="32"/>
      <c r="AC11" s="33"/>
      <c r="AD11" s="33"/>
      <c r="AE11" s="33"/>
      <c r="AF11" s="33"/>
      <c r="AG11" s="30"/>
    </row>
    <row r="12" spans="1:36" ht="13.5" customHeight="1">
      <c r="A12" s="125" t="s">
        <v>65</v>
      </c>
      <c r="B12" s="935">
        <v>51</v>
      </c>
      <c r="C12" s="45">
        <v>39</v>
      </c>
      <c r="D12" s="126" t="s">
        <v>5</v>
      </c>
      <c r="E12" s="126" t="s">
        <v>5</v>
      </c>
      <c r="F12" s="126">
        <v>1</v>
      </c>
      <c r="G12" s="126">
        <v>8</v>
      </c>
      <c r="H12" s="126">
        <v>10</v>
      </c>
      <c r="I12" s="126">
        <v>12</v>
      </c>
      <c r="J12" s="126">
        <v>5</v>
      </c>
      <c r="K12" s="126">
        <v>2</v>
      </c>
      <c r="L12" s="126" t="s">
        <v>5</v>
      </c>
      <c r="M12" s="45">
        <v>1</v>
      </c>
      <c r="N12" s="34"/>
      <c r="O12" s="125" t="s">
        <v>65</v>
      </c>
      <c r="P12" s="520">
        <v>12</v>
      </c>
      <c r="Q12" s="126" t="s">
        <v>5</v>
      </c>
      <c r="R12" s="126" t="s">
        <v>5</v>
      </c>
      <c r="S12" s="126" t="s">
        <v>5</v>
      </c>
      <c r="T12" s="126">
        <v>4</v>
      </c>
      <c r="U12" s="126">
        <v>2</v>
      </c>
      <c r="V12" s="126">
        <v>2</v>
      </c>
      <c r="W12" s="126">
        <v>3</v>
      </c>
      <c r="X12" s="126">
        <v>1</v>
      </c>
      <c r="Y12" s="126" t="s">
        <v>5</v>
      </c>
      <c r="Z12" s="45" t="s">
        <v>5</v>
      </c>
      <c r="AA12" s="30"/>
      <c r="AB12" s="32"/>
      <c r="AC12" s="33"/>
      <c r="AD12" s="33"/>
      <c r="AE12" s="33"/>
      <c r="AF12" s="33"/>
      <c r="AG12" s="30"/>
    </row>
    <row r="13" spans="1:36" ht="13.5" customHeight="1">
      <c r="A13" s="123" t="s">
        <v>66</v>
      </c>
      <c r="B13" s="934">
        <v>31</v>
      </c>
      <c r="C13" s="120">
        <v>24</v>
      </c>
      <c r="D13" s="124" t="s">
        <v>5</v>
      </c>
      <c r="E13" s="124">
        <v>1</v>
      </c>
      <c r="F13" s="124">
        <v>5</v>
      </c>
      <c r="G13" s="124">
        <v>5</v>
      </c>
      <c r="H13" s="124">
        <v>8</v>
      </c>
      <c r="I13" s="124">
        <v>3</v>
      </c>
      <c r="J13" s="124">
        <v>1</v>
      </c>
      <c r="K13" s="124" t="s">
        <v>5</v>
      </c>
      <c r="L13" s="124">
        <v>1</v>
      </c>
      <c r="M13" s="120" t="s">
        <v>5</v>
      </c>
      <c r="N13" s="34"/>
      <c r="O13" s="123" t="s">
        <v>66</v>
      </c>
      <c r="P13" s="522">
        <v>7</v>
      </c>
      <c r="Q13" s="124" t="s">
        <v>5</v>
      </c>
      <c r="R13" s="124">
        <v>1</v>
      </c>
      <c r="S13" s="124">
        <v>1</v>
      </c>
      <c r="T13" s="124">
        <v>1</v>
      </c>
      <c r="U13" s="124">
        <v>1</v>
      </c>
      <c r="V13" s="124">
        <v>2</v>
      </c>
      <c r="W13" s="124" t="s">
        <v>5</v>
      </c>
      <c r="X13" s="124">
        <v>1</v>
      </c>
      <c r="Y13" s="124" t="s">
        <v>5</v>
      </c>
      <c r="Z13" s="120" t="s">
        <v>5</v>
      </c>
      <c r="AA13" s="30"/>
      <c r="AB13" s="32"/>
      <c r="AC13" s="33"/>
      <c r="AD13" s="33"/>
      <c r="AE13" s="33"/>
      <c r="AF13" s="33"/>
      <c r="AG13" s="30"/>
    </row>
    <row r="14" spans="1:36" ht="13.5" customHeight="1">
      <c r="A14" s="125" t="s">
        <v>67</v>
      </c>
      <c r="B14" s="935">
        <v>30</v>
      </c>
      <c r="C14" s="45">
        <v>24</v>
      </c>
      <c r="D14" s="126" t="s">
        <v>5</v>
      </c>
      <c r="E14" s="126">
        <v>1</v>
      </c>
      <c r="F14" s="126">
        <v>5</v>
      </c>
      <c r="G14" s="126">
        <v>5</v>
      </c>
      <c r="H14" s="126">
        <v>8</v>
      </c>
      <c r="I14" s="126">
        <v>3</v>
      </c>
      <c r="J14" s="126">
        <v>1</v>
      </c>
      <c r="K14" s="126" t="s">
        <v>5</v>
      </c>
      <c r="L14" s="126">
        <v>1</v>
      </c>
      <c r="M14" s="45" t="s">
        <v>5</v>
      </c>
      <c r="N14" s="34"/>
      <c r="O14" s="125" t="s">
        <v>67</v>
      </c>
      <c r="P14" s="520">
        <v>6</v>
      </c>
      <c r="Q14" s="126" t="s">
        <v>5</v>
      </c>
      <c r="R14" s="126">
        <v>1</v>
      </c>
      <c r="S14" s="126" t="s">
        <v>5</v>
      </c>
      <c r="T14" s="126">
        <v>1</v>
      </c>
      <c r="U14" s="126">
        <v>1</v>
      </c>
      <c r="V14" s="126">
        <v>2</v>
      </c>
      <c r="W14" s="126" t="s">
        <v>5</v>
      </c>
      <c r="X14" s="126">
        <v>1</v>
      </c>
      <c r="Y14" s="126" t="s">
        <v>5</v>
      </c>
      <c r="Z14" s="45" t="s">
        <v>5</v>
      </c>
      <c r="AA14" s="30"/>
      <c r="AB14" s="32"/>
      <c r="AC14" s="33"/>
      <c r="AD14" s="33"/>
      <c r="AE14" s="33"/>
      <c r="AF14" s="33"/>
      <c r="AG14" s="30"/>
    </row>
    <row r="15" spans="1:36" ht="13.5" customHeight="1">
      <c r="A15" s="125" t="s">
        <v>109</v>
      </c>
      <c r="B15" s="935">
        <v>1</v>
      </c>
      <c r="C15" s="45" t="s">
        <v>5</v>
      </c>
      <c r="D15" s="126" t="s">
        <v>5</v>
      </c>
      <c r="E15" s="126" t="s">
        <v>5</v>
      </c>
      <c r="F15" s="126" t="s">
        <v>5</v>
      </c>
      <c r="G15" s="126" t="s">
        <v>5</v>
      </c>
      <c r="H15" s="126" t="s">
        <v>5</v>
      </c>
      <c r="I15" s="126" t="s">
        <v>5</v>
      </c>
      <c r="J15" s="126" t="s">
        <v>5</v>
      </c>
      <c r="K15" s="126" t="s">
        <v>5</v>
      </c>
      <c r="L15" s="126" t="s">
        <v>5</v>
      </c>
      <c r="M15" s="45" t="s">
        <v>5</v>
      </c>
      <c r="N15" s="34"/>
      <c r="O15" s="125" t="s">
        <v>109</v>
      </c>
      <c r="P15" s="520">
        <v>1</v>
      </c>
      <c r="Q15" s="126" t="s">
        <v>5</v>
      </c>
      <c r="R15" s="126" t="s">
        <v>5</v>
      </c>
      <c r="S15" s="126">
        <v>1</v>
      </c>
      <c r="T15" s="126" t="s">
        <v>5</v>
      </c>
      <c r="U15" s="126" t="s">
        <v>5</v>
      </c>
      <c r="V15" s="126" t="s">
        <v>5</v>
      </c>
      <c r="W15" s="126" t="s">
        <v>5</v>
      </c>
      <c r="X15" s="126" t="s">
        <v>5</v>
      </c>
      <c r="Y15" s="126" t="s">
        <v>5</v>
      </c>
      <c r="Z15" s="45" t="s">
        <v>5</v>
      </c>
      <c r="AA15" s="30"/>
      <c r="AB15" s="32"/>
      <c r="AC15" s="33"/>
      <c r="AD15" s="33"/>
      <c r="AE15" s="33"/>
      <c r="AF15" s="33"/>
      <c r="AG15" s="30"/>
    </row>
    <row r="16" spans="1:36" ht="13.5" customHeight="1">
      <c r="A16" s="123" t="s">
        <v>68</v>
      </c>
      <c r="B16" s="934">
        <v>1295</v>
      </c>
      <c r="C16" s="120">
        <v>1071</v>
      </c>
      <c r="D16" s="124">
        <v>1</v>
      </c>
      <c r="E16" s="124">
        <v>36</v>
      </c>
      <c r="F16" s="124">
        <v>153</v>
      </c>
      <c r="G16" s="124">
        <v>254</v>
      </c>
      <c r="H16" s="124">
        <v>277</v>
      </c>
      <c r="I16" s="124">
        <v>213</v>
      </c>
      <c r="J16" s="124">
        <v>92</v>
      </c>
      <c r="K16" s="124">
        <v>26</v>
      </c>
      <c r="L16" s="124">
        <v>17</v>
      </c>
      <c r="M16" s="120">
        <v>2</v>
      </c>
      <c r="N16" s="521"/>
      <c r="O16" s="123" t="s">
        <v>68</v>
      </c>
      <c r="P16" s="522">
        <v>224</v>
      </c>
      <c r="Q16" s="124" t="s">
        <v>5</v>
      </c>
      <c r="R16" s="124">
        <v>27</v>
      </c>
      <c r="S16" s="124">
        <v>52</v>
      </c>
      <c r="T16" s="124">
        <v>45</v>
      </c>
      <c r="U16" s="124">
        <v>56</v>
      </c>
      <c r="V16" s="124">
        <v>32</v>
      </c>
      <c r="W16" s="124">
        <v>8</v>
      </c>
      <c r="X16" s="124" t="s">
        <v>5</v>
      </c>
      <c r="Y16" s="124">
        <v>4</v>
      </c>
      <c r="Z16" s="120" t="s">
        <v>5</v>
      </c>
      <c r="AA16" s="30"/>
      <c r="AB16" s="32"/>
      <c r="AC16" s="33"/>
      <c r="AD16" s="33"/>
      <c r="AE16" s="33"/>
      <c r="AF16" s="33"/>
      <c r="AG16" s="30"/>
    </row>
    <row r="17" spans="1:33" ht="13.5" customHeight="1">
      <c r="A17" s="125" t="s">
        <v>69</v>
      </c>
      <c r="B17" s="935">
        <v>1286</v>
      </c>
      <c r="C17" s="45">
        <v>1064</v>
      </c>
      <c r="D17" s="126">
        <v>1</v>
      </c>
      <c r="E17" s="126">
        <v>36</v>
      </c>
      <c r="F17" s="126">
        <v>150</v>
      </c>
      <c r="G17" s="126">
        <v>253</v>
      </c>
      <c r="H17" s="126">
        <v>274</v>
      </c>
      <c r="I17" s="126">
        <v>213</v>
      </c>
      <c r="J17" s="126">
        <v>92</v>
      </c>
      <c r="K17" s="126">
        <v>26</v>
      </c>
      <c r="L17" s="126">
        <v>17</v>
      </c>
      <c r="M17" s="45">
        <v>2</v>
      </c>
      <c r="N17" s="34"/>
      <c r="O17" s="125" t="s">
        <v>69</v>
      </c>
      <c r="P17" s="520">
        <v>222</v>
      </c>
      <c r="Q17" s="126" t="s">
        <v>5</v>
      </c>
      <c r="R17" s="126">
        <v>27</v>
      </c>
      <c r="S17" s="126">
        <v>52</v>
      </c>
      <c r="T17" s="126">
        <v>44</v>
      </c>
      <c r="U17" s="126">
        <v>56</v>
      </c>
      <c r="V17" s="126">
        <v>31</v>
      </c>
      <c r="W17" s="126">
        <v>8</v>
      </c>
      <c r="X17" s="126" t="s">
        <v>5</v>
      </c>
      <c r="Y17" s="126">
        <v>4</v>
      </c>
      <c r="Z17" s="45" t="s">
        <v>5</v>
      </c>
      <c r="AA17" s="30"/>
      <c r="AB17" s="32"/>
      <c r="AC17" s="33"/>
      <c r="AD17" s="33"/>
      <c r="AE17" s="33"/>
      <c r="AF17" s="33"/>
      <c r="AG17" s="30"/>
    </row>
    <row r="18" spans="1:33" ht="13.5" customHeight="1">
      <c r="A18" s="125" t="s">
        <v>70</v>
      </c>
      <c r="B18" s="935">
        <v>4</v>
      </c>
      <c r="C18" s="45">
        <v>2</v>
      </c>
      <c r="D18" s="126" t="s">
        <v>5</v>
      </c>
      <c r="E18" s="126" t="s">
        <v>5</v>
      </c>
      <c r="F18" s="126">
        <v>1</v>
      </c>
      <c r="G18" s="126">
        <v>1</v>
      </c>
      <c r="H18" s="126" t="s">
        <v>5</v>
      </c>
      <c r="I18" s="126" t="s">
        <v>5</v>
      </c>
      <c r="J18" s="126" t="s">
        <v>5</v>
      </c>
      <c r="K18" s="126" t="s">
        <v>5</v>
      </c>
      <c r="L18" s="126" t="s">
        <v>5</v>
      </c>
      <c r="M18" s="45" t="s">
        <v>5</v>
      </c>
      <c r="N18" s="34"/>
      <c r="O18" s="125" t="s">
        <v>70</v>
      </c>
      <c r="P18" s="520">
        <v>2</v>
      </c>
      <c r="Q18" s="126" t="s">
        <v>5</v>
      </c>
      <c r="R18" s="126" t="s">
        <v>5</v>
      </c>
      <c r="S18" s="126" t="s">
        <v>5</v>
      </c>
      <c r="T18" s="126">
        <v>1</v>
      </c>
      <c r="U18" s="126" t="s">
        <v>5</v>
      </c>
      <c r="V18" s="126">
        <v>1</v>
      </c>
      <c r="W18" s="126" t="s">
        <v>5</v>
      </c>
      <c r="X18" s="126" t="s">
        <v>5</v>
      </c>
      <c r="Y18" s="126" t="s">
        <v>5</v>
      </c>
      <c r="Z18" s="45" t="s">
        <v>5</v>
      </c>
      <c r="AA18" s="30"/>
      <c r="AB18" s="32"/>
      <c r="AC18" s="33"/>
      <c r="AD18" s="33"/>
      <c r="AE18" s="33"/>
      <c r="AF18" s="33"/>
      <c r="AG18" s="30"/>
    </row>
    <row r="19" spans="1:33" ht="13.5" customHeight="1">
      <c r="A19" s="125" t="s">
        <v>71</v>
      </c>
      <c r="B19" s="935">
        <v>5</v>
      </c>
      <c r="C19" s="45">
        <v>5</v>
      </c>
      <c r="D19" s="126" t="s">
        <v>5</v>
      </c>
      <c r="E19" s="126" t="s">
        <v>5</v>
      </c>
      <c r="F19" s="126">
        <v>2</v>
      </c>
      <c r="G19" s="126" t="s">
        <v>5</v>
      </c>
      <c r="H19" s="126">
        <v>3</v>
      </c>
      <c r="I19" s="126" t="s">
        <v>5</v>
      </c>
      <c r="J19" s="126" t="s">
        <v>5</v>
      </c>
      <c r="K19" s="126" t="s">
        <v>5</v>
      </c>
      <c r="L19" s="126" t="s">
        <v>5</v>
      </c>
      <c r="M19" s="45" t="s">
        <v>5</v>
      </c>
      <c r="N19" s="34"/>
      <c r="O19" s="125" t="s">
        <v>71</v>
      </c>
      <c r="P19" s="520" t="s">
        <v>5</v>
      </c>
      <c r="Q19" s="126" t="s">
        <v>5</v>
      </c>
      <c r="R19" s="126" t="s">
        <v>5</v>
      </c>
      <c r="S19" s="126" t="s">
        <v>5</v>
      </c>
      <c r="T19" s="126" t="s">
        <v>5</v>
      </c>
      <c r="U19" s="126" t="s">
        <v>5</v>
      </c>
      <c r="V19" s="126" t="s">
        <v>5</v>
      </c>
      <c r="W19" s="126" t="s">
        <v>5</v>
      </c>
      <c r="X19" s="126" t="s">
        <v>5</v>
      </c>
      <c r="Y19" s="126" t="s">
        <v>5</v>
      </c>
      <c r="Z19" s="126" t="s">
        <v>5</v>
      </c>
      <c r="AA19" s="30"/>
      <c r="AB19" s="32"/>
      <c r="AC19" s="33"/>
      <c r="AD19" s="33"/>
      <c r="AE19" s="33"/>
      <c r="AF19" s="33"/>
      <c r="AG19" s="30"/>
    </row>
    <row r="20" spans="1:33" ht="13.5" customHeight="1">
      <c r="A20" s="123" t="s">
        <v>72</v>
      </c>
      <c r="B20" s="934">
        <v>115</v>
      </c>
      <c r="C20" s="120">
        <v>57</v>
      </c>
      <c r="D20" s="124" t="s">
        <v>5</v>
      </c>
      <c r="E20" s="124">
        <v>2</v>
      </c>
      <c r="F20" s="124">
        <v>2</v>
      </c>
      <c r="G20" s="124">
        <v>6</v>
      </c>
      <c r="H20" s="124">
        <v>9</v>
      </c>
      <c r="I20" s="124">
        <v>12</v>
      </c>
      <c r="J20" s="124">
        <v>7</v>
      </c>
      <c r="K20" s="124">
        <v>5</v>
      </c>
      <c r="L20" s="124">
        <v>5</v>
      </c>
      <c r="M20" s="120">
        <v>9</v>
      </c>
      <c r="N20" s="521"/>
      <c r="O20" s="123" t="s">
        <v>72</v>
      </c>
      <c r="P20" s="522">
        <v>58</v>
      </c>
      <c r="Q20" s="124" t="s">
        <v>5</v>
      </c>
      <c r="R20" s="124" t="s">
        <v>5</v>
      </c>
      <c r="S20" s="124">
        <v>1</v>
      </c>
      <c r="T20" s="124">
        <v>7</v>
      </c>
      <c r="U20" s="124">
        <v>4</v>
      </c>
      <c r="V20" s="124">
        <v>5</v>
      </c>
      <c r="W20" s="124">
        <v>8</v>
      </c>
      <c r="X20" s="124">
        <v>12</v>
      </c>
      <c r="Y20" s="124">
        <v>4</v>
      </c>
      <c r="Z20" s="120">
        <v>17</v>
      </c>
      <c r="AA20" s="30"/>
      <c r="AB20" s="32"/>
      <c r="AC20" s="33"/>
      <c r="AD20" s="33"/>
      <c r="AE20" s="33"/>
      <c r="AF20" s="33"/>
      <c r="AG20" s="30"/>
    </row>
    <row r="21" spans="1:33" ht="13.5" customHeight="1">
      <c r="A21" s="125" t="s">
        <v>614</v>
      </c>
      <c r="B21" s="935">
        <v>2</v>
      </c>
      <c r="C21" s="45">
        <v>1</v>
      </c>
      <c r="D21" s="126" t="s">
        <v>5</v>
      </c>
      <c r="E21" s="126" t="s">
        <v>5</v>
      </c>
      <c r="F21" s="126" t="s">
        <v>5</v>
      </c>
      <c r="G21" s="126" t="s">
        <v>5</v>
      </c>
      <c r="H21" s="126" t="s">
        <v>5</v>
      </c>
      <c r="I21" s="126" t="s">
        <v>5</v>
      </c>
      <c r="J21" s="126" t="s">
        <v>5</v>
      </c>
      <c r="K21" s="126" t="s">
        <v>5</v>
      </c>
      <c r="L21" s="126" t="s">
        <v>5</v>
      </c>
      <c r="M21" s="45">
        <v>1</v>
      </c>
      <c r="N21" s="521"/>
      <c r="O21" s="125" t="s">
        <v>614</v>
      </c>
      <c r="P21" s="520">
        <v>1</v>
      </c>
      <c r="Q21" s="126" t="s">
        <v>5</v>
      </c>
      <c r="R21" s="126" t="s">
        <v>5</v>
      </c>
      <c r="S21" s="126" t="s">
        <v>5</v>
      </c>
      <c r="T21" s="126" t="s">
        <v>5</v>
      </c>
      <c r="U21" s="126">
        <v>1</v>
      </c>
      <c r="V21" s="126" t="s">
        <v>5</v>
      </c>
      <c r="W21" s="126" t="s">
        <v>5</v>
      </c>
      <c r="X21" s="126" t="s">
        <v>5</v>
      </c>
      <c r="Y21" s="126" t="s">
        <v>5</v>
      </c>
      <c r="Z21" s="45" t="s">
        <v>5</v>
      </c>
      <c r="AA21" s="30"/>
      <c r="AB21" s="32"/>
      <c r="AC21" s="33"/>
      <c r="AD21" s="33"/>
      <c r="AE21" s="33"/>
      <c r="AF21" s="33"/>
      <c r="AG21" s="30"/>
    </row>
    <row r="22" spans="1:33" ht="13.5" customHeight="1">
      <c r="A22" s="125" t="s">
        <v>73</v>
      </c>
      <c r="B22" s="935">
        <v>85</v>
      </c>
      <c r="C22" s="45">
        <v>43</v>
      </c>
      <c r="D22" s="126" t="s">
        <v>5</v>
      </c>
      <c r="E22" s="126">
        <v>2</v>
      </c>
      <c r="F22" s="126">
        <v>1</v>
      </c>
      <c r="G22" s="126">
        <v>6</v>
      </c>
      <c r="H22" s="126">
        <v>6</v>
      </c>
      <c r="I22" s="126">
        <v>8</v>
      </c>
      <c r="J22" s="126">
        <v>6</v>
      </c>
      <c r="K22" s="126">
        <v>5</v>
      </c>
      <c r="L22" s="126">
        <v>4</v>
      </c>
      <c r="M22" s="45">
        <v>5</v>
      </c>
      <c r="N22" s="34"/>
      <c r="O22" s="125" t="s">
        <v>73</v>
      </c>
      <c r="P22" s="520">
        <v>42</v>
      </c>
      <c r="Q22" s="126" t="s">
        <v>5</v>
      </c>
      <c r="R22" s="126" t="s">
        <v>5</v>
      </c>
      <c r="S22" s="126">
        <v>1</v>
      </c>
      <c r="T22" s="126">
        <v>4</v>
      </c>
      <c r="U22" s="126">
        <v>3</v>
      </c>
      <c r="V22" s="126">
        <v>4</v>
      </c>
      <c r="W22" s="126">
        <v>7</v>
      </c>
      <c r="X22" s="126">
        <v>8</v>
      </c>
      <c r="Y22" s="126">
        <v>2</v>
      </c>
      <c r="Z22" s="45">
        <v>13</v>
      </c>
      <c r="AA22" s="30"/>
      <c r="AB22" s="32"/>
      <c r="AC22" s="33"/>
      <c r="AD22" s="33"/>
      <c r="AE22" s="33"/>
      <c r="AF22" s="33"/>
      <c r="AG22" s="30"/>
    </row>
    <row r="23" spans="1:33" ht="13.5" customHeight="1">
      <c r="A23" s="125" t="s">
        <v>74</v>
      </c>
      <c r="B23" s="935">
        <v>28</v>
      </c>
      <c r="C23" s="45">
        <v>13</v>
      </c>
      <c r="D23" s="126" t="s">
        <v>5</v>
      </c>
      <c r="E23" s="126" t="s">
        <v>5</v>
      </c>
      <c r="F23" s="126">
        <v>1</v>
      </c>
      <c r="G23" s="126" t="s">
        <v>5</v>
      </c>
      <c r="H23" s="126">
        <v>3</v>
      </c>
      <c r="I23" s="126">
        <v>4</v>
      </c>
      <c r="J23" s="126">
        <v>1</v>
      </c>
      <c r="K23" s="126" t="s">
        <v>5</v>
      </c>
      <c r="L23" s="126">
        <v>1</v>
      </c>
      <c r="M23" s="45">
        <v>3</v>
      </c>
      <c r="N23" s="34"/>
      <c r="O23" s="125" t="s">
        <v>74</v>
      </c>
      <c r="P23" s="520">
        <v>15</v>
      </c>
      <c r="Q23" s="126" t="s">
        <v>5</v>
      </c>
      <c r="R23" s="126" t="s">
        <v>5</v>
      </c>
      <c r="S23" s="126" t="s">
        <v>5</v>
      </c>
      <c r="T23" s="126">
        <v>3</v>
      </c>
      <c r="U23" s="126" t="s">
        <v>5</v>
      </c>
      <c r="V23" s="126">
        <v>1</v>
      </c>
      <c r="W23" s="126">
        <v>1</v>
      </c>
      <c r="X23" s="126">
        <v>4</v>
      </c>
      <c r="Y23" s="126">
        <v>2</v>
      </c>
      <c r="Z23" s="45">
        <v>4</v>
      </c>
      <c r="AA23" s="30"/>
      <c r="AB23" s="32"/>
      <c r="AC23" s="33"/>
      <c r="AD23" s="33"/>
      <c r="AE23" s="33"/>
      <c r="AF23" s="33"/>
      <c r="AG23" s="30"/>
    </row>
    <row r="24" spans="1:33" ht="13.5" customHeight="1">
      <c r="A24" s="123" t="s">
        <v>75</v>
      </c>
      <c r="B24" s="934">
        <v>7</v>
      </c>
      <c r="C24" s="522">
        <v>6</v>
      </c>
      <c r="D24" s="522" t="s">
        <v>5</v>
      </c>
      <c r="E24" s="522">
        <v>1</v>
      </c>
      <c r="F24" s="522" t="s">
        <v>5</v>
      </c>
      <c r="G24" s="522">
        <v>3</v>
      </c>
      <c r="H24" s="522">
        <v>1</v>
      </c>
      <c r="I24" s="522">
        <v>1</v>
      </c>
      <c r="J24" s="522" t="s">
        <v>5</v>
      </c>
      <c r="K24" s="522" t="s">
        <v>5</v>
      </c>
      <c r="L24" s="522" t="s">
        <v>5</v>
      </c>
      <c r="M24" s="120" t="s">
        <v>5</v>
      </c>
      <c r="N24" s="521"/>
      <c r="O24" s="123" t="s">
        <v>75</v>
      </c>
      <c r="P24" s="522">
        <v>1</v>
      </c>
      <c r="Q24" s="124" t="s">
        <v>5</v>
      </c>
      <c r="R24" s="124">
        <v>1</v>
      </c>
      <c r="S24" s="124" t="s">
        <v>5</v>
      </c>
      <c r="T24" s="124" t="s">
        <v>5</v>
      </c>
      <c r="U24" s="124" t="s">
        <v>5</v>
      </c>
      <c r="V24" s="124" t="s">
        <v>5</v>
      </c>
      <c r="W24" s="124" t="s">
        <v>5</v>
      </c>
      <c r="X24" s="124" t="s">
        <v>5</v>
      </c>
      <c r="Y24" s="124" t="s">
        <v>5</v>
      </c>
      <c r="Z24" s="120" t="s">
        <v>5</v>
      </c>
      <c r="AA24" s="30"/>
      <c r="AB24" s="32"/>
      <c r="AC24" s="33"/>
      <c r="AD24" s="33"/>
      <c r="AE24" s="33"/>
      <c r="AF24" s="33"/>
      <c r="AG24" s="30"/>
    </row>
    <row r="25" spans="1:33" ht="13.5" customHeight="1">
      <c r="A25" s="125" t="s">
        <v>110</v>
      </c>
      <c r="B25" s="935">
        <v>6</v>
      </c>
      <c r="C25" s="45">
        <v>5</v>
      </c>
      <c r="D25" s="126" t="s">
        <v>5</v>
      </c>
      <c r="E25" s="126">
        <v>1</v>
      </c>
      <c r="F25" s="126" t="s">
        <v>5</v>
      </c>
      <c r="G25" s="126">
        <v>3</v>
      </c>
      <c r="H25" s="126">
        <v>1</v>
      </c>
      <c r="I25" s="126" t="s">
        <v>5</v>
      </c>
      <c r="J25" s="126" t="s">
        <v>5</v>
      </c>
      <c r="K25" s="126" t="s">
        <v>5</v>
      </c>
      <c r="L25" s="126" t="s">
        <v>5</v>
      </c>
      <c r="M25" s="45" t="s">
        <v>5</v>
      </c>
      <c r="N25" s="34"/>
      <c r="O25" s="125" t="s">
        <v>110</v>
      </c>
      <c r="P25" s="520">
        <v>1</v>
      </c>
      <c r="Q25" s="126" t="s">
        <v>5</v>
      </c>
      <c r="R25" s="126">
        <v>1</v>
      </c>
      <c r="S25" s="126" t="s">
        <v>5</v>
      </c>
      <c r="T25" s="126" t="s">
        <v>5</v>
      </c>
      <c r="U25" s="126" t="s">
        <v>5</v>
      </c>
      <c r="V25" s="126" t="s">
        <v>5</v>
      </c>
      <c r="W25" s="126" t="s">
        <v>5</v>
      </c>
      <c r="X25" s="126" t="s">
        <v>5</v>
      </c>
      <c r="Y25" s="126" t="s">
        <v>5</v>
      </c>
      <c r="Z25" s="45" t="s">
        <v>5</v>
      </c>
      <c r="AA25" s="30"/>
      <c r="AB25" s="32"/>
      <c r="AC25" s="33"/>
      <c r="AD25" s="33"/>
      <c r="AE25" s="33"/>
      <c r="AF25" s="33"/>
      <c r="AG25" s="30"/>
    </row>
    <row r="26" spans="1:33" ht="13.5" customHeight="1">
      <c r="A26" s="125" t="s">
        <v>615</v>
      </c>
      <c r="B26" s="935">
        <v>1</v>
      </c>
      <c r="C26" s="45">
        <v>1</v>
      </c>
      <c r="D26" s="45" t="s">
        <v>5</v>
      </c>
      <c r="E26" s="45" t="s">
        <v>5</v>
      </c>
      <c r="F26" s="45" t="s">
        <v>5</v>
      </c>
      <c r="G26" s="45" t="s">
        <v>5</v>
      </c>
      <c r="H26" s="45" t="s">
        <v>5</v>
      </c>
      <c r="I26" s="45">
        <v>1</v>
      </c>
      <c r="J26" s="45" t="s">
        <v>5</v>
      </c>
      <c r="K26" s="45" t="s">
        <v>5</v>
      </c>
      <c r="L26" s="45" t="s">
        <v>5</v>
      </c>
      <c r="M26" s="45" t="s">
        <v>5</v>
      </c>
      <c r="N26" s="34"/>
      <c r="O26" s="125" t="s">
        <v>615</v>
      </c>
      <c r="P26" s="520" t="s">
        <v>5</v>
      </c>
      <c r="Q26" s="126" t="s">
        <v>5</v>
      </c>
      <c r="R26" s="126" t="s">
        <v>5</v>
      </c>
      <c r="S26" s="126" t="s">
        <v>5</v>
      </c>
      <c r="T26" s="126" t="s">
        <v>5</v>
      </c>
      <c r="U26" s="126" t="s">
        <v>5</v>
      </c>
      <c r="V26" s="126" t="s">
        <v>5</v>
      </c>
      <c r="W26" s="126" t="s">
        <v>5</v>
      </c>
      <c r="X26" s="126" t="s">
        <v>5</v>
      </c>
      <c r="Y26" s="126" t="s">
        <v>5</v>
      </c>
      <c r="Z26" s="126" t="s">
        <v>5</v>
      </c>
      <c r="AA26" s="30"/>
      <c r="AB26" s="32"/>
      <c r="AC26" s="33"/>
      <c r="AD26" s="33"/>
      <c r="AE26" s="33"/>
      <c r="AF26" s="33"/>
      <c r="AG26" s="30"/>
    </row>
    <row r="27" spans="1:33" ht="13.5" customHeight="1">
      <c r="A27" s="123" t="s">
        <v>76</v>
      </c>
      <c r="B27" s="934">
        <v>20</v>
      </c>
      <c r="C27" s="120">
        <v>15</v>
      </c>
      <c r="D27" s="124">
        <v>5</v>
      </c>
      <c r="E27" s="124">
        <v>1</v>
      </c>
      <c r="F27" s="124" t="s">
        <v>5</v>
      </c>
      <c r="G27" s="124">
        <v>3</v>
      </c>
      <c r="H27" s="124">
        <v>1</v>
      </c>
      <c r="I27" s="124">
        <v>2</v>
      </c>
      <c r="J27" s="124">
        <v>1</v>
      </c>
      <c r="K27" s="124" t="s">
        <v>5</v>
      </c>
      <c r="L27" s="124">
        <v>1</v>
      </c>
      <c r="M27" s="120">
        <v>1</v>
      </c>
      <c r="N27" s="521"/>
      <c r="O27" s="123" t="s">
        <v>76</v>
      </c>
      <c r="P27" s="522">
        <v>5</v>
      </c>
      <c r="Q27" s="124">
        <v>2</v>
      </c>
      <c r="R27" s="124">
        <v>1</v>
      </c>
      <c r="S27" s="124" t="s">
        <v>5</v>
      </c>
      <c r="T27" s="124" t="s">
        <v>5</v>
      </c>
      <c r="U27" s="124" t="s">
        <v>5</v>
      </c>
      <c r="V27" s="124" t="s">
        <v>5</v>
      </c>
      <c r="W27" s="124">
        <v>2</v>
      </c>
      <c r="X27" s="124" t="s">
        <v>5</v>
      </c>
      <c r="Y27" s="124" t="s">
        <v>5</v>
      </c>
      <c r="Z27" s="120" t="s">
        <v>5</v>
      </c>
      <c r="AA27" s="30"/>
      <c r="AB27" s="32"/>
      <c r="AC27" s="33"/>
      <c r="AD27" s="33"/>
      <c r="AE27" s="33"/>
      <c r="AF27" s="33"/>
      <c r="AG27" s="30"/>
    </row>
    <row r="28" spans="1:33" ht="13.5" customHeight="1">
      <c r="A28" s="123" t="s">
        <v>77</v>
      </c>
      <c r="B28" s="934">
        <v>513</v>
      </c>
      <c r="C28" s="120">
        <v>451</v>
      </c>
      <c r="D28" s="124">
        <v>6</v>
      </c>
      <c r="E28" s="124">
        <v>74</v>
      </c>
      <c r="F28" s="124">
        <v>107</v>
      </c>
      <c r="G28" s="124">
        <v>87</v>
      </c>
      <c r="H28" s="124">
        <v>81</v>
      </c>
      <c r="I28" s="124">
        <v>62</v>
      </c>
      <c r="J28" s="124">
        <v>22</v>
      </c>
      <c r="K28" s="124">
        <v>8</v>
      </c>
      <c r="L28" s="124" t="s">
        <v>5</v>
      </c>
      <c r="M28" s="120">
        <v>4</v>
      </c>
      <c r="N28" s="521"/>
      <c r="O28" s="123" t="s">
        <v>77</v>
      </c>
      <c r="P28" s="522">
        <v>62</v>
      </c>
      <c r="Q28" s="124" t="s">
        <v>5</v>
      </c>
      <c r="R28" s="124">
        <v>24</v>
      </c>
      <c r="S28" s="124">
        <v>16</v>
      </c>
      <c r="T28" s="124">
        <v>9</v>
      </c>
      <c r="U28" s="124">
        <v>5</v>
      </c>
      <c r="V28" s="124">
        <v>7</v>
      </c>
      <c r="W28" s="124">
        <v>1</v>
      </c>
      <c r="X28" s="124" t="s">
        <v>5</v>
      </c>
      <c r="Y28" s="124" t="s">
        <v>5</v>
      </c>
      <c r="Z28" s="120" t="s">
        <v>5</v>
      </c>
      <c r="AA28" s="30"/>
      <c r="AB28" s="32"/>
      <c r="AC28" s="33"/>
      <c r="AD28" s="33"/>
      <c r="AE28" s="33"/>
      <c r="AF28" s="33"/>
      <c r="AG28" s="30"/>
    </row>
    <row r="29" spans="1:33" ht="27" customHeight="1">
      <c r="A29" s="127" t="s">
        <v>111</v>
      </c>
      <c r="B29" s="936">
        <v>297</v>
      </c>
      <c r="C29" s="519">
        <v>266</v>
      </c>
      <c r="D29" s="128" t="s">
        <v>5</v>
      </c>
      <c r="E29" s="128">
        <v>11</v>
      </c>
      <c r="F29" s="128">
        <v>45</v>
      </c>
      <c r="G29" s="128">
        <v>65</v>
      </c>
      <c r="H29" s="128">
        <v>51</v>
      </c>
      <c r="I29" s="128">
        <v>45</v>
      </c>
      <c r="J29" s="128">
        <v>29</v>
      </c>
      <c r="K29" s="128">
        <v>14</v>
      </c>
      <c r="L29" s="128">
        <v>2</v>
      </c>
      <c r="M29" s="519">
        <v>4</v>
      </c>
      <c r="N29" s="521"/>
      <c r="O29" s="127" t="s">
        <v>111</v>
      </c>
      <c r="P29" s="121">
        <v>31</v>
      </c>
      <c r="Q29" s="128" t="s">
        <v>5</v>
      </c>
      <c r="R29" s="128">
        <v>3</v>
      </c>
      <c r="S29" s="128">
        <v>5</v>
      </c>
      <c r="T29" s="128">
        <v>8</v>
      </c>
      <c r="U29" s="128">
        <v>5</v>
      </c>
      <c r="V29" s="128">
        <v>4</v>
      </c>
      <c r="W29" s="128">
        <v>3</v>
      </c>
      <c r="X29" s="128" t="s">
        <v>5</v>
      </c>
      <c r="Y29" s="128">
        <v>2</v>
      </c>
      <c r="Z29" s="519">
        <v>1</v>
      </c>
      <c r="AA29" s="30"/>
      <c r="AB29" s="32"/>
      <c r="AC29" s="33"/>
      <c r="AD29" s="33"/>
      <c r="AE29" s="33"/>
      <c r="AF29" s="33"/>
      <c r="AG29" s="30"/>
    </row>
    <row r="31" spans="1:33" ht="13.5" customHeight="1">
      <c r="A31" s="931" t="s">
        <v>613</v>
      </c>
      <c r="B31" s="929">
        <v>2927</v>
      </c>
      <c r="C31" s="821">
        <v>2371</v>
      </c>
      <c r="D31" s="822">
        <v>12</v>
      </c>
      <c r="E31" s="822">
        <v>163</v>
      </c>
      <c r="F31" s="822">
        <v>374</v>
      </c>
      <c r="G31" s="822">
        <v>442</v>
      </c>
      <c r="H31" s="822">
        <v>450</v>
      </c>
      <c r="I31" s="822">
        <v>432</v>
      </c>
      <c r="J31" s="822">
        <v>311</v>
      </c>
      <c r="K31" s="822">
        <v>124</v>
      </c>
      <c r="L31" s="822">
        <v>33</v>
      </c>
      <c r="M31" s="822">
        <v>30</v>
      </c>
      <c r="O31" s="931" t="s">
        <v>613</v>
      </c>
      <c r="P31" s="930">
        <v>556</v>
      </c>
      <c r="Q31" s="930">
        <v>6</v>
      </c>
      <c r="R31" s="930">
        <v>72</v>
      </c>
      <c r="S31" s="930">
        <v>92</v>
      </c>
      <c r="T31" s="930">
        <v>76</v>
      </c>
      <c r="U31" s="930">
        <v>87</v>
      </c>
      <c r="V31" s="930">
        <v>75</v>
      </c>
      <c r="W31" s="930">
        <v>76</v>
      </c>
      <c r="X31" s="930">
        <v>32</v>
      </c>
      <c r="Y31" s="930">
        <v>15</v>
      </c>
      <c r="Z31" s="930">
        <v>25</v>
      </c>
    </row>
    <row r="32" spans="1:33" ht="13.5" customHeight="1">
      <c r="A32" s="118" t="s">
        <v>501</v>
      </c>
      <c r="B32" s="124">
        <v>3295</v>
      </c>
      <c r="C32" s="124">
        <v>2661</v>
      </c>
      <c r="D32" s="124">
        <v>12</v>
      </c>
      <c r="E32" s="124">
        <v>208</v>
      </c>
      <c r="F32" s="124">
        <v>386</v>
      </c>
      <c r="G32" s="124">
        <v>534</v>
      </c>
      <c r="H32" s="124">
        <v>566</v>
      </c>
      <c r="I32" s="124">
        <v>475</v>
      </c>
      <c r="J32" s="124">
        <v>310</v>
      </c>
      <c r="K32" s="124">
        <v>95</v>
      </c>
      <c r="L32" s="124">
        <v>42</v>
      </c>
      <c r="M32" s="124">
        <v>33</v>
      </c>
      <c r="O32" s="118" t="s">
        <v>501</v>
      </c>
      <c r="P32" s="124">
        <v>634</v>
      </c>
      <c r="Q32" s="124">
        <v>9</v>
      </c>
      <c r="R32" s="124">
        <v>83</v>
      </c>
      <c r="S32" s="124">
        <v>102</v>
      </c>
      <c r="T32" s="124">
        <v>103</v>
      </c>
      <c r="U32" s="124">
        <v>104</v>
      </c>
      <c r="V32" s="124">
        <v>96</v>
      </c>
      <c r="W32" s="124">
        <v>67</v>
      </c>
      <c r="X32" s="124">
        <v>22</v>
      </c>
      <c r="Y32" s="124">
        <v>21</v>
      </c>
      <c r="Z32" s="124">
        <v>27</v>
      </c>
    </row>
    <row r="33" spans="1:26" ht="13.5" customHeight="1">
      <c r="A33" s="118" t="s">
        <v>106</v>
      </c>
      <c r="B33" s="35">
        <v>3038</v>
      </c>
      <c r="C33" s="35">
        <v>2478</v>
      </c>
      <c r="D33" s="35">
        <v>12</v>
      </c>
      <c r="E33" s="35">
        <v>206</v>
      </c>
      <c r="F33" s="35">
        <v>391</v>
      </c>
      <c r="G33" s="35">
        <v>498</v>
      </c>
      <c r="H33" s="35">
        <v>551</v>
      </c>
      <c r="I33" s="35">
        <v>426</v>
      </c>
      <c r="J33" s="35">
        <v>264</v>
      </c>
      <c r="K33" s="35">
        <v>77</v>
      </c>
      <c r="L33" s="35">
        <v>22</v>
      </c>
      <c r="M33" s="35">
        <v>31</v>
      </c>
      <c r="O33" s="118" t="s">
        <v>106</v>
      </c>
      <c r="P33" s="35">
        <v>560</v>
      </c>
      <c r="Q33" s="35">
        <v>6</v>
      </c>
      <c r="R33" s="35">
        <v>70</v>
      </c>
      <c r="S33" s="35">
        <v>84</v>
      </c>
      <c r="T33" s="35">
        <v>93</v>
      </c>
      <c r="U33" s="35">
        <v>99</v>
      </c>
      <c r="V33" s="35">
        <v>91</v>
      </c>
      <c r="W33" s="35">
        <v>49</v>
      </c>
      <c r="X33" s="35">
        <v>32</v>
      </c>
      <c r="Y33" s="35">
        <v>12</v>
      </c>
      <c r="Z33" s="35">
        <v>24</v>
      </c>
    </row>
    <row r="34" spans="1:26" ht="13.5" customHeight="1">
      <c r="A34" s="932" t="s">
        <v>6</v>
      </c>
      <c r="B34" s="250">
        <v>3106</v>
      </c>
      <c r="C34" s="250">
        <v>2546</v>
      </c>
      <c r="D34" s="250">
        <v>6</v>
      </c>
      <c r="E34" s="250">
        <v>206</v>
      </c>
      <c r="F34" s="250">
        <v>474</v>
      </c>
      <c r="G34" s="250">
        <v>564</v>
      </c>
      <c r="H34" s="250">
        <v>540</v>
      </c>
      <c r="I34" s="250">
        <v>417</v>
      </c>
      <c r="J34" s="250">
        <v>214</v>
      </c>
      <c r="K34" s="250">
        <v>72</v>
      </c>
      <c r="L34" s="250">
        <v>26</v>
      </c>
      <c r="M34" s="250">
        <v>27</v>
      </c>
      <c r="O34" s="932" t="s">
        <v>6</v>
      </c>
      <c r="P34" s="250">
        <v>560</v>
      </c>
      <c r="Q34" s="250">
        <v>5</v>
      </c>
      <c r="R34" s="250">
        <v>69</v>
      </c>
      <c r="S34" s="250">
        <v>89</v>
      </c>
      <c r="T34" s="250">
        <v>110</v>
      </c>
      <c r="U34" s="250">
        <v>87</v>
      </c>
      <c r="V34" s="250">
        <v>99</v>
      </c>
      <c r="W34" s="250">
        <v>35</v>
      </c>
      <c r="X34" s="250">
        <v>26</v>
      </c>
      <c r="Y34" s="250">
        <v>18</v>
      </c>
      <c r="Z34" s="517">
        <v>22</v>
      </c>
    </row>
    <row r="35" spans="1:26" ht="13.5" customHeight="1">
      <c r="O35" s="923" t="s">
        <v>592</v>
      </c>
    </row>
    <row r="36" spans="1:26" ht="13.5" customHeight="1">
      <c r="P36" s="523"/>
      <c r="Q36" s="30"/>
      <c r="R36" s="30"/>
    </row>
    <row r="37" spans="1:26" ht="13.5" customHeight="1">
      <c r="P37" s="523"/>
      <c r="Q37" s="30"/>
      <c r="R37" s="30"/>
    </row>
    <row r="38" spans="1:26" ht="13.5" customHeight="1">
      <c r="P38" s="523"/>
      <c r="Q38" s="30"/>
      <c r="R38" s="30"/>
    </row>
    <row r="39" spans="1:26" ht="13.5" customHeight="1">
      <c r="P39" s="523"/>
      <c r="Q39" s="30"/>
      <c r="R39" s="30"/>
    </row>
    <row r="40" spans="1:26" ht="13.5" customHeight="1">
      <c r="P40" s="523"/>
      <c r="Q40" s="30"/>
      <c r="R40" s="30"/>
    </row>
    <row r="41" spans="1:26" ht="13.5" customHeight="1">
      <c r="P41" s="30"/>
      <c r="Q41" s="30"/>
      <c r="R41" s="30"/>
    </row>
    <row r="42" spans="1:26" ht="13.5" customHeight="1">
      <c r="P42" s="30"/>
      <c r="Q42" s="30"/>
      <c r="R42" s="30"/>
    </row>
  </sheetData>
  <mergeCells count="7">
    <mergeCell ref="P5:P6"/>
    <mergeCell ref="Q5:Z5"/>
    <mergeCell ref="A5:A6"/>
    <mergeCell ref="B5:B6"/>
    <mergeCell ref="O5:O6"/>
    <mergeCell ref="C5:C6"/>
    <mergeCell ref="D5:M5"/>
  </mergeCells>
  <hyperlinks>
    <hyperlink ref="Z1" location="Obsah!A1" display="Naspäť na obsah"/>
  </hyperlinks>
  <pageMargins left="0.7" right="0.7" top="0.75" bottom="0.75" header="0.3" footer="0.3"/>
  <pageSetup paperSize="9" scale="68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4"/>
  <dimension ref="A1:M51"/>
  <sheetViews>
    <sheetView showGridLines="0" zoomScaleNormal="100" workbookViewId="0"/>
  </sheetViews>
  <sheetFormatPr defaultColWidth="8" defaultRowHeight="13.5" customHeight="1"/>
  <cols>
    <col min="1" max="1" width="19.25" style="37" customWidth="1"/>
    <col min="2" max="2" width="7.625" style="37" customWidth="1"/>
    <col min="3" max="3" width="7.375" style="37" customWidth="1"/>
    <col min="4" max="4" width="8.75" style="37" customWidth="1"/>
    <col min="5" max="5" width="7.625" style="37" customWidth="1"/>
    <col min="6" max="6" width="8.75" style="37" customWidth="1"/>
    <col min="7" max="7" width="8.25" style="37" customWidth="1"/>
    <col min="8" max="8" width="7.875" style="37" customWidth="1"/>
    <col min="9" max="9" width="7.375" style="37" customWidth="1"/>
    <col min="10" max="10" width="7.25" style="37" customWidth="1"/>
    <col min="11" max="11" width="9.625" style="37" customWidth="1"/>
    <col min="12" max="12" width="8" style="37"/>
    <col min="13" max="13" width="8.625" style="37" customWidth="1"/>
    <col min="14" max="16384" width="8" style="37"/>
  </cols>
  <sheetData>
    <row r="1" spans="1:12" s="2097" customFormat="1" ht="13.5" customHeight="1">
      <c r="A1" s="2096" t="s">
        <v>1290</v>
      </c>
      <c r="B1" s="2096"/>
      <c r="K1" s="2098" t="s">
        <v>1289</v>
      </c>
    </row>
    <row r="2" spans="1:12" ht="13.5" customHeight="1">
      <c r="A2" s="36" t="s">
        <v>786</v>
      </c>
    </row>
    <row r="3" spans="1:12" ht="13.5" customHeight="1">
      <c r="A3" s="36"/>
    </row>
    <row r="4" spans="1:12" ht="13.5" customHeight="1">
      <c r="A4" s="1295" t="s">
        <v>7</v>
      </c>
      <c r="B4" s="1295"/>
      <c r="C4" s="1295"/>
      <c r="D4" s="1295"/>
      <c r="E4" s="1295"/>
      <c r="F4" s="1295"/>
      <c r="G4" s="1295"/>
      <c r="H4" s="1295"/>
      <c r="I4" s="1295"/>
      <c r="J4" s="1295"/>
      <c r="K4" s="1295"/>
    </row>
    <row r="5" spans="1:12" ht="12">
      <c r="A5" s="2402" t="s">
        <v>536</v>
      </c>
      <c r="B5" s="2401" t="s">
        <v>78</v>
      </c>
      <c r="C5" s="2401" t="s">
        <v>48</v>
      </c>
      <c r="D5" s="2401"/>
      <c r="E5" s="2401"/>
      <c r="F5" s="2401"/>
      <c r="G5" s="2401"/>
      <c r="H5" s="2401"/>
      <c r="I5" s="2401"/>
      <c r="J5" s="2401"/>
      <c r="K5" s="2401"/>
    </row>
    <row r="6" spans="1:12" ht="61.5" customHeight="1">
      <c r="A6" s="2403"/>
      <c r="B6" s="2401"/>
      <c r="C6" s="115" t="s">
        <v>62</v>
      </c>
      <c r="D6" s="38" t="s">
        <v>104</v>
      </c>
      <c r="E6" s="38" t="s">
        <v>67</v>
      </c>
      <c r="F6" s="39" t="s">
        <v>79</v>
      </c>
      <c r="G6" s="38" t="s">
        <v>80</v>
      </c>
      <c r="H6" s="38" t="s">
        <v>1261</v>
      </c>
      <c r="I6" s="38" t="s">
        <v>81</v>
      </c>
      <c r="J6" s="38" t="s">
        <v>82</v>
      </c>
      <c r="K6" s="40" t="s">
        <v>1291</v>
      </c>
    </row>
    <row r="7" spans="1:12" ht="13.5" customHeight="1">
      <c r="A7" s="804" t="s">
        <v>14</v>
      </c>
      <c r="B7" s="805">
        <v>2919</v>
      </c>
      <c r="C7" s="805">
        <v>578</v>
      </c>
      <c r="D7" s="806">
        <v>63</v>
      </c>
      <c r="E7" s="805">
        <v>31</v>
      </c>
      <c r="F7" s="805">
        <v>1295</v>
      </c>
      <c r="G7" s="805">
        <v>115</v>
      </c>
      <c r="H7" s="805">
        <v>7</v>
      </c>
      <c r="I7" s="805">
        <v>20</v>
      </c>
      <c r="J7" s="805">
        <v>513</v>
      </c>
      <c r="K7" s="805">
        <v>297</v>
      </c>
    </row>
    <row r="8" spans="1:12" ht="13.5" customHeight="1">
      <c r="A8" s="807" t="s">
        <v>11</v>
      </c>
      <c r="B8" s="808">
        <v>2900</v>
      </c>
      <c r="C8" s="809">
        <v>572</v>
      </c>
      <c r="D8" s="810">
        <v>63</v>
      </c>
      <c r="E8" s="809">
        <v>31</v>
      </c>
      <c r="F8" s="809">
        <v>1285</v>
      </c>
      <c r="G8" s="809">
        <v>115</v>
      </c>
      <c r="H8" s="809">
        <v>7</v>
      </c>
      <c r="I8" s="809">
        <v>19</v>
      </c>
      <c r="J8" s="809">
        <v>513</v>
      </c>
      <c r="K8" s="809">
        <v>295</v>
      </c>
      <c r="L8" s="44"/>
    </row>
    <row r="9" spans="1:12" ht="13.5" customHeight="1">
      <c r="A9" s="811" t="s">
        <v>16</v>
      </c>
      <c r="B9" s="812">
        <v>970</v>
      </c>
      <c r="C9" s="813">
        <v>404</v>
      </c>
      <c r="D9" s="814">
        <v>3</v>
      </c>
      <c r="E9" s="813">
        <v>21</v>
      </c>
      <c r="F9" s="813">
        <v>325</v>
      </c>
      <c r="G9" s="813">
        <v>23</v>
      </c>
      <c r="H9" s="813">
        <v>1</v>
      </c>
      <c r="I9" s="813">
        <v>1</v>
      </c>
      <c r="J9" s="813">
        <v>124</v>
      </c>
      <c r="K9" s="813">
        <v>68</v>
      </c>
      <c r="L9" s="44"/>
    </row>
    <row r="10" spans="1:12" ht="13.5" customHeight="1">
      <c r="A10" s="811" t="s">
        <v>17</v>
      </c>
      <c r="B10" s="812">
        <v>420</v>
      </c>
      <c r="C10" s="813">
        <v>73</v>
      </c>
      <c r="D10" s="814">
        <v>5</v>
      </c>
      <c r="E10" s="813">
        <v>3</v>
      </c>
      <c r="F10" s="813">
        <v>199</v>
      </c>
      <c r="G10" s="813">
        <v>21</v>
      </c>
      <c r="H10" s="813" t="s">
        <v>5</v>
      </c>
      <c r="I10" s="813" t="s">
        <v>5</v>
      </c>
      <c r="J10" s="813">
        <v>54</v>
      </c>
      <c r="K10" s="813">
        <v>65</v>
      </c>
      <c r="L10" s="44"/>
    </row>
    <row r="11" spans="1:12" ht="13.5" customHeight="1">
      <c r="A11" s="811" t="s">
        <v>18</v>
      </c>
      <c r="B11" s="812">
        <v>232</v>
      </c>
      <c r="C11" s="813">
        <v>29</v>
      </c>
      <c r="D11" s="814">
        <v>7</v>
      </c>
      <c r="E11" s="813">
        <v>1</v>
      </c>
      <c r="F11" s="813">
        <v>114</v>
      </c>
      <c r="G11" s="813">
        <v>10</v>
      </c>
      <c r="H11" s="813">
        <v>1</v>
      </c>
      <c r="I11" s="813">
        <v>2</v>
      </c>
      <c r="J11" s="813">
        <v>56</v>
      </c>
      <c r="K11" s="813">
        <v>12</v>
      </c>
      <c r="L11" s="44"/>
    </row>
    <row r="12" spans="1:12" ht="13.5" customHeight="1">
      <c r="A12" s="811" t="s">
        <v>19</v>
      </c>
      <c r="B12" s="812">
        <v>272</v>
      </c>
      <c r="C12" s="813">
        <v>32</v>
      </c>
      <c r="D12" s="814">
        <v>6</v>
      </c>
      <c r="E12" s="813">
        <v>5</v>
      </c>
      <c r="F12" s="813">
        <v>116</v>
      </c>
      <c r="G12" s="813">
        <v>14</v>
      </c>
      <c r="H12" s="813">
        <v>1</v>
      </c>
      <c r="I12" s="813">
        <v>1</v>
      </c>
      <c r="J12" s="813">
        <v>59</v>
      </c>
      <c r="K12" s="813">
        <v>38</v>
      </c>
      <c r="L12" s="44"/>
    </row>
    <row r="13" spans="1:12" ht="13.5" customHeight="1">
      <c r="A13" s="811" t="s">
        <v>20</v>
      </c>
      <c r="B13" s="812">
        <v>371</v>
      </c>
      <c r="C13" s="813">
        <v>7</v>
      </c>
      <c r="D13" s="814">
        <v>8</v>
      </c>
      <c r="E13" s="813">
        <v>1</v>
      </c>
      <c r="F13" s="813">
        <v>216</v>
      </c>
      <c r="G13" s="813">
        <v>15</v>
      </c>
      <c r="H13" s="813">
        <v>4</v>
      </c>
      <c r="I13" s="813" t="s">
        <v>5</v>
      </c>
      <c r="J13" s="813">
        <v>110</v>
      </c>
      <c r="K13" s="813">
        <v>10</v>
      </c>
      <c r="L13" s="44"/>
    </row>
    <row r="14" spans="1:12" ht="13.5" customHeight="1">
      <c r="A14" s="811" t="s">
        <v>21</v>
      </c>
      <c r="B14" s="812">
        <v>200</v>
      </c>
      <c r="C14" s="813">
        <v>19</v>
      </c>
      <c r="D14" s="814">
        <v>8</v>
      </c>
      <c r="E14" s="813" t="s">
        <v>5</v>
      </c>
      <c r="F14" s="813">
        <v>90</v>
      </c>
      <c r="G14" s="813">
        <v>8</v>
      </c>
      <c r="H14" s="813" t="s">
        <v>5</v>
      </c>
      <c r="I14" s="813">
        <v>2</v>
      </c>
      <c r="J14" s="813">
        <v>48</v>
      </c>
      <c r="K14" s="813">
        <v>25</v>
      </c>
      <c r="L14" s="44"/>
    </row>
    <row r="15" spans="1:12" ht="13.5" customHeight="1">
      <c r="A15" s="811" t="s">
        <v>22</v>
      </c>
      <c r="B15" s="812">
        <v>133</v>
      </c>
      <c r="C15" s="815">
        <v>2</v>
      </c>
      <c r="D15" s="814">
        <v>10</v>
      </c>
      <c r="E15" s="813" t="s">
        <v>5</v>
      </c>
      <c r="F15" s="813">
        <v>55</v>
      </c>
      <c r="G15" s="813">
        <v>12</v>
      </c>
      <c r="H15" s="813" t="s">
        <v>5</v>
      </c>
      <c r="I15" s="813" t="s">
        <v>5</v>
      </c>
      <c r="J15" s="813">
        <v>20</v>
      </c>
      <c r="K15" s="813">
        <v>34</v>
      </c>
      <c r="L15" s="44"/>
    </row>
    <row r="16" spans="1:12" ht="13.5" customHeight="1">
      <c r="A16" s="811" t="s">
        <v>23</v>
      </c>
      <c r="B16" s="812">
        <v>302</v>
      </c>
      <c r="C16" s="813">
        <v>6</v>
      </c>
      <c r="D16" s="814">
        <v>16</v>
      </c>
      <c r="E16" s="813" t="s">
        <v>5</v>
      </c>
      <c r="F16" s="813">
        <v>170</v>
      </c>
      <c r="G16" s="813">
        <v>12</v>
      </c>
      <c r="H16" s="813" t="s">
        <v>5</v>
      </c>
      <c r="I16" s="813">
        <v>13</v>
      </c>
      <c r="J16" s="813">
        <v>42</v>
      </c>
      <c r="K16" s="813">
        <v>43</v>
      </c>
      <c r="L16" s="44"/>
    </row>
    <row r="17" spans="1:13" ht="12">
      <c r="A17" s="816" t="s">
        <v>545</v>
      </c>
      <c r="B17" s="817">
        <v>19</v>
      </c>
      <c r="C17" s="818">
        <v>6</v>
      </c>
      <c r="D17" s="819" t="s">
        <v>5</v>
      </c>
      <c r="E17" s="818" t="s">
        <v>5</v>
      </c>
      <c r="F17" s="818">
        <v>10</v>
      </c>
      <c r="G17" s="818" t="s">
        <v>5</v>
      </c>
      <c r="H17" s="818" t="s">
        <v>5</v>
      </c>
      <c r="I17" s="818">
        <v>1</v>
      </c>
      <c r="J17" s="818" t="s">
        <v>5</v>
      </c>
      <c r="K17" s="818">
        <v>2</v>
      </c>
      <c r="L17" s="44"/>
    </row>
    <row r="18" spans="1:13" ht="13.5" customHeight="1">
      <c r="A18" s="46"/>
      <c r="B18" s="47"/>
      <c r="C18" s="11"/>
      <c r="D18" s="48"/>
      <c r="E18" s="49"/>
      <c r="F18" s="11"/>
      <c r="G18" s="49"/>
      <c r="H18" s="49"/>
      <c r="I18" s="49"/>
      <c r="J18" s="11"/>
      <c r="K18" s="49"/>
      <c r="L18" s="44"/>
    </row>
    <row r="19" spans="1:13" ht="13.5" customHeight="1">
      <c r="A19" s="820" t="s">
        <v>616</v>
      </c>
      <c r="B19" s="805">
        <v>2917</v>
      </c>
      <c r="C19" s="822">
        <v>568</v>
      </c>
      <c r="D19" s="806">
        <v>92</v>
      </c>
      <c r="E19" s="822">
        <v>57</v>
      </c>
      <c r="F19" s="822">
        <v>1253</v>
      </c>
      <c r="G19" s="822">
        <v>107</v>
      </c>
      <c r="H19" s="822">
        <v>4</v>
      </c>
      <c r="I19" s="822">
        <v>19</v>
      </c>
      <c r="J19" s="822">
        <v>577</v>
      </c>
      <c r="K19" s="822">
        <v>240</v>
      </c>
      <c r="L19" s="44"/>
    </row>
    <row r="20" spans="1:13" ht="13.5" customHeight="1">
      <c r="A20" s="939" t="s">
        <v>507</v>
      </c>
      <c r="B20" s="940">
        <v>3295</v>
      </c>
      <c r="C20" s="43">
        <v>658</v>
      </c>
      <c r="D20" s="941">
        <v>116</v>
      </c>
      <c r="E20" s="120">
        <v>44</v>
      </c>
      <c r="F20" s="43">
        <v>1408</v>
      </c>
      <c r="G20" s="120">
        <v>123</v>
      </c>
      <c r="H20" s="120">
        <v>5</v>
      </c>
      <c r="I20" s="120">
        <v>25</v>
      </c>
      <c r="J20" s="43">
        <v>699</v>
      </c>
      <c r="K20" s="120">
        <v>217</v>
      </c>
      <c r="L20" s="44"/>
    </row>
    <row r="21" spans="1:13" ht="13.5" customHeight="1">
      <c r="A21" s="939" t="s">
        <v>112</v>
      </c>
      <c r="B21" s="940">
        <v>3026</v>
      </c>
      <c r="C21" s="43">
        <v>695</v>
      </c>
      <c r="D21" s="941">
        <v>109</v>
      </c>
      <c r="E21" s="120">
        <v>27</v>
      </c>
      <c r="F21" s="43">
        <v>1252</v>
      </c>
      <c r="G21" s="120">
        <v>106</v>
      </c>
      <c r="H21" s="120">
        <v>4</v>
      </c>
      <c r="I21" s="120">
        <v>22</v>
      </c>
      <c r="J21" s="43">
        <v>640</v>
      </c>
      <c r="K21" s="120">
        <v>171</v>
      </c>
      <c r="L21" s="50"/>
    </row>
    <row r="22" spans="1:13" ht="13.5" customHeight="1">
      <c r="A22" s="942" t="s">
        <v>24</v>
      </c>
      <c r="B22" s="943">
        <v>3085</v>
      </c>
      <c r="C22" s="119">
        <v>606</v>
      </c>
      <c r="D22" s="944">
        <v>152</v>
      </c>
      <c r="E22" s="119">
        <v>29</v>
      </c>
      <c r="F22" s="119">
        <v>1181</v>
      </c>
      <c r="G22" s="119">
        <v>122</v>
      </c>
      <c r="H22" s="119">
        <v>7</v>
      </c>
      <c r="I22" s="119">
        <v>39</v>
      </c>
      <c r="J22" s="119">
        <v>737</v>
      </c>
      <c r="K22" s="119">
        <v>212</v>
      </c>
      <c r="L22" s="50"/>
    </row>
    <row r="23" spans="1:13" ht="12">
      <c r="M23" s="51"/>
    </row>
    <row r="24" spans="1:13" ht="13.5" customHeight="1">
      <c r="A24" s="1296" t="s">
        <v>25</v>
      </c>
      <c r="B24" s="1296"/>
      <c r="C24" s="1296"/>
      <c r="D24" s="1296"/>
      <c r="E24" s="1296"/>
      <c r="F24" s="1296"/>
      <c r="G24" s="1296"/>
      <c r="H24" s="1296"/>
      <c r="I24" s="1296"/>
      <c r="J24" s="1296"/>
      <c r="K24" s="1296"/>
      <c r="M24" s="51"/>
    </row>
    <row r="25" spans="1:13" ht="13.5" customHeight="1">
      <c r="A25" s="2402" t="s">
        <v>546</v>
      </c>
      <c r="B25" s="2401" t="s">
        <v>78</v>
      </c>
      <c r="C25" s="2401" t="s">
        <v>48</v>
      </c>
      <c r="D25" s="2401"/>
      <c r="E25" s="2401"/>
      <c r="F25" s="2401"/>
      <c r="G25" s="2401"/>
      <c r="H25" s="2401"/>
      <c r="I25" s="2401"/>
      <c r="J25" s="2401"/>
      <c r="K25" s="2401"/>
      <c r="M25" s="51"/>
    </row>
    <row r="26" spans="1:13" ht="60.75" customHeight="1">
      <c r="A26" s="2403"/>
      <c r="B26" s="2401"/>
      <c r="C26" s="107" t="s">
        <v>62</v>
      </c>
      <c r="D26" s="38" t="s">
        <v>104</v>
      </c>
      <c r="E26" s="38" t="s">
        <v>67</v>
      </c>
      <c r="F26" s="39" t="s">
        <v>79</v>
      </c>
      <c r="G26" s="38" t="s">
        <v>80</v>
      </c>
      <c r="H26" s="38" t="s">
        <v>1261</v>
      </c>
      <c r="I26" s="38" t="s">
        <v>81</v>
      </c>
      <c r="J26" s="38" t="s">
        <v>82</v>
      </c>
      <c r="K26" s="40" t="s">
        <v>1291</v>
      </c>
      <c r="M26" s="52"/>
    </row>
    <row r="27" spans="1:13" ht="13.5" customHeight="1">
      <c r="A27" s="820" t="s">
        <v>11</v>
      </c>
      <c r="B27" s="823">
        <v>53.289320030113984</v>
      </c>
      <c r="C27" s="823">
        <v>10.510858985250067</v>
      </c>
      <c r="D27" s="823">
        <v>1.1576645385852347</v>
      </c>
      <c r="E27" s="823">
        <v>0.56964445549432186</v>
      </c>
      <c r="F27" s="823">
        <v>23.61268146161947</v>
      </c>
      <c r="G27" s="823">
        <v>2.1131971736079684</v>
      </c>
      <c r="H27" s="823">
        <v>0.1286293931761372</v>
      </c>
      <c r="I27" s="823">
        <v>0.34913692433522953</v>
      </c>
      <c r="J27" s="823">
        <v>9.4266969570511971</v>
      </c>
      <c r="K27" s="823">
        <v>5.4208101409943534</v>
      </c>
      <c r="M27" s="41"/>
    </row>
    <row r="28" spans="1:13" ht="13.5" customHeight="1">
      <c r="A28" s="824" t="s">
        <v>16</v>
      </c>
      <c r="B28" s="825">
        <v>134.41875321756228</v>
      </c>
      <c r="C28" s="825">
        <v>55.984717834943474</v>
      </c>
      <c r="D28" s="825">
        <v>0.41572810273472877</v>
      </c>
      <c r="E28" s="825">
        <v>2.9100967191431013</v>
      </c>
      <c r="F28" s="825">
        <v>45.037211129595619</v>
      </c>
      <c r="G28" s="825">
        <v>3.1872487876329201</v>
      </c>
      <c r="H28" s="826">
        <v>0.13857603424490958</v>
      </c>
      <c r="I28" s="825">
        <v>0.13857603424490958</v>
      </c>
      <c r="J28" s="825">
        <v>17.183428246368788</v>
      </c>
      <c r="K28" s="825">
        <v>9.4231703286538515</v>
      </c>
      <c r="M28" s="41"/>
    </row>
    <row r="29" spans="1:13" ht="13.5" customHeight="1">
      <c r="A29" s="824" t="s">
        <v>17</v>
      </c>
      <c r="B29" s="825">
        <v>74.250599308408709</v>
      </c>
      <c r="C29" s="825">
        <v>12.905461308366275</v>
      </c>
      <c r="D29" s="825">
        <v>0.8839357060524845</v>
      </c>
      <c r="E29" s="825">
        <v>0.53036142363149075</v>
      </c>
      <c r="F29" s="825">
        <v>35.180641100888884</v>
      </c>
      <c r="G29" s="825">
        <v>3.7125299654204351</v>
      </c>
      <c r="H29" s="825" t="s">
        <v>5</v>
      </c>
      <c r="I29" s="825" t="s">
        <v>5</v>
      </c>
      <c r="J29" s="825">
        <v>9.5465056253668337</v>
      </c>
      <c r="K29" s="825">
        <v>11.4911641786823</v>
      </c>
      <c r="M29" s="41"/>
    </row>
    <row r="30" spans="1:13" ht="13.5" customHeight="1">
      <c r="A30" s="824" t="s">
        <v>18</v>
      </c>
      <c r="B30" s="825">
        <v>40.307063378513725</v>
      </c>
      <c r="C30" s="825">
        <v>5.0383829223142156</v>
      </c>
      <c r="D30" s="825">
        <v>1.2161613950413626</v>
      </c>
      <c r="E30" s="825">
        <v>0.17373734214876607</v>
      </c>
      <c r="F30" s="825">
        <v>19.806057004959332</v>
      </c>
      <c r="G30" s="825">
        <v>1.7373734214876608</v>
      </c>
      <c r="H30" s="825">
        <v>0.17373734214876607</v>
      </c>
      <c r="I30" s="825">
        <v>0.34747468429753214</v>
      </c>
      <c r="J30" s="825">
        <v>9.7292911603309005</v>
      </c>
      <c r="K30" s="825">
        <v>2.0848481057851931</v>
      </c>
      <c r="M30" s="41"/>
    </row>
    <row r="31" spans="1:13" ht="13.5" customHeight="1">
      <c r="A31" s="824" t="s">
        <v>19</v>
      </c>
      <c r="B31" s="825">
        <v>40.253150881980574</v>
      </c>
      <c r="C31" s="825">
        <v>4.7356648096447733</v>
      </c>
      <c r="D31" s="825">
        <v>0.88793715180839505</v>
      </c>
      <c r="E31" s="825">
        <v>0.73994762650699575</v>
      </c>
      <c r="F31" s="825">
        <v>17.166784934962305</v>
      </c>
      <c r="G31" s="825">
        <v>2.0718533542195883</v>
      </c>
      <c r="H31" s="826">
        <v>0.14798952530139917</v>
      </c>
      <c r="I31" s="825">
        <v>0.14798952530139917</v>
      </c>
      <c r="J31" s="825">
        <v>8.731381992782552</v>
      </c>
      <c r="K31" s="825">
        <v>5.6236019614531676</v>
      </c>
      <c r="M31" s="41"/>
    </row>
    <row r="32" spans="1:13" ht="13.5" customHeight="1">
      <c r="A32" s="824" t="s">
        <v>20</v>
      </c>
      <c r="B32" s="825">
        <v>53.723813261238199</v>
      </c>
      <c r="C32" s="825">
        <v>1.0136568539856263</v>
      </c>
      <c r="D32" s="825">
        <v>1.158464975983573</v>
      </c>
      <c r="E32" s="826">
        <v>0.14480812199794663</v>
      </c>
      <c r="F32" s="825">
        <v>31.278554351556469</v>
      </c>
      <c r="G32" s="825">
        <v>2.1721218299691993</v>
      </c>
      <c r="H32" s="825">
        <v>0.5792324879917865</v>
      </c>
      <c r="I32" s="826" t="s">
        <v>5</v>
      </c>
      <c r="J32" s="825">
        <v>15.928893419774127</v>
      </c>
      <c r="K32" s="825">
        <v>1.4480812199794661</v>
      </c>
      <c r="M32" s="41"/>
    </row>
    <row r="33" spans="1:13" ht="13.5" customHeight="1">
      <c r="A33" s="824" t="s">
        <v>21</v>
      </c>
      <c r="B33" s="825">
        <v>32.087612015848073</v>
      </c>
      <c r="C33" s="825">
        <v>3.0483231415055672</v>
      </c>
      <c r="D33" s="825">
        <v>1.2835044806339229</v>
      </c>
      <c r="E33" s="825" t="s">
        <v>5</v>
      </c>
      <c r="F33" s="825">
        <v>14.439425407131631</v>
      </c>
      <c r="G33" s="825">
        <v>1.2835044806339229</v>
      </c>
      <c r="H33" s="825" t="s">
        <v>5</v>
      </c>
      <c r="I33" s="825">
        <v>0.32087612015848072</v>
      </c>
      <c r="J33" s="825">
        <v>7.7010268838035367</v>
      </c>
      <c r="K33" s="825">
        <v>4.0109515019810091</v>
      </c>
    </row>
    <row r="34" spans="1:13" ht="13.5" customHeight="1">
      <c r="A34" s="824" t="s">
        <v>22</v>
      </c>
      <c r="B34" s="825">
        <v>16.45440891556785</v>
      </c>
      <c r="C34" s="825">
        <v>0.24743472053485488</v>
      </c>
      <c r="D34" s="825">
        <v>1.2371736026742746</v>
      </c>
      <c r="E34" s="826" t="s">
        <v>5</v>
      </c>
      <c r="F34" s="825">
        <v>6.8044548147085093</v>
      </c>
      <c r="G34" s="825">
        <v>1.4846083232091294</v>
      </c>
      <c r="H34" s="826" t="s">
        <v>5</v>
      </c>
      <c r="I34" s="825" t="s">
        <v>5</v>
      </c>
      <c r="J34" s="825">
        <v>2.4743472053485491</v>
      </c>
      <c r="K34" s="825">
        <v>4.2063902490925331</v>
      </c>
      <c r="L34" s="42"/>
      <c r="M34" s="54"/>
    </row>
    <row r="35" spans="1:13" ht="13.5" customHeight="1">
      <c r="A35" s="816" t="s">
        <v>23</v>
      </c>
      <c r="B35" s="827">
        <v>38.655901040893333</v>
      </c>
      <c r="C35" s="827">
        <v>0.76799803392503319</v>
      </c>
      <c r="D35" s="827">
        <v>2.0479947571334218</v>
      </c>
      <c r="E35" s="828" t="s">
        <v>5</v>
      </c>
      <c r="F35" s="827">
        <v>21.759944294542606</v>
      </c>
      <c r="G35" s="827">
        <v>1.5359960678500664</v>
      </c>
      <c r="H35" s="828" t="s">
        <v>5</v>
      </c>
      <c r="I35" s="827">
        <v>1.6639957401709051</v>
      </c>
      <c r="J35" s="827">
        <v>5.3759862374752325</v>
      </c>
      <c r="K35" s="827">
        <v>5.5039859097960715</v>
      </c>
      <c r="L35" s="42"/>
      <c r="M35" s="54"/>
    </row>
    <row r="36" spans="1:13" ht="12">
      <c r="A36" s="46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42"/>
      <c r="M36" s="54"/>
    </row>
    <row r="37" spans="1:13" ht="13.5" customHeight="1">
      <c r="A37" s="820" t="s">
        <v>616</v>
      </c>
      <c r="B37" s="823">
        <v>53.436388440227176</v>
      </c>
      <c r="C37" s="823">
        <v>10.405165798439848</v>
      </c>
      <c r="D37" s="823">
        <v>1.6853437560853275</v>
      </c>
      <c r="E37" s="823">
        <v>1.0441803706180832</v>
      </c>
      <c r="F37" s="823">
        <v>22.953649199727341</v>
      </c>
      <c r="G37" s="823">
        <v>1.9601280641427179</v>
      </c>
      <c r="H37" s="823">
        <v>7.3275815481970763E-2</v>
      </c>
      <c r="I37" s="823">
        <v>0.34806012353936111</v>
      </c>
      <c r="J37" s="823">
        <v>10.570036383274282</v>
      </c>
      <c r="K37" s="823">
        <v>4.3965489289182456</v>
      </c>
      <c r="L37" s="42"/>
      <c r="M37" s="54"/>
    </row>
    <row r="38" spans="1:13" ht="13.5" customHeight="1">
      <c r="A38" s="939" t="s">
        <v>507</v>
      </c>
      <c r="B38" s="945">
        <v>60.339407793739333</v>
      </c>
      <c r="C38" s="945">
        <v>12.045879951530459</v>
      </c>
      <c r="D38" s="945">
        <v>2.1268220310160322</v>
      </c>
      <c r="E38" s="945">
        <v>0.80672559797159848</v>
      </c>
      <c r="F38" s="945">
        <v>25.796884462409977</v>
      </c>
      <c r="G38" s="945">
        <v>2.2551647397842411</v>
      </c>
      <c r="H38" s="945">
        <v>9.1673363405863462E-2</v>
      </c>
      <c r="I38" s="945">
        <v>0.45836681702931731</v>
      </c>
      <c r="J38" s="945">
        <v>12.779266858777367</v>
      </c>
      <c r="K38" s="945">
        <v>3.9786239718144745</v>
      </c>
      <c r="L38" s="42"/>
      <c r="M38" s="54"/>
    </row>
    <row r="39" spans="1:13" ht="13.5" customHeight="1">
      <c r="A39" s="939" t="s">
        <v>112</v>
      </c>
      <c r="B39" s="946">
        <v>55.555856447412275</v>
      </c>
      <c r="C39" s="946">
        <v>12.759854669845186</v>
      </c>
      <c r="D39" s="946">
        <v>2.0011858403066549</v>
      </c>
      <c r="E39" s="946">
        <v>0.49570658429614389</v>
      </c>
      <c r="F39" s="946">
        <v>22.986097908843416</v>
      </c>
      <c r="G39" s="946">
        <v>1.9461073309404169</v>
      </c>
      <c r="H39" s="946">
        <v>7.3438012488317619E-2</v>
      </c>
      <c r="I39" s="946">
        <v>0.40390906868574689</v>
      </c>
      <c r="J39" s="946">
        <v>11.750081998130819</v>
      </c>
      <c r="K39" s="946">
        <v>3.1394750338755779</v>
      </c>
    </row>
    <row r="40" spans="1:13" ht="13.5" customHeight="1">
      <c r="A40" s="942" t="s">
        <v>24</v>
      </c>
      <c r="B40" s="947">
        <v>56.71757122306709</v>
      </c>
      <c r="C40" s="947">
        <v>11.141279792926628</v>
      </c>
      <c r="D40" s="947">
        <v>2.7945124233083294</v>
      </c>
      <c r="E40" s="947">
        <v>0.53316355444698393</v>
      </c>
      <c r="F40" s="947">
        <v>21.712626131099587</v>
      </c>
      <c r="G40" s="947">
        <v>2.2429639187080013</v>
      </c>
      <c r="H40" s="947">
        <v>0.12869465107340991</v>
      </c>
      <c r="I40" s="947">
        <v>0.71701305598042664</v>
      </c>
      <c r="J40" s="947">
        <v>13.549708263014729</v>
      </c>
      <c r="K40" s="947">
        <v>3.8976094325089861</v>
      </c>
    </row>
    <row r="41" spans="1:13" ht="13.5" customHeight="1">
      <c r="A41" s="923" t="s">
        <v>592</v>
      </c>
      <c r="B41" s="57"/>
      <c r="C41" s="57"/>
      <c r="D41" s="57"/>
      <c r="E41" s="55"/>
      <c r="F41" s="41"/>
      <c r="G41" s="41"/>
    </row>
    <row r="42" spans="1:13" ht="13.5" customHeight="1">
      <c r="B42" s="57"/>
      <c r="C42" s="57"/>
      <c r="D42" s="57"/>
      <c r="E42" s="55"/>
      <c r="F42" s="41"/>
      <c r="G42" s="41"/>
    </row>
    <row r="43" spans="1:13" ht="13.5" customHeight="1">
      <c r="A43" s="56"/>
      <c r="B43" s="57"/>
      <c r="C43" s="57"/>
      <c r="D43" s="57"/>
      <c r="E43" s="55"/>
      <c r="F43" s="41"/>
      <c r="G43" s="41"/>
    </row>
    <row r="44" spans="1:13" ht="13.5" customHeight="1">
      <c r="A44" s="56"/>
      <c r="B44" s="57"/>
      <c r="C44" s="57"/>
      <c r="D44" s="57"/>
      <c r="E44" s="55"/>
      <c r="F44" s="41"/>
      <c r="G44" s="41"/>
    </row>
    <row r="45" spans="1:13" ht="13.5" customHeight="1">
      <c r="A45" s="56"/>
      <c r="B45" s="57"/>
      <c r="C45" s="57"/>
      <c r="D45" s="57"/>
      <c r="E45" s="55"/>
      <c r="F45" s="41"/>
      <c r="G45" s="41"/>
    </row>
    <row r="46" spans="1:13" ht="13.5" customHeight="1">
      <c r="A46" s="56"/>
      <c r="B46" s="57"/>
      <c r="C46" s="57"/>
      <c r="D46" s="57"/>
      <c r="E46" s="55"/>
      <c r="F46" s="41"/>
      <c r="G46" s="41"/>
    </row>
    <row r="47" spans="1:13" ht="13.5" customHeight="1">
      <c r="A47" s="56"/>
      <c r="B47" s="57"/>
      <c r="C47" s="57"/>
      <c r="D47" s="57"/>
      <c r="E47" s="55"/>
      <c r="F47" s="41"/>
      <c r="G47" s="41"/>
    </row>
    <row r="48" spans="1:13" ht="13.5" customHeight="1">
      <c r="A48" s="56"/>
      <c r="B48" s="57"/>
      <c r="C48" s="57"/>
      <c r="D48" s="57"/>
      <c r="E48" s="55"/>
      <c r="F48" s="41"/>
      <c r="G48" s="41"/>
    </row>
    <row r="49" spans="1:7" ht="13.5" customHeight="1">
      <c r="A49" s="55"/>
      <c r="B49" s="55"/>
      <c r="C49" s="55"/>
      <c r="D49" s="55"/>
      <c r="E49" s="55"/>
      <c r="F49" s="41"/>
      <c r="G49" s="41"/>
    </row>
    <row r="50" spans="1:7" ht="13.5" customHeight="1">
      <c r="A50" s="55"/>
      <c r="B50" s="55"/>
      <c r="C50" s="55"/>
      <c r="D50" s="55"/>
      <c r="E50" s="55"/>
      <c r="F50" s="41"/>
      <c r="G50" s="41"/>
    </row>
    <row r="51" spans="1:7" ht="13.5" customHeight="1">
      <c r="A51" s="41"/>
      <c r="B51" s="41"/>
      <c r="C51" s="41"/>
      <c r="D51" s="41"/>
      <c r="E51" s="41"/>
      <c r="F51" s="41"/>
      <c r="G51" s="41"/>
    </row>
  </sheetData>
  <mergeCells count="6">
    <mergeCell ref="C25:K25"/>
    <mergeCell ref="A5:A6"/>
    <mergeCell ref="B5:B6"/>
    <mergeCell ref="C5:K5"/>
    <mergeCell ref="A25:A26"/>
    <mergeCell ref="B25:B26"/>
  </mergeCells>
  <hyperlinks>
    <hyperlink ref="K1" location="Obsah!A1" display="Naspäť na obsah"/>
  </hyperlinks>
  <pageMargins left="0.75" right="0.75" top="1" bottom="1" header="0.4921259845" footer="0.4921259845"/>
  <pageSetup paperSize="9" scale="79" orientation="portrait" r:id="rId1"/>
  <headerFooter alignWithMargins="0"/>
  <colBreaks count="1" manualBreakCount="1">
    <brk id="11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4"/>
  <dimension ref="A1:W25"/>
  <sheetViews>
    <sheetView showGridLines="0" zoomScaleNormal="100" zoomScaleSheetLayoutView="90" workbookViewId="0"/>
  </sheetViews>
  <sheetFormatPr defaultColWidth="9" defaultRowHeight="13.5" customHeight="1"/>
  <cols>
    <col min="1" max="1" width="7.625" style="524" customWidth="1"/>
    <col min="2" max="9" width="9.875" style="524" customWidth="1"/>
    <col min="10" max="10" width="5" style="524" customWidth="1"/>
    <col min="11" max="11" width="8.375" style="524" customWidth="1"/>
    <col min="12" max="12" width="10.875" style="524" customWidth="1"/>
    <col min="13" max="13" width="12.125" style="524" customWidth="1"/>
    <col min="14" max="14" width="10.625" style="524" customWidth="1"/>
    <col min="15" max="15" width="9.875" style="524" customWidth="1"/>
    <col min="16" max="16" width="10.625" style="524" customWidth="1"/>
    <col min="17" max="17" width="12.375" style="524" customWidth="1"/>
    <col min="18" max="18" width="8.75" style="524" customWidth="1"/>
    <col min="19" max="16384" width="9" style="524"/>
  </cols>
  <sheetData>
    <row r="1" spans="1:18" s="2097" customFormat="1" ht="13.5" customHeight="1">
      <c r="A1" s="2096" t="s">
        <v>1290</v>
      </c>
      <c r="B1" s="2096"/>
      <c r="K1" s="2139" t="s">
        <v>1289</v>
      </c>
    </row>
    <row r="2" spans="1:18" ht="13.5" customHeight="1">
      <c r="A2" s="1614"/>
      <c r="I2" s="686"/>
      <c r="O2" s="471"/>
    </row>
    <row r="3" spans="1:18" ht="13.5" customHeight="1">
      <c r="A3" s="525"/>
      <c r="H3" s="959"/>
      <c r="K3" s="20"/>
      <c r="L3" s="527"/>
      <c r="M3" s="527"/>
      <c r="N3" s="527"/>
      <c r="O3" s="471"/>
      <c r="P3" s="471"/>
      <c r="Q3" s="471"/>
    </row>
    <row r="4" spans="1:18" ht="13.5" customHeight="1">
      <c r="A4" s="715"/>
    </row>
    <row r="5" spans="1:18" ht="13.5" customHeight="1">
      <c r="A5" s="525"/>
      <c r="K5" s="532" t="s">
        <v>790</v>
      </c>
    </row>
    <row r="6" spans="1:18" ht="36">
      <c r="A6" s="525"/>
      <c r="K6" s="528" t="s">
        <v>12</v>
      </c>
      <c r="L6" s="529" t="s">
        <v>62</v>
      </c>
      <c r="M6" s="529" t="s">
        <v>531</v>
      </c>
      <c r="N6" s="530" t="s">
        <v>79</v>
      </c>
      <c r="O6" s="529" t="s">
        <v>80</v>
      </c>
      <c r="P6" s="529" t="s">
        <v>82</v>
      </c>
      <c r="Q6" s="529" t="s">
        <v>532</v>
      </c>
      <c r="R6" s="529" t="s">
        <v>0</v>
      </c>
    </row>
    <row r="7" spans="1:18" ht="12">
      <c r="A7" s="525"/>
      <c r="K7" s="1130">
        <v>2012</v>
      </c>
      <c r="L7" s="1131">
        <v>424</v>
      </c>
      <c r="M7" s="1131">
        <v>104</v>
      </c>
      <c r="N7" s="1131">
        <v>895</v>
      </c>
      <c r="O7" s="1131">
        <v>76</v>
      </c>
      <c r="P7" s="1131">
        <v>432</v>
      </c>
      <c r="Q7" s="1131">
        <v>189</v>
      </c>
      <c r="R7" s="1131">
        <v>2193</v>
      </c>
    </row>
    <row r="8" spans="1:18" ht="12">
      <c r="K8" s="1132">
        <v>2013</v>
      </c>
      <c r="L8" s="1133">
        <v>414</v>
      </c>
      <c r="M8" s="1133">
        <v>144</v>
      </c>
      <c r="N8" s="1133">
        <v>983</v>
      </c>
      <c r="O8" s="1133">
        <v>86</v>
      </c>
      <c r="P8" s="1133">
        <v>557</v>
      </c>
      <c r="Q8" s="1133">
        <v>221</v>
      </c>
      <c r="R8" s="1133">
        <v>2484</v>
      </c>
    </row>
    <row r="9" spans="1:18" ht="13.5" customHeight="1">
      <c r="A9" s="525"/>
      <c r="K9" s="1132">
        <v>2014</v>
      </c>
      <c r="L9" s="1133">
        <v>397</v>
      </c>
      <c r="M9" s="1133">
        <v>146</v>
      </c>
      <c r="N9" s="1133">
        <v>1064</v>
      </c>
      <c r="O9" s="1133">
        <v>78</v>
      </c>
      <c r="P9" s="1133">
        <v>509</v>
      </c>
      <c r="Q9" s="1133">
        <v>204</v>
      </c>
      <c r="R9" s="1133">
        <v>2483</v>
      </c>
    </row>
    <row r="10" spans="1:18" ht="13.5" customHeight="1">
      <c r="A10" s="525"/>
      <c r="K10" s="1132">
        <v>2015</v>
      </c>
      <c r="L10" s="1133">
        <v>445</v>
      </c>
      <c r="M10" s="1133">
        <v>157</v>
      </c>
      <c r="N10" s="1133">
        <v>1137</v>
      </c>
      <c r="O10" s="1133">
        <v>70</v>
      </c>
      <c r="P10" s="1133">
        <v>616</v>
      </c>
      <c r="Q10" s="1133">
        <v>217</v>
      </c>
      <c r="R10" s="1133">
        <v>2720</v>
      </c>
    </row>
    <row r="11" spans="1:18" ht="13.5" customHeight="1">
      <c r="A11" s="525"/>
      <c r="K11" s="1132">
        <v>2016</v>
      </c>
      <c r="L11" s="1133">
        <v>686</v>
      </c>
      <c r="M11" s="1133">
        <v>183</v>
      </c>
      <c r="N11" s="1134">
        <v>1239</v>
      </c>
      <c r="O11" s="1134">
        <v>108</v>
      </c>
      <c r="P11" s="1134">
        <v>739</v>
      </c>
      <c r="Q11" s="1134">
        <v>217</v>
      </c>
      <c r="R11" s="1134">
        <v>3253</v>
      </c>
    </row>
    <row r="12" spans="1:18" ht="13.5" customHeight="1">
      <c r="A12" s="525"/>
      <c r="K12" s="1132">
        <v>2017</v>
      </c>
      <c r="L12" s="1133">
        <v>607</v>
      </c>
      <c r="M12" s="1133">
        <v>153</v>
      </c>
      <c r="N12" s="1134">
        <v>1192</v>
      </c>
      <c r="O12" s="1134">
        <v>122</v>
      </c>
      <c r="P12" s="1134">
        <v>743</v>
      </c>
      <c r="Q12" s="1134">
        <v>212</v>
      </c>
      <c r="R12" s="1134">
        <v>3106</v>
      </c>
    </row>
    <row r="13" spans="1:18" ht="13.5" customHeight="1">
      <c r="A13" s="525"/>
      <c r="K13" s="1132">
        <v>2018</v>
      </c>
      <c r="L13" s="1133">
        <v>696</v>
      </c>
      <c r="M13" s="1133">
        <v>109</v>
      </c>
      <c r="N13" s="1134">
        <v>1258</v>
      </c>
      <c r="O13" s="1134">
        <v>106</v>
      </c>
      <c r="P13" s="1134">
        <v>643</v>
      </c>
      <c r="Q13" s="1134">
        <v>172</v>
      </c>
      <c r="R13" s="1134">
        <v>3038</v>
      </c>
    </row>
    <row r="14" spans="1:18" ht="13.5" customHeight="1">
      <c r="A14" s="525"/>
      <c r="K14" s="1132">
        <v>2019</v>
      </c>
      <c r="L14" s="1133">
        <v>658</v>
      </c>
      <c r="M14" s="1133">
        <v>116</v>
      </c>
      <c r="N14" s="1134">
        <v>1408</v>
      </c>
      <c r="O14" s="1134">
        <v>123</v>
      </c>
      <c r="P14" s="1134">
        <v>699</v>
      </c>
      <c r="Q14" s="1134">
        <v>217</v>
      </c>
      <c r="R14" s="1134">
        <v>3295</v>
      </c>
    </row>
    <row r="15" spans="1:18" ht="13.5" customHeight="1">
      <c r="A15" s="525"/>
      <c r="K15" s="1132">
        <v>2020</v>
      </c>
      <c r="L15" s="1133">
        <v>571</v>
      </c>
      <c r="M15" s="1133">
        <v>92</v>
      </c>
      <c r="N15" s="1134">
        <v>1258</v>
      </c>
      <c r="O15" s="1134">
        <v>107</v>
      </c>
      <c r="P15" s="1134">
        <v>579</v>
      </c>
      <c r="Q15" s="1134">
        <v>240</v>
      </c>
      <c r="R15" s="1134">
        <v>2927</v>
      </c>
    </row>
    <row r="16" spans="1:18" ht="13.5" customHeight="1">
      <c r="A16" s="525"/>
      <c r="K16" s="1135">
        <v>2021</v>
      </c>
      <c r="L16" s="1136">
        <v>578</v>
      </c>
      <c r="M16" s="1136">
        <v>63</v>
      </c>
      <c r="N16" s="1137">
        <v>1295</v>
      </c>
      <c r="O16" s="1137">
        <v>115</v>
      </c>
      <c r="P16" s="1137">
        <v>513</v>
      </c>
      <c r="Q16" s="1137">
        <v>297</v>
      </c>
      <c r="R16" s="1137">
        <v>2919</v>
      </c>
    </row>
    <row r="17" spans="1:23" ht="13.5" customHeight="1">
      <c r="A17" s="525"/>
    </row>
    <row r="18" spans="1:23" ht="13.5" customHeight="1">
      <c r="A18" s="525"/>
    </row>
    <row r="19" spans="1:23" ht="13.5" customHeight="1">
      <c r="A19" s="525"/>
    </row>
    <row r="20" spans="1:23" ht="13.5" customHeight="1">
      <c r="A20" s="525"/>
      <c r="K20" s="532"/>
      <c r="L20" s="532"/>
      <c r="M20" s="532"/>
      <c r="N20" s="532"/>
      <c r="O20" s="532"/>
      <c r="P20" s="532"/>
      <c r="Q20" s="532"/>
    </row>
    <row r="21" spans="1:23" ht="13.5" customHeight="1">
      <c r="A21" s="525"/>
      <c r="K21" s="471"/>
      <c r="L21" s="471"/>
      <c r="M21" s="471"/>
      <c r="N21" s="471"/>
      <c r="O21" s="471"/>
      <c r="P21" s="471"/>
      <c r="Q21" s="471"/>
      <c r="S21" s="526"/>
    </row>
    <row r="22" spans="1:23" ht="12">
      <c r="A22" s="525"/>
      <c r="R22" s="531"/>
    </row>
    <row r="23" spans="1:23" ht="12.75" customHeight="1">
      <c r="A23" s="752"/>
      <c r="K23" s="102"/>
      <c r="Q23" s="532"/>
      <c r="R23" s="531"/>
    </row>
    <row r="24" spans="1:23" ht="13.5" customHeight="1">
      <c r="A24" s="533"/>
      <c r="S24" s="531"/>
      <c r="T24" s="531"/>
      <c r="U24" s="531"/>
      <c r="V24" s="531"/>
      <c r="W24" s="531"/>
    </row>
    <row r="25" spans="1:23" ht="13.5" customHeight="1">
      <c r="A25" s="716"/>
      <c r="S25" s="531"/>
      <c r="T25" s="531"/>
      <c r="U25" s="531"/>
      <c r="V25" s="531"/>
      <c r="W25" s="531"/>
    </row>
  </sheetData>
  <hyperlinks>
    <hyperlink ref="K1" location="Obsah!A1" display="Naspäť na obsah"/>
  </hyperlinks>
  <pageMargins left="0.19685039370078741" right="0.19685039370078741" top="0.39370078740157483" bottom="0.39370078740157483" header="0.51181102362204722" footer="0.51181102362204722"/>
  <pageSetup paperSize="9" orientation="portrait" horizontalDpi="1200" verticalDpi="1200" r:id="rId1"/>
  <headerFooter alignWithMargins="0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6"/>
  <dimension ref="A1:J53"/>
  <sheetViews>
    <sheetView showGridLines="0" zoomScaleNormal="100" workbookViewId="0"/>
  </sheetViews>
  <sheetFormatPr defaultColWidth="9" defaultRowHeight="13.5" customHeight="1"/>
  <cols>
    <col min="1" max="1" width="11.25" style="2" customWidth="1"/>
    <col min="2" max="7" width="10.25" style="2" customWidth="1"/>
    <col min="8" max="16384" width="9" style="2"/>
  </cols>
  <sheetData>
    <row r="1" spans="1:10" s="2097" customFormat="1" ht="13.5" customHeight="1">
      <c r="A1" s="2096" t="s">
        <v>1290</v>
      </c>
      <c r="B1" s="2096"/>
      <c r="G1" s="2098" t="s">
        <v>1289</v>
      </c>
    </row>
    <row r="2" spans="1:10" ht="13.5" customHeight="1">
      <c r="A2" s="19" t="s">
        <v>787</v>
      </c>
      <c r="B2" s="59"/>
    </row>
    <row r="3" spans="1:10" ht="13.5" customHeight="1">
      <c r="A3" s="13"/>
      <c r="B3" s="110"/>
      <c r="C3" s="10"/>
      <c r="D3" s="10"/>
      <c r="E3" s="10"/>
      <c r="F3" s="10"/>
      <c r="G3" s="10"/>
    </row>
    <row r="4" spans="1:10" ht="13.5" customHeight="1">
      <c r="A4" s="2409" t="s">
        <v>7</v>
      </c>
      <c r="B4" s="2409"/>
      <c r="C4" s="2409"/>
      <c r="D4" s="2409"/>
      <c r="E4" s="2409"/>
      <c r="F4" s="2409"/>
      <c r="G4" s="2409"/>
      <c r="H4" s="10"/>
    </row>
    <row r="5" spans="1:10" ht="13.5" customHeight="1">
      <c r="A5" s="2404" t="s">
        <v>13</v>
      </c>
      <c r="B5" s="2406" t="s">
        <v>83</v>
      </c>
      <c r="C5" s="2407"/>
      <c r="D5" s="2408"/>
      <c r="E5" s="2406" t="s">
        <v>84</v>
      </c>
      <c r="F5" s="2407"/>
      <c r="G5" s="2408"/>
    </row>
    <row r="6" spans="1:10" ht="13.5" customHeight="1">
      <c r="A6" s="2405"/>
      <c r="B6" s="108" t="s">
        <v>0</v>
      </c>
      <c r="C6" s="108" t="s">
        <v>1</v>
      </c>
      <c r="D6" s="108" t="s">
        <v>2</v>
      </c>
      <c r="E6" s="108" t="s">
        <v>0</v>
      </c>
      <c r="F6" s="108" t="s">
        <v>1</v>
      </c>
      <c r="G6" s="104" t="s">
        <v>2</v>
      </c>
    </row>
    <row r="7" spans="1:10" ht="13.5" customHeight="1">
      <c r="A7" s="779" t="s">
        <v>4</v>
      </c>
      <c r="B7" s="799">
        <v>548</v>
      </c>
      <c r="C7" s="799">
        <v>449</v>
      </c>
      <c r="D7" s="799">
        <v>99</v>
      </c>
      <c r="E7" s="799">
        <v>660</v>
      </c>
      <c r="F7" s="799">
        <v>314</v>
      </c>
      <c r="G7" s="799">
        <v>346</v>
      </c>
    </row>
    <row r="8" spans="1:10" ht="13.5" customHeight="1">
      <c r="A8" s="535" t="s">
        <v>47</v>
      </c>
      <c r="B8" s="956">
        <v>2</v>
      </c>
      <c r="C8" s="956">
        <v>1</v>
      </c>
      <c r="D8" s="956">
        <v>1</v>
      </c>
      <c r="E8" s="956">
        <v>63</v>
      </c>
      <c r="F8" s="956">
        <v>6</v>
      </c>
      <c r="G8" s="956">
        <v>57</v>
      </c>
    </row>
    <row r="9" spans="1:10" ht="13.5" customHeight="1">
      <c r="A9" s="535" t="s">
        <v>26</v>
      </c>
      <c r="B9" s="956">
        <v>19</v>
      </c>
      <c r="C9" s="956">
        <v>12</v>
      </c>
      <c r="D9" s="956">
        <v>7</v>
      </c>
      <c r="E9" s="956">
        <v>115</v>
      </c>
      <c r="F9" s="956">
        <v>28</v>
      </c>
      <c r="G9" s="956">
        <v>87</v>
      </c>
    </row>
    <row r="10" spans="1:10" ht="13.5" customHeight="1">
      <c r="A10" s="535" t="s">
        <v>29</v>
      </c>
      <c r="B10" s="956">
        <v>46</v>
      </c>
      <c r="C10" s="956">
        <v>41</v>
      </c>
      <c r="D10" s="956">
        <v>5</v>
      </c>
      <c r="E10" s="956">
        <v>114</v>
      </c>
      <c r="F10" s="956">
        <v>69</v>
      </c>
      <c r="G10" s="956">
        <v>45</v>
      </c>
    </row>
    <row r="11" spans="1:10" ht="13.5" customHeight="1">
      <c r="A11" s="535" t="s">
        <v>30</v>
      </c>
      <c r="B11" s="956">
        <v>82</v>
      </c>
      <c r="C11" s="956">
        <v>72</v>
      </c>
      <c r="D11" s="956">
        <v>10</v>
      </c>
      <c r="E11" s="956">
        <v>109</v>
      </c>
      <c r="F11" s="956">
        <v>81</v>
      </c>
      <c r="G11" s="956">
        <v>28</v>
      </c>
    </row>
    <row r="12" spans="1:10" ht="13.5" customHeight="1">
      <c r="A12" s="535" t="s">
        <v>31</v>
      </c>
      <c r="B12" s="956">
        <v>101</v>
      </c>
      <c r="C12" s="956">
        <v>81</v>
      </c>
      <c r="D12" s="956">
        <v>20</v>
      </c>
      <c r="E12" s="956">
        <v>105</v>
      </c>
      <c r="F12" s="956">
        <v>57</v>
      </c>
      <c r="G12" s="956">
        <v>48</v>
      </c>
    </row>
    <row r="13" spans="1:10" ht="13.5" customHeight="1">
      <c r="A13" s="535" t="s">
        <v>32</v>
      </c>
      <c r="B13" s="956">
        <v>97</v>
      </c>
      <c r="C13" s="956">
        <v>76</v>
      </c>
      <c r="D13" s="956">
        <v>21</v>
      </c>
      <c r="E13" s="956">
        <v>64</v>
      </c>
      <c r="F13" s="956">
        <v>41</v>
      </c>
      <c r="G13" s="956">
        <v>23</v>
      </c>
      <c r="I13" s="60"/>
      <c r="J13" s="60"/>
    </row>
    <row r="14" spans="1:10" ht="13.5" customHeight="1">
      <c r="A14" s="535" t="s">
        <v>85</v>
      </c>
      <c r="B14" s="956">
        <v>96</v>
      </c>
      <c r="C14" s="956">
        <v>83</v>
      </c>
      <c r="D14" s="956">
        <v>13</v>
      </c>
      <c r="E14" s="956">
        <v>48</v>
      </c>
      <c r="F14" s="956">
        <v>18</v>
      </c>
      <c r="G14" s="956">
        <v>30</v>
      </c>
      <c r="I14" s="12"/>
      <c r="J14" s="12"/>
    </row>
    <row r="15" spans="1:10" ht="13.5" customHeight="1">
      <c r="A15" s="535" t="s">
        <v>86</v>
      </c>
      <c r="B15" s="956">
        <v>104</v>
      </c>
      <c r="C15" s="956">
        <v>82</v>
      </c>
      <c r="D15" s="956">
        <v>22</v>
      </c>
      <c r="E15" s="956">
        <v>42</v>
      </c>
      <c r="F15" s="956">
        <v>14</v>
      </c>
      <c r="G15" s="956">
        <v>28</v>
      </c>
      <c r="I15" s="12"/>
      <c r="J15" s="12"/>
    </row>
    <row r="16" spans="1:10" ht="15">
      <c r="A16" s="679" t="s">
        <v>10</v>
      </c>
      <c r="B16" s="957">
        <v>1</v>
      </c>
      <c r="C16" s="957">
        <v>1</v>
      </c>
      <c r="D16" s="958" t="s">
        <v>5</v>
      </c>
      <c r="E16" s="958" t="s">
        <v>5</v>
      </c>
      <c r="F16" s="958" t="s">
        <v>5</v>
      </c>
      <c r="G16" s="958" t="s">
        <v>5</v>
      </c>
      <c r="I16" s="12"/>
      <c r="J16" s="12"/>
    </row>
    <row r="17" spans="1:10" ht="15">
      <c r="I17" s="12"/>
      <c r="J17" s="12"/>
    </row>
    <row r="18" spans="1:10" ht="15">
      <c r="A18" s="779" t="s">
        <v>613</v>
      </c>
      <c r="B18" s="799">
        <v>489</v>
      </c>
      <c r="C18" s="799">
        <v>409</v>
      </c>
      <c r="D18" s="799">
        <v>80</v>
      </c>
      <c r="E18" s="799">
        <v>656</v>
      </c>
      <c r="F18" s="799">
        <v>334</v>
      </c>
      <c r="G18" s="799">
        <v>322</v>
      </c>
      <c r="I18" s="12"/>
      <c r="J18" s="12"/>
    </row>
    <row r="19" spans="1:10" ht="15">
      <c r="A19" s="405" t="s">
        <v>501</v>
      </c>
      <c r="B19" s="948">
        <v>498</v>
      </c>
      <c r="C19" s="949">
        <v>416</v>
      </c>
      <c r="D19" s="949">
        <v>82</v>
      </c>
      <c r="E19" s="948">
        <v>743</v>
      </c>
      <c r="F19" s="948">
        <v>374</v>
      </c>
      <c r="G19" s="948">
        <v>369</v>
      </c>
      <c r="I19" s="12"/>
      <c r="J19" s="12"/>
    </row>
    <row r="20" spans="1:10" ht="13.5" customHeight="1">
      <c r="A20" s="405" t="s">
        <v>106</v>
      </c>
      <c r="B20" s="405">
        <v>533</v>
      </c>
      <c r="C20" s="949">
        <v>425</v>
      </c>
      <c r="D20" s="949">
        <v>108</v>
      </c>
      <c r="E20" s="948">
        <v>773</v>
      </c>
      <c r="F20" s="948">
        <v>437</v>
      </c>
      <c r="G20" s="948">
        <v>336</v>
      </c>
    </row>
    <row r="21" spans="1:10" ht="13.5" customHeight="1">
      <c r="A21" s="800" t="s">
        <v>6</v>
      </c>
      <c r="B21" s="800">
        <v>506</v>
      </c>
      <c r="C21" s="800">
        <v>410</v>
      </c>
      <c r="D21" s="800">
        <v>96</v>
      </c>
      <c r="E21" s="950">
        <v>841</v>
      </c>
      <c r="F21" s="950">
        <v>462</v>
      </c>
      <c r="G21" s="950">
        <v>379</v>
      </c>
    </row>
    <row r="22" spans="1:10" ht="12"/>
    <row r="23" spans="1:10" ht="13.5" customHeight="1">
      <c r="A23" s="1297" t="s">
        <v>25</v>
      </c>
      <c r="B23" s="1297"/>
      <c r="C23" s="1297"/>
      <c r="D23" s="1297"/>
      <c r="E23" s="1297"/>
      <c r="F23" s="1297"/>
      <c r="G23" s="1297"/>
    </row>
    <row r="24" spans="1:10" ht="13.5" customHeight="1">
      <c r="A24" s="2404" t="s">
        <v>13</v>
      </c>
      <c r="B24" s="2406" t="s">
        <v>83</v>
      </c>
      <c r="C24" s="2407"/>
      <c r="D24" s="2408"/>
      <c r="E24" s="2406" t="s">
        <v>84</v>
      </c>
      <c r="F24" s="2407"/>
      <c r="G24" s="2408"/>
    </row>
    <row r="25" spans="1:10" ht="13.5" customHeight="1">
      <c r="A25" s="2405"/>
      <c r="B25" s="108" t="s">
        <v>0</v>
      </c>
      <c r="C25" s="108" t="s">
        <v>1</v>
      </c>
      <c r="D25" s="108" t="s">
        <v>2</v>
      </c>
      <c r="E25" s="108" t="s">
        <v>0</v>
      </c>
      <c r="F25" s="108" t="s">
        <v>1</v>
      </c>
      <c r="G25" s="104" t="s">
        <v>2</v>
      </c>
    </row>
    <row r="26" spans="1:10" ht="13.5" customHeight="1">
      <c r="A26" s="779" t="s">
        <v>4</v>
      </c>
      <c r="B26" s="801">
        <v>10.069843922931883</v>
      </c>
      <c r="C26" s="801">
        <v>16.869301796881206</v>
      </c>
      <c r="D26" s="801">
        <v>3.5607008682175616</v>
      </c>
      <c r="E26" s="801">
        <v>12.127914213750078</v>
      </c>
      <c r="F26" s="801">
        <v>11.797240009400221</v>
      </c>
      <c r="G26" s="801">
        <v>12.444469701043197</v>
      </c>
    </row>
    <row r="27" spans="1:10" ht="13.5" customHeight="1">
      <c r="A27" s="678" t="s">
        <v>47</v>
      </c>
      <c r="B27" s="802">
        <v>0.22985784441612087</v>
      </c>
      <c r="C27" s="802">
        <v>0.22445253221735534</v>
      </c>
      <c r="D27" s="802">
        <v>0.23552992466575362</v>
      </c>
      <c r="E27" s="802">
        <v>7.2405220991078068</v>
      </c>
      <c r="F27" s="802">
        <v>1.3467151933041321</v>
      </c>
      <c r="G27" s="802">
        <v>13.425205705947954</v>
      </c>
    </row>
    <row r="28" spans="1:10" ht="13.5" customHeight="1">
      <c r="A28" s="678" t="s">
        <v>26</v>
      </c>
      <c r="B28" s="802">
        <v>7.3184306973501503</v>
      </c>
      <c r="C28" s="802">
        <v>9.006000247665007</v>
      </c>
      <c r="D28" s="802">
        <v>5.5391140582714797</v>
      </c>
      <c r="E28" s="802">
        <v>44.295764747119328</v>
      </c>
      <c r="F28" s="802">
        <v>21.014000577885014</v>
      </c>
      <c r="G28" s="802">
        <v>68.84327472423125</v>
      </c>
    </row>
    <row r="29" spans="1:10" ht="13.5" customHeight="1">
      <c r="A29" s="678" t="s">
        <v>29</v>
      </c>
      <c r="B29" s="802">
        <v>7.4337427278603752</v>
      </c>
      <c r="C29" s="802">
        <v>12.951772023540636</v>
      </c>
      <c r="D29" s="802">
        <v>1.6543089785965506</v>
      </c>
      <c r="E29" s="802">
        <v>18.422753716871362</v>
      </c>
      <c r="F29" s="802">
        <v>21.796884624983022</v>
      </c>
      <c r="G29" s="802">
        <v>14.888780807368953</v>
      </c>
    </row>
    <row r="30" spans="1:10" ht="13.5" customHeight="1">
      <c r="A30" s="678" t="s">
        <v>30</v>
      </c>
      <c r="B30" s="802">
        <v>9.9030706765246492</v>
      </c>
      <c r="C30" s="802">
        <v>16.918724328185654</v>
      </c>
      <c r="D30" s="802">
        <v>2.4847066306881147</v>
      </c>
      <c r="E30" s="802">
        <v>13.163837850502279</v>
      </c>
      <c r="F30" s="802">
        <v>19.033564869208863</v>
      </c>
      <c r="G30" s="802">
        <v>6.9571785659267205</v>
      </c>
    </row>
    <row r="31" spans="1:10" ht="13.5" customHeight="1">
      <c r="A31" s="678" t="s">
        <v>31</v>
      </c>
      <c r="B31" s="802">
        <v>11.571256311919827</v>
      </c>
      <c r="C31" s="802">
        <v>18.069970943040552</v>
      </c>
      <c r="D31" s="802">
        <v>4.7103710594802104</v>
      </c>
      <c r="E31" s="802">
        <v>12.029523888629523</v>
      </c>
      <c r="F31" s="802">
        <v>12.715905478435943</v>
      </c>
      <c r="G31" s="802">
        <v>11.304890542752505</v>
      </c>
    </row>
    <row r="32" spans="1:10" ht="12">
      <c r="A32" s="678" t="s">
        <v>32</v>
      </c>
      <c r="B32" s="802">
        <v>13.789152485992281</v>
      </c>
      <c r="C32" s="802">
        <v>21.784931133819672</v>
      </c>
      <c r="D32" s="802">
        <v>5.922391292392688</v>
      </c>
      <c r="E32" s="802">
        <v>9.0979975165309916</v>
      </c>
      <c r="F32" s="802">
        <v>11.752397059034296</v>
      </c>
      <c r="G32" s="802">
        <v>6.4864285583348495</v>
      </c>
    </row>
    <row r="33" spans="1:8" ht="13.5" customHeight="1">
      <c r="A33" s="678" t="s">
        <v>85</v>
      </c>
      <c r="B33" s="802">
        <v>13.914596266539888</v>
      </c>
      <c r="C33" s="802">
        <v>25.950394102069463</v>
      </c>
      <c r="D33" s="802">
        <v>3.512735015483055</v>
      </c>
      <c r="E33" s="802">
        <v>6.9572981332699442</v>
      </c>
      <c r="F33" s="802">
        <v>5.6277963112921734</v>
      </c>
      <c r="G33" s="802">
        <v>8.1063115741916647</v>
      </c>
    </row>
    <row r="34" spans="1:8" ht="13.5" customHeight="1">
      <c r="A34" s="679" t="s">
        <v>86</v>
      </c>
      <c r="B34" s="803">
        <v>17.355997373236551</v>
      </c>
      <c r="C34" s="803">
        <v>36.643131647153453</v>
      </c>
      <c r="D34" s="803">
        <v>5.8598458061483099</v>
      </c>
      <c r="E34" s="803">
        <v>7.0091527853455302</v>
      </c>
      <c r="F34" s="803">
        <v>6.2561444275627842</v>
      </c>
      <c r="G34" s="803">
        <v>7.4579855714614851</v>
      </c>
    </row>
    <row r="36" spans="1:8" ht="13.5" customHeight="1">
      <c r="A36" s="779" t="s">
        <v>613</v>
      </c>
      <c r="B36" s="801">
        <v>8.957968442670925</v>
      </c>
      <c r="C36" s="801">
        <v>15.341807212374873</v>
      </c>
      <c r="D36" s="801">
        <v>2.8643969423994839</v>
      </c>
      <c r="E36" s="801">
        <v>12.017233739043206</v>
      </c>
      <c r="F36" s="801">
        <v>12.528517381254787</v>
      </c>
      <c r="G36" s="801">
        <v>11.529197693157924</v>
      </c>
    </row>
    <row r="37" spans="1:8" ht="13.5" customHeight="1">
      <c r="A37" s="405" t="s">
        <v>501</v>
      </c>
      <c r="B37" s="951">
        <v>9.1306669952240007</v>
      </c>
      <c r="C37" s="951">
        <v>15.620227217983087</v>
      </c>
      <c r="D37" s="951">
        <v>2.9380850529043419</v>
      </c>
      <c r="E37" s="951">
        <v>13.622661802111312</v>
      </c>
      <c r="F37" s="951">
        <v>14.043185046936719</v>
      </c>
      <c r="G37" s="951">
        <v>13.221382738069536</v>
      </c>
    </row>
    <row r="38" spans="1:8" ht="13.5" customHeight="1">
      <c r="A38" s="405" t="s">
        <v>106</v>
      </c>
      <c r="B38" s="951">
        <v>9.7856151640683233</v>
      </c>
      <c r="C38" s="951">
        <v>15.984681785417495</v>
      </c>
      <c r="D38" s="951">
        <v>3.873779355984182</v>
      </c>
      <c r="E38" s="951">
        <v>14.191895913367379</v>
      </c>
      <c r="F38" s="951">
        <v>16.436013977005754</v>
      </c>
      <c r="G38" s="951">
        <v>12.051757996395233</v>
      </c>
    </row>
    <row r="39" spans="1:8" ht="13.5" customHeight="1">
      <c r="A39" s="800" t="s">
        <v>6</v>
      </c>
      <c r="B39" s="952">
        <v>9.3027847775922012</v>
      </c>
      <c r="C39" s="952">
        <v>15.447803567236942</v>
      </c>
      <c r="D39" s="952">
        <v>3.4468737124714894</v>
      </c>
      <c r="E39" s="952">
        <v>15.461743078962535</v>
      </c>
      <c r="F39" s="952">
        <v>17.4070371903987</v>
      </c>
      <c r="G39" s="952">
        <v>13.607970177361402</v>
      </c>
      <c r="H39" s="64"/>
    </row>
    <row r="40" spans="1:8" ht="13.5" customHeight="1">
      <c r="A40" s="923" t="s">
        <v>593</v>
      </c>
      <c r="B40" s="10"/>
      <c r="C40" s="10"/>
      <c r="D40" s="10"/>
      <c r="E40" s="10"/>
      <c r="F40" s="63"/>
      <c r="G40" s="64"/>
      <c r="H40" s="64"/>
    </row>
    <row r="41" spans="1:8" ht="13.5" customHeight="1">
      <c r="B41" s="65"/>
      <c r="C41" s="65"/>
      <c r="D41" s="65"/>
      <c r="E41" s="10"/>
      <c r="F41" s="10"/>
      <c r="G41" s="10"/>
      <c r="H41" s="10"/>
    </row>
    <row r="42" spans="1:8" ht="13.5" customHeight="1">
      <c r="A42" s="10"/>
      <c r="B42" s="66"/>
      <c r="C42" s="66"/>
      <c r="D42" s="66"/>
      <c r="E42" s="10"/>
      <c r="F42" s="10"/>
      <c r="G42" s="10"/>
      <c r="H42" s="10"/>
    </row>
    <row r="43" spans="1:8" ht="13.5" customHeight="1">
      <c r="A43" s="61"/>
      <c r="B43" s="62"/>
      <c r="C43" s="62"/>
      <c r="D43" s="62"/>
      <c r="E43" s="10"/>
      <c r="F43" s="10"/>
      <c r="G43" s="10"/>
      <c r="H43" s="10"/>
    </row>
    <row r="44" spans="1:8" ht="13.5" customHeight="1">
      <c r="A44" s="61"/>
      <c r="B44" s="62"/>
      <c r="C44" s="62"/>
      <c r="D44" s="62"/>
      <c r="E44" s="10"/>
      <c r="F44" s="10"/>
      <c r="G44" s="10"/>
      <c r="H44" s="10"/>
    </row>
    <row r="45" spans="1:8" ht="13.5" customHeight="1">
      <c r="A45" s="61"/>
      <c r="B45" s="62"/>
      <c r="C45" s="62"/>
      <c r="D45" s="62"/>
      <c r="E45" s="10"/>
      <c r="F45" s="10"/>
      <c r="G45" s="10"/>
    </row>
    <row r="46" spans="1:8" ht="13.5" customHeight="1">
      <c r="A46" s="61"/>
      <c r="B46" s="62"/>
      <c r="C46" s="62"/>
      <c r="D46" s="62"/>
      <c r="E46" s="10"/>
      <c r="F46" s="10"/>
      <c r="G46" s="10"/>
    </row>
    <row r="47" spans="1:8" ht="13.5" customHeight="1">
      <c r="A47" s="61"/>
      <c r="B47" s="62"/>
      <c r="C47" s="62"/>
      <c r="D47" s="62"/>
      <c r="E47" s="10"/>
      <c r="F47" s="10"/>
      <c r="G47" s="10"/>
    </row>
    <row r="48" spans="1:8" ht="13.5" customHeight="1">
      <c r="A48" s="61"/>
      <c r="B48" s="62"/>
      <c r="C48" s="62"/>
      <c r="D48" s="62"/>
      <c r="E48" s="10"/>
      <c r="F48" s="10"/>
      <c r="G48" s="10"/>
    </row>
    <row r="49" spans="1:7" ht="13.5" customHeight="1">
      <c r="A49" s="61"/>
      <c r="B49" s="62"/>
      <c r="C49" s="62"/>
      <c r="D49" s="62"/>
      <c r="E49" s="10"/>
      <c r="F49" s="10"/>
      <c r="G49" s="10"/>
    </row>
    <row r="50" spans="1:7" ht="13.5" customHeight="1">
      <c r="A50" s="61"/>
      <c r="B50" s="62"/>
      <c r="C50" s="62"/>
      <c r="D50" s="62"/>
      <c r="E50" s="10"/>
      <c r="F50" s="10"/>
      <c r="G50" s="10"/>
    </row>
    <row r="51" spans="1:7" ht="13.5" customHeight="1">
      <c r="A51" s="10"/>
      <c r="B51" s="10"/>
      <c r="C51" s="10"/>
      <c r="D51" s="10"/>
      <c r="E51" s="10"/>
      <c r="F51" s="10"/>
      <c r="G51" s="10"/>
    </row>
    <row r="52" spans="1:7" ht="13.5" customHeight="1">
      <c r="A52" s="10"/>
      <c r="B52" s="10"/>
      <c r="C52" s="10"/>
      <c r="D52" s="10"/>
      <c r="E52" s="10"/>
      <c r="F52" s="10"/>
      <c r="G52" s="10"/>
    </row>
    <row r="53" spans="1:7" ht="13.5" customHeight="1">
      <c r="A53" s="10"/>
      <c r="B53" s="10"/>
      <c r="C53" s="10"/>
      <c r="D53" s="10"/>
      <c r="E53" s="10"/>
      <c r="F53" s="10"/>
      <c r="G53" s="10"/>
    </row>
  </sheetData>
  <mergeCells count="7">
    <mergeCell ref="A24:A25"/>
    <mergeCell ref="B24:D24"/>
    <mergeCell ref="E24:G24"/>
    <mergeCell ref="A4:G4"/>
    <mergeCell ref="A5:A6"/>
    <mergeCell ref="B5:D5"/>
    <mergeCell ref="E5:G5"/>
  </mergeCells>
  <hyperlinks>
    <hyperlink ref="G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7"/>
  <dimension ref="A1:H87"/>
  <sheetViews>
    <sheetView showGridLines="0" zoomScaleNormal="100" workbookViewId="0"/>
  </sheetViews>
  <sheetFormatPr defaultColWidth="9" defaultRowHeight="13.5" customHeight="1"/>
  <cols>
    <col min="1" max="1" width="19.125" style="1" customWidth="1"/>
    <col min="2" max="7" width="9.625" style="1" customWidth="1"/>
    <col min="8" max="16384" width="9" style="1"/>
  </cols>
  <sheetData>
    <row r="1" spans="1:7" s="2097" customFormat="1" ht="13.5" customHeight="1">
      <c r="A1" s="2096" t="s">
        <v>1290</v>
      </c>
      <c r="B1" s="2096"/>
      <c r="G1" s="2098" t="s">
        <v>1289</v>
      </c>
    </row>
    <row r="2" spans="1:7" ht="13.5" customHeight="1">
      <c r="A2" s="19" t="s">
        <v>788</v>
      </c>
      <c r="B2" s="6"/>
      <c r="C2" s="6"/>
      <c r="D2" s="6"/>
      <c r="E2" s="6"/>
      <c r="F2" s="6"/>
      <c r="G2" s="6"/>
    </row>
    <row r="3" spans="1:7" ht="13.5" customHeight="1">
      <c r="A3" s="13"/>
      <c r="B3" s="6"/>
      <c r="C3" s="6"/>
      <c r="D3" s="6"/>
      <c r="E3" s="6"/>
      <c r="F3" s="6"/>
      <c r="G3" s="6"/>
    </row>
    <row r="4" spans="1:7" ht="13.5" customHeight="1">
      <c r="A4" s="1298" t="s">
        <v>7</v>
      </c>
      <c r="B4" s="1298"/>
      <c r="C4" s="1298"/>
      <c r="D4" s="1298"/>
      <c r="E4" s="1298"/>
      <c r="F4" s="1298"/>
      <c r="G4" s="1298"/>
    </row>
    <row r="5" spans="1:7" ht="13.5" customHeight="1">
      <c r="A5" s="2412" t="s">
        <v>536</v>
      </c>
      <c r="B5" s="2414" t="s">
        <v>83</v>
      </c>
      <c r="C5" s="2415"/>
      <c r="D5" s="2416"/>
      <c r="E5" s="2410" t="s">
        <v>84</v>
      </c>
      <c r="F5" s="2411"/>
      <c r="G5" s="2411"/>
    </row>
    <row r="6" spans="1:7" ht="13.5" customHeight="1">
      <c r="A6" s="2413"/>
      <c r="B6" s="109" t="s">
        <v>0</v>
      </c>
      <c r="C6" s="109" t="s">
        <v>1</v>
      </c>
      <c r="D6" s="109" t="s">
        <v>2</v>
      </c>
      <c r="E6" s="103" t="s">
        <v>0</v>
      </c>
      <c r="F6" s="103" t="s">
        <v>1</v>
      </c>
      <c r="G6" s="103" t="s">
        <v>2</v>
      </c>
    </row>
    <row r="7" spans="1:7" ht="13.5" customHeight="1">
      <c r="A7" s="785" t="s">
        <v>14</v>
      </c>
      <c r="B7" s="683">
        <v>548</v>
      </c>
      <c r="C7" s="683">
        <v>449</v>
      </c>
      <c r="D7" s="683">
        <v>99</v>
      </c>
      <c r="E7" s="683">
        <v>660</v>
      </c>
      <c r="F7" s="683">
        <v>314</v>
      </c>
      <c r="G7" s="683">
        <v>346</v>
      </c>
    </row>
    <row r="8" spans="1:7" ht="13.5" customHeight="1">
      <c r="A8" s="786" t="s">
        <v>11</v>
      </c>
      <c r="B8" s="787">
        <v>538</v>
      </c>
      <c r="C8" s="787">
        <v>440</v>
      </c>
      <c r="D8" s="787">
        <v>98</v>
      </c>
      <c r="E8" s="787">
        <v>655</v>
      </c>
      <c r="F8" s="787">
        <v>309</v>
      </c>
      <c r="G8" s="787">
        <v>346</v>
      </c>
    </row>
    <row r="9" spans="1:7" ht="13.5" customHeight="1">
      <c r="A9" s="788" t="s">
        <v>16</v>
      </c>
      <c r="B9" s="789">
        <v>68</v>
      </c>
      <c r="C9" s="789">
        <v>51</v>
      </c>
      <c r="D9" s="789">
        <v>17</v>
      </c>
      <c r="E9" s="789">
        <v>158</v>
      </c>
      <c r="F9" s="789">
        <v>65</v>
      </c>
      <c r="G9" s="789">
        <v>93</v>
      </c>
    </row>
    <row r="10" spans="1:7" ht="13.5" customHeight="1">
      <c r="A10" s="788" t="s">
        <v>17</v>
      </c>
      <c r="B10" s="789">
        <v>54</v>
      </c>
      <c r="C10" s="789">
        <v>47</v>
      </c>
      <c r="D10" s="789">
        <v>7</v>
      </c>
      <c r="E10" s="789">
        <v>102</v>
      </c>
      <c r="F10" s="789">
        <v>46</v>
      </c>
      <c r="G10" s="789">
        <v>56</v>
      </c>
    </row>
    <row r="11" spans="1:7" ht="13.5" customHeight="1">
      <c r="A11" s="788" t="s">
        <v>18</v>
      </c>
      <c r="B11" s="789">
        <v>70</v>
      </c>
      <c r="C11" s="789">
        <v>63</v>
      </c>
      <c r="D11" s="789">
        <v>7</v>
      </c>
      <c r="E11" s="789">
        <v>76</v>
      </c>
      <c r="F11" s="789">
        <v>32</v>
      </c>
      <c r="G11" s="789">
        <v>44</v>
      </c>
    </row>
    <row r="12" spans="1:7" ht="13.5" customHeight="1">
      <c r="A12" s="788" t="s">
        <v>19</v>
      </c>
      <c r="B12" s="789">
        <v>68</v>
      </c>
      <c r="C12" s="789">
        <v>52</v>
      </c>
      <c r="D12" s="789">
        <v>16</v>
      </c>
      <c r="E12" s="789">
        <v>30</v>
      </c>
      <c r="F12" s="789">
        <v>14</v>
      </c>
      <c r="G12" s="789">
        <v>16</v>
      </c>
    </row>
    <row r="13" spans="1:7" ht="13.5" customHeight="1">
      <c r="A13" s="788" t="s">
        <v>20</v>
      </c>
      <c r="B13" s="789">
        <v>63</v>
      </c>
      <c r="C13" s="789">
        <v>54</v>
      </c>
      <c r="D13" s="789">
        <v>9</v>
      </c>
      <c r="E13" s="789">
        <v>96</v>
      </c>
      <c r="F13" s="789">
        <v>45</v>
      </c>
      <c r="G13" s="789">
        <v>51</v>
      </c>
    </row>
    <row r="14" spans="1:7" ht="13.5" customHeight="1">
      <c r="A14" s="788" t="s">
        <v>21</v>
      </c>
      <c r="B14" s="789">
        <v>88</v>
      </c>
      <c r="C14" s="789">
        <v>74</v>
      </c>
      <c r="D14" s="789">
        <v>14</v>
      </c>
      <c r="E14" s="789">
        <v>65</v>
      </c>
      <c r="F14" s="789">
        <v>27</v>
      </c>
      <c r="G14" s="789">
        <v>38</v>
      </c>
    </row>
    <row r="15" spans="1:7" ht="13.5" customHeight="1">
      <c r="A15" s="788" t="s">
        <v>22</v>
      </c>
      <c r="B15" s="789">
        <v>60</v>
      </c>
      <c r="C15" s="789">
        <v>49</v>
      </c>
      <c r="D15" s="789">
        <v>11</v>
      </c>
      <c r="E15" s="789">
        <v>73</v>
      </c>
      <c r="F15" s="789">
        <v>49</v>
      </c>
      <c r="G15" s="789">
        <v>24</v>
      </c>
    </row>
    <row r="16" spans="1:7" ht="13.5" customHeight="1">
      <c r="A16" s="788" t="s">
        <v>23</v>
      </c>
      <c r="B16" s="789">
        <v>67</v>
      </c>
      <c r="C16" s="789">
        <v>50</v>
      </c>
      <c r="D16" s="789">
        <v>17</v>
      </c>
      <c r="E16" s="789">
        <v>55</v>
      </c>
      <c r="F16" s="789">
        <v>31</v>
      </c>
      <c r="G16" s="789">
        <v>24</v>
      </c>
    </row>
    <row r="17" spans="1:7" ht="12">
      <c r="A17" s="790" t="s">
        <v>545</v>
      </c>
      <c r="B17" s="791">
        <v>10</v>
      </c>
      <c r="C17" s="791">
        <v>9</v>
      </c>
      <c r="D17" s="792">
        <v>1</v>
      </c>
      <c r="E17" s="791">
        <v>5</v>
      </c>
      <c r="F17" s="791">
        <v>5</v>
      </c>
      <c r="G17" s="791" t="s">
        <v>5</v>
      </c>
    </row>
    <row r="18" spans="1:7" ht="13.5" customHeight="1">
      <c r="A18" s="67"/>
      <c r="B18" s="5"/>
      <c r="C18" s="5"/>
      <c r="D18" s="5"/>
      <c r="E18" s="5"/>
      <c r="F18" s="5"/>
      <c r="G18" s="5"/>
    </row>
    <row r="19" spans="1:7" ht="13.5" customHeight="1">
      <c r="A19" s="745" t="s">
        <v>616</v>
      </c>
      <c r="B19" s="682">
        <v>482</v>
      </c>
      <c r="C19" s="682">
        <v>403</v>
      </c>
      <c r="D19" s="682">
        <v>79</v>
      </c>
      <c r="E19" s="682">
        <v>655</v>
      </c>
      <c r="F19" s="682">
        <v>333</v>
      </c>
      <c r="G19" s="682">
        <v>322</v>
      </c>
    </row>
    <row r="20" spans="1:7" ht="13.5" customHeight="1">
      <c r="A20" s="953" t="s">
        <v>507</v>
      </c>
      <c r="B20" s="253">
        <v>496</v>
      </c>
      <c r="C20" s="253">
        <v>414</v>
      </c>
      <c r="D20" s="253">
        <v>82</v>
      </c>
      <c r="E20" s="253">
        <v>738</v>
      </c>
      <c r="F20" s="253">
        <v>371</v>
      </c>
      <c r="G20" s="253">
        <v>367</v>
      </c>
    </row>
    <row r="21" spans="1:7" ht="13.5" customHeight="1">
      <c r="A21" s="953" t="s">
        <v>112</v>
      </c>
      <c r="B21" s="253">
        <v>530</v>
      </c>
      <c r="C21" s="253">
        <v>422</v>
      </c>
      <c r="D21" s="253">
        <v>108</v>
      </c>
      <c r="E21" s="253">
        <v>771</v>
      </c>
      <c r="F21" s="253">
        <v>436</v>
      </c>
      <c r="G21" s="253">
        <v>335</v>
      </c>
    </row>
    <row r="22" spans="1:7" ht="13.5" customHeight="1">
      <c r="A22" s="793" t="s">
        <v>24</v>
      </c>
      <c r="B22" s="954">
        <v>502</v>
      </c>
      <c r="C22" s="954">
        <v>406</v>
      </c>
      <c r="D22" s="954">
        <v>96</v>
      </c>
      <c r="E22" s="954">
        <v>836</v>
      </c>
      <c r="F22" s="954">
        <v>459</v>
      </c>
      <c r="G22" s="954">
        <v>377</v>
      </c>
    </row>
    <row r="24" spans="1:7" ht="13.5" customHeight="1">
      <c r="A24" s="1534" t="s">
        <v>25</v>
      </c>
      <c r="B24" s="1299"/>
      <c r="C24" s="1299"/>
      <c r="D24" s="1299"/>
      <c r="E24" s="1299"/>
      <c r="F24" s="1299"/>
      <c r="G24" s="1299"/>
    </row>
    <row r="25" spans="1:7" ht="13.5" customHeight="1">
      <c r="A25" s="2412" t="s">
        <v>546</v>
      </c>
      <c r="B25" s="2414" t="s">
        <v>83</v>
      </c>
      <c r="C25" s="2415"/>
      <c r="D25" s="2416"/>
      <c r="E25" s="2410" t="s">
        <v>84</v>
      </c>
      <c r="F25" s="2411"/>
      <c r="G25" s="2411"/>
    </row>
    <row r="26" spans="1:7" ht="13.5" customHeight="1">
      <c r="A26" s="2413"/>
      <c r="B26" s="109" t="s">
        <v>0</v>
      </c>
      <c r="C26" s="109" t="s">
        <v>1</v>
      </c>
      <c r="D26" s="109" t="s">
        <v>2</v>
      </c>
      <c r="E26" s="103" t="s">
        <v>0</v>
      </c>
      <c r="F26" s="103" t="s">
        <v>1</v>
      </c>
      <c r="G26" s="103" t="s">
        <v>2</v>
      </c>
    </row>
    <row r="27" spans="1:7" ht="13.5" customHeight="1">
      <c r="A27" s="794" t="s">
        <v>11</v>
      </c>
      <c r="B27" s="759">
        <v>9.8860876469659722</v>
      </c>
      <c r="C27" s="759">
        <v>16.531164344382479</v>
      </c>
      <c r="D27" s="759">
        <v>3.5247341927810205</v>
      </c>
      <c r="E27" s="759">
        <v>12.036036075767123</v>
      </c>
      <c r="F27" s="759">
        <v>11.609385869123146</v>
      </c>
      <c r="G27" s="759">
        <v>12.444469701043197</v>
      </c>
    </row>
    <row r="28" spans="1:7" ht="13.5" customHeight="1">
      <c r="A28" s="795" t="s">
        <v>16</v>
      </c>
      <c r="B28" s="796">
        <v>9.4231703286538515</v>
      </c>
      <c r="C28" s="796">
        <v>14.684647201350989</v>
      </c>
      <c r="D28" s="796">
        <v>4.5415201803784955</v>
      </c>
      <c r="E28" s="796">
        <v>21.895013410695714</v>
      </c>
      <c r="F28" s="796">
        <v>18.715726825251259</v>
      </c>
      <c r="G28" s="796">
        <v>24.844786869129418</v>
      </c>
    </row>
    <row r="29" spans="1:7" ht="13.5" customHeight="1">
      <c r="A29" s="795" t="s">
        <v>17</v>
      </c>
      <c r="B29" s="796">
        <v>9.5465056253668337</v>
      </c>
      <c r="C29" s="796">
        <v>16.951353222921117</v>
      </c>
      <c r="D29" s="796">
        <v>2.4272854626406093</v>
      </c>
      <c r="E29" s="796">
        <v>18.032288403470687</v>
      </c>
      <c r="F29" s="796">
        <v>16.590686133071728</v>
      </c>
      <c r="G29" s="796">
        <v>19.418283701124874</v>
      </c>
    </row>
    <row r="30" spans="1:7" ht="13.5" customHeight="1">
      <c r="A30" s="795" t="s">
        <v>18</v>
      </c>
      <c r="B30" s="796">
        <v>12.161613950413626</v>
      </c>
      <c r="C30" s="796">
        <v>22.285975046782863</v>
      </c>
      <c r="D30" s="796">
        <v>2.3899553590481148</v>
      </c>
      <c r="E30" s="796">
        <v>13.204038003306222</v>
      </c>
      <c r="F30" s="796">
        <v>11.319860341223039</v>
      </c>
      <c r="G30" s="796">
        <v>15.022576542588151</v>
      </c>
    </row>
    <row r="31" spans="1:7" ht="13.5" customHeight="1">
      <c r="A31" s="795" t="s">
        <v>19</v>
      </c>
      <c r="B31" s="796">
        <v>10.063287720495143</v>
      </c>
      <c r="C31" s="796">
        <v>15.779834888304562</v>
      </c>
      <c r="D31" s="796">
        <v>4.6217528575431341</v>
      </c>
      <c r="E31" s="796">
        <v>4.4396857590419749</v>
      </c>
      <c r="F31" s="796">
        <v>4.2484170853127665</v>
      </c>
      <c r="G31" s="796">
        <v>4.6217528575431341</v>
      </c>
    </row>
    <row r="32" spans="1:7" ht="13.5" customHeight="1">
      <c r="A32" s="795" t="s">
        <v>20</v>
      </c>
      <c r="B32" s="796">
        <v>9.1229116858706369</v>
      </c>
      <c r="C32" s="796">
        <v>15.875559135722801</v>
      </c>
      <c r="D32" s="796">
        <v>2.5683209031357772</v>
      </c>
      <c r="E32" s="796">
        <v>13.901579711802876</v>
      </c>
      <c r="F32" s="796">
        <v>13.229632613102334</v>
      </c>
      <c r="G32" s="796">
        <v>14.553818451102737</v>
      </c>
    </row>
    <row r="33" spans="1:8" ht="13.5" customHeight="1">
      <c r="A33" s="795" t="s">
        <v>21</v>
      </c>
      <c r="B33" s="796">
        <v>14.118549286973151</v>
      </c>
      <c r="C33" s="796">
        <v>24.416156896904425</v>
      </c>
      <c r="D33" s="796">
        <v>4.3720556937437447</v>
      </c>
      <c r="E33" s="796">
        <v>10.428473905150623</v>
      </c>
      <c r="F33" s="796">
        <v>8.9085977867083734</v>
      </c>
      <c r="G33" s="796">
        <v>11.867008311590164</v>
      </c>
      <c r="H33" s="68"/>
    </row>
    <row r="34" spans="1:8" ht="13.5" customHeight="1">
      <c r="A34" s="795" t="s">
        <v>22</v>
      </c>
      <c r="B34" s="796">
        <v>7.4230416160456461</v>
      </c>
      <c r="C34" s="796">
        <v>12.253017305511481</v>
      </c>
      <c r="D34" s="796">
        <v>2.6934872702118673</v>
      </c>
      <c r="E34" s="796">
        <v>9.0313672995222039</v>
      </c>
      <c r="F34" s="796">
        <v>12.253017305511481</v>
      </c>
      <c r="G34" s="796">
        <v>5.8766994986440739</v>
      </c>
    </row>
    <row r="35" spans="1:8" ht="13.5" customHeight="1">
      <c r="A35" s="797" t="s">
        <v>23</v>
      </c>
      <c r="B35" s="798">
        <v>8.5759780454962034</v>
      </c>
      <c r="C35" s="798">
        <v>13.098417580172139</v>
      </c>
      <c r="D35" s="798">
        <v>4.2550368999302925</v>
      </c>
      <c r="E35" s="798">
        <v>7.0399819776461365</v>
      </c>
      <c r="F35" s="798">
        <v>8.1210188997067263</v>
      </c>
      <c r="G35" s="798">
        <v>6.0071109175486486</v>
      </c>
    </row>
    <row r="36" spans="1:8" ht="13.5" customHeight="1">
      <c r="A36" s="3"/>
      <c r="B36" s="6"/>
      <c r="C36" s="6"/>
      <c r="D36" s="6"/>
      <c r="E36" s="6"/>
      <c r="F36" s="6"/>
      <c r="G36" s="6"/>
    </row>
    <row r="37" spans="1:8" ht="13.5" customHeight="1">
      <c r="A37" s="745" t="s">
        <v>616</v>
      </c>
      <c r="B37" s="759">
        <v>8.8297357655774764</v>
      </c>
      <c r="C37" s="759">
        <v>15.116744025885266</v>
      </c>
      <c r="D37" s="759">
        <v>2.8285919806194904</v>
      </c>
      <c r="E37" s="759">
        <v>11.998914785172712</v>
      </c>
      <c r="F37" s="759">
        <v>12.491006850173187</v>
      </c>
      <c r="G37" s="759">
        <v>11.529197693157924</v>
      </c>
    </row>
    <row r="38" spans="1:8" ht="13.5" customHeight="1">
      <c r="A38" s="953" t="s">
        <v>507</v>
      </c>
      <c r="B38" s="247">
        <v>9.0939976498616595</v>
      </c>
      <c r="C38" s="247">
        <v>15.545129971742782</v>
      </c>
      <c r="D38" s="247">
        <v>2.9380850529043419</v>
      </c>
      <c r="E38" s="247">
        <v>13.530988438705446</v>
      </c>
      <c r="F38" s="247">
        <v>13.930539177576263</v>
      </c>
      <c r="G38" s="247">
        <v>13.14972212702309</v>
      </c>
    </row>
    <row r="39" spans="1:8" ht="13.5" customHeight="1">
      <c r="A39" s="953" t="s">
        <v>112</v>
      </c>
      <c r="B39" s="247">
        <v>9.7305366547020853</v>
      </c>
      <c r="C39" s="247">
        <v>15.871848737520429</v>
      </c>
      <c r="D39" s="247">
        <v>3.873779355984182</v>
      </c>
      <c r="E39" s="247">
        <v>14.155176907123222</v>
      </c>
      <c r="F39" s="247">
        <v>16.398402961040066</v>
      </c>
      <c r="G39" s="247">
        <v>12.015889669025009</v>
      </c>
    </row>
    <row r="40" spans="1:8" ht="13.5" customHeight="1">
      <c r="A40" s="793" t="s">
        <v>24</v>
      </c>
      <c r="B40" s="955">
        <v>9.2292449769788263</v>
      </c>
      <c r="C40" s="955">
        <v>15.29709328853219</v>
      </c>
      <c r="D40" s="955">
        <v>3.4468737124714894</v>
      </c>
      <c r="E40" s="955">
        <v>15.369818328195812</v>
      </c>
      <c r="F40" s="955">
        <v>17.294004481370138</v>
      </c>
      <c r="G40" s="955">
        <v>13.536160308351576</v>
      </c>
    </row>
    <row r="41" spans="1:8" ht="13.5" customHeight="1">
      <c r="A41" s="923" t="s">
        <v>593</v>
      </c>
    </row>
    <row r="50" spans="1:7" ht="13.5" customHeight="1">
      <c r="A50" s="3"/>
      <c r="B50" s="3"/>
      <c r="C50" s="3"/>
      <c r="D50" s="3"/>
      <c r="E50" s="3"/>
      <c r="F50" s="3"/>
      <c r="G50" s="3"/>
    </row>
    <row r="51" spans="1:7" ht="13.5" customHeight="1">
      <c r="A51" s="3"/>
      <c r="B51" s="3"/>
      <c r="C51" s="3"/>
      <c r="D51" s="3"/>
      <c r="E51" s="3"/>
      <c r="F51" s="3"/>
      <c r="G51" s="3"/>
    </row>
    <row r="52" spans="1:7" ht="13.5" customHeight="1">
      <c r="A52" s="69"/>
      <c r="B52" s="69"/>
      <c r="C52" s="69"/>
      <c r="D52" s="69"/>
      <c r="E52" s="69"/>
      <c r="F52" s="69"/>
      <c r="G52" s="69"/>
    </row>
    <row r="53" spans="1:7" ht="13.5" customHeight="1">
      <c r="A53" s="69"/>
      <c r="B53" s="58"/>
      <c r="C53" s="70"/>
      <c r="D53" s="70"/>
      <c r="E53" s="58"/>
      <c r="F53" s="70"/>
      <c r="G53" s="70"/>
    </row>
    <row r="54" spans="1:7" ht="13.5" customHeight="1">
      <c r="A54" s="69"/>
      <c r="B54" s="58"/>
      <c r="C54" s="70"/>
      <c r="D54" s="70"/>
      <c r="E54" s="58"/>
      <c r="F54" s="70"/>
      <c r="G54" s="70"/>
    </row>
    <row r="55" spans="1:7" ht="13.5" customHeight="1">
      <c r="A55" s="71"/>
      <c r="B55" s="72"/>
      <c r="C55" s="72"/>
      <c r="D55" s="72"/>
      <c r="E55" s="73"/>
      <c r="F55" s="72"/>
      <c r="G55" s="72"/>
    </row>
    <row r="56" spans="1:7" ht="13.5" customHeight="1">
      <c r="A56" s="74"/>
      <c r="B56" s="4"/>
      <c r="C56" s="4"/>
      <c r="D56" s="4"/>
      <c r="E56" s="75"/>
      <c r="F56" s="4"/>
      <c r="G56" s="4"/>
    </row>
    <row r="57" spans="1:7" ht="13.5" customHeight="1">
      <c r="A57" s="74"/>
      <c r="B57" s="4"/>
      <c r="C57" s="4"/>
      <c r="D57" s="4"/>
      <c r="E57" s="75"/>
      <c r="F57" s="4"/>
      <c r="G57" s="4"/>
    </row>
    <row r="58" spans="1:7" ht="13.5" customHeight="1">
      <c r="A58" s="74"/>
      <c r="B58" s="4"/>
      <c r="C58" s="4"/>
      <c r="D58" s="4"/>
      <c r="E58" s="75"/>
      <c r="F58" s="4"/>
      <c r="G58" s="4"/>
    </row>
    <row r="59" spans="1:7" ht="13.5" customHeight="1">
      <c r="A59" s="74"/>
      <c r="B59" s="4"/>
      <c r="C59" s="4"/>
      <c r="D59" s="4"/>
      <c r="E59" s="75"/>
      <c r="F59" s="4"/>
      <c r="G59" s="4"/>
    </row>
    <row r="60" spans="1:7" ht="13.5" customHeight="1">
      <c r="A60" s="74"/>
      <c r="B60" s="4"/>
      <c r="C60" s="4"/>
      <c r="D60" s="4"/>
      <c r="E60" s="75"/>
      <c r="F60" s="4"/>
      <c r="G60" s="4"/>
    </row>
    <row r="61" spans="1:7" ht="13.5" customHeight="1">
      <c r="A61" s="74"/>
      <c r="B61" s="4"/>
      <c r="C61" s="4"/>
      <c r="D61" s="4"/>
      <c r="E61" s="75"/>
      <c r="F61" s="4"/>
      <c r="G61" s="4"/>
    </row>
    <row r="62" spans="1:7" ht="13.5" customHeight="1">
      <c r="A62" s="74"/>
      <c r="B62" s="4"/>
      <c r="C62" s="4"/>
      <c r="D62" s="4"/>
      <c r="E62" s="75"/>
      <c r="F62" s="4"/>
      <c r="G62" s="4"/>
    </row>
    <row r="63" spans="1:7" ht="13.5" customHeight="1">
      <c r="A63" s="74"/>
      <c r="B63" s="4"/>
      <c r="C63" s="4"/>
      <c r="D63" s="4"/>
      <c r="E63" s="75"/>
      <c r="F63" s="4"/>
      <c r="G63" s="4"/>
    </row>
    <row r="64" spans="1:7" ht="13.5" customHeight="1">
      <c r="A64" s="65"/>
      <c r="B64" s="58"/>
      <c r="C64" s="58"/>
      <c r="D64" s="58"/>
      <c r="E64" s="76"/>
      <c r="F64" s="76"/>
      <c r="G64" s="3"/>
    </row>
    <row r="65" spans="1:8" ht="13.5" customHeight="1">
      <c r="A65" s="3"/>
      <c r="B65" s="3"/>
      <c r="C65" s="3"/>
      <c r="D65" s="3"/>
      <c r="E65" s="3"/>
      <c r="F65" s="3"/>
      <c r="G65" s="3"/>
    </row>
    <row r="66" spans="1:8" ht="13.5" customHeight="1">
      <c r="A66" s="77"/>
      <c r="B66" s="6"/>
      <c r="C66" s="6"/>
      <c r="D66" s="6"/>
      <c r="E66" s="3"/>
      <c r="F66" s="78"/>
      <c r="G66" s="79"/>
      <c r="H66" s="79"/>
    </row>
    <row r="67" spans="1:8" ht="13.5" customHeight="1">
      <c r="A67" s="77"/>
      <c r="B67" s="6"/>
      <c r="C67" s="6"/>
      <c r="D67" s="6"/>
      <c r="E67" s="3"/>
      <c r="F67" s="78"/>
      <c r="G67" s="79"/>
      <c r="H67" s="79"/>
    </row>
    <row r="68" spans="1:8" ht="13.5" customHeight="1">
      <c r="A68" s="77"/>
      <c r="B68" s="6"/>
      <c r="C68" s="6"/>
      <c r="D68" s="6"/>
      <c r="E68" s="3"/>
      <c r="F68" s="78"/>
      <c r="G68" s="79"/>
      <c r="H68" s="79"/>
    </row>
    <row r="69" spans="1:8" ht="13.5" customHeight="1">
      <c r="A69" s="77"/>
      <c r="B69" s="6"/>
      <c r="C69" s="6"/>
      <c r="D69" s="6"/>
      <c r="E69" s="3"/>
      <c r="F69" s="78"/>
      <c r="G69" s="79"/>
      <c r="H69" s="79"/>
    </row>
    <row r="70" spans="1:8" ht="13.5" customHeight="1">
      <c r="A70" s="77"/>
      <c r="B70" s="6"/>
      <c r="C70" s="6"/>
      <c r="D70" s="6"/>
      <c r="E70" s="3"/>
      <c r="F70" s="78"/>
      <c r="G70" s="79"/>
      <c r="H70" s="79"/>
    </row>
    <row r="71" spans="1:8" ht="13.5" customHeight="1">
      <c r="A71" s="77"/>
      <c r="B71" s="6"/>
      <c r="C71" s="6"/>
      <c r="D71" s="6"/>
      <c r="E71" s="3"/>
      <c r="F71" s="78"/>
      <c r="G71" s="79"/>
      <c r="H71" s="79"/>
    </row>
    <row r="72" spans="1:8" ht="13.5" customHeight="1">
      <c r="A72" s="77"/>
      <c r="B72" s="6"/>
      <c r="C72" s="6"/>
      <c r="D72" s="6"/>
      <c r="E72" s="3"/>
      <c r="F72" s="78"/>
      <c r="G72" s="79"/>
      <c r="H72" s="79"/>
    </row>
    <row r="73" spans="1:8" ht="13.5" customHeight="1">
      <c r="A73" s="77"/>
      <c r="B73" s="6"/>
      <c r="C73" s="6"/>
      <c r="D73" s="6"/>
      <c r="E73" s="3"/>
      <c r="F73" s="78"/>
      <c r="G73" s="79"/>
      <c r="H73" s="79"/>
    </row>
    <row r="74" spans="1:8" ht="13.5" customHeight="1">
      <c r="A74" s="3"/>
      <c r="B74" s="3"/>
      <c r="C74" s="3"/>
      <c r="D74" s="3"/>
      <c r="E74" s="3"/>
      <c r="F74" s="78"/>
      <c r="G74" s="79"/>
      <c r="H74" s="79"/>
    </row>
    <row r="75" spans="1:8" ht="13.5" customHeight="1">
      <c r="A75" s="65"/>
      <c r="B75" s="58"/>
      <c r="C75" s="58"/>
      <c r="D75" s="58"/>
      <c r="E75" s="3"/>
      <c r="F75" s="3"/>
      <c r="G75" s="3"/>
      <c r="H75" s="3"/>
    </row>
    <row r="76" spans="1:8" ht="13.5" customHeight="1">
      <c r="A76" s="3"/>
      <c r="B76" s="80"/>
      <c r="C76" s="80"/>
      <c r="D76" s="80"/>
      <c r="E76" s="3"/>
      <c r="F76" s="3"/>
      <c r="G76" s="3"/>
      <c r="H76" s="3"/>
    </row>
    <row r="77" spans="1:8" ht="13.5" customHeight="1">
      <c r="A77" s="77"/>
      <c r="B77" s="6"/>
      <c r="C77" s="6"/>
      <c r="D77" s="6"/>
      <c r="E77" s="3"/>
      <c r="F77" s="3"/>
      <c r="G77" s="3"/>
      <c r="H77" s="3"/>
    </row>
    <row r="78" spans="1:8" ht="13.5" customHeight="1">
      <c r="A78" s="77"/>
      <c r="B78" s="6"/>
      <c r="C78" s="6"/>
      <c r="D78" s="6"/>
      <c r="E78" s="3"/>
      <c r="F78" s="3"/>
      <c r="G78" s="3"/>
      <c r="H78" s="3"/>
    </row>
    <row r="79" spans="1:8" ht="13.5" customHeight="1">
      <c r="A79" s="77"/>
      <c r="B79" s="6"/>
      <c r="C79" s="6"/>
      <c r="D79" s="6"/>
      <c r="E79" s="3"/>
      <c r="F79" s="3"/>
      <c r="G79" s="3"/>
    </row>
    <row r="80" spans="1:8" ht="13.5" customHeight="1">
      <c r="A80" s="77"/>
      <c r="B80" s="6"/>
      <c r="C80" s="6"/>
      <c r="D80" s="6"/>
      <c r="E80" s="3"/>
      <c r="F80" s="3"/>
      <c r="G80" s="3"/>
    </row>
    <row r="81" spans="1:7" ht="13.5" customHeight="1">
      <c r="A81" s="77"/>
      <c r="B81" s="6"/>
      <c r="C81" s="6"/>
      <c r="D81" s="6"/>
      <c r="E81" s="3"/>
      <c r="F81" s="3"/>
      <c r="G81" s="3"/>
    </row>
    <row r="82" spans="1:7" ht="13.5" customHeight="1">
      <c r="A82" s="77"/>
      <c r="B82" s="6"/>
      <c r="C82" s="6"/>
      <c r="D82" s="6"/>
      <c r="E82" s="3"/>
      <c r="F82" s="3"/>
      <c r="G82" s="3"/>
    </row>
    <row r="83" spans="1:7" ht="13.5" customHeight="1">
      <c r="A83" s="77"/>
      <c r="B83" s="6"/>
      <c r="C83" s="6"/>
      <c r="D83" s="6"/>
      <c r="E83" s="3"/>
      <c r="F83" s="3"/>
      <c r="G83" s="3"/>
    </row>
    <row r="84" spans="1:7" ht="13.5" customHeight="1">
      <c r="A84" s="77"/>
      <c r="B84" s="6"/>
      <c r="C84" s="6"/>
      <c r="D84" s="6"/>
      <c r="E84" s="3"/>
      <c r="F84" s="3"/>
      <c r="G84" s="3"/>
    </row>
    <row r="85" spans="1:7" ht="13.5" customHeight="1">
      <c r="A85" s="3"/>
      <c r="B85" s="3"/>
      <c r="C85" s="3"/>
      <c r="D85" s="3"/>
      <c r="E85" s="3"/>
      <c r="F85" s="3"/>
      <c r="G85" s="3"/>
    </row>
    <row r="86" spans="1:7" ht="13.5" customHeight="1">
      <c r="A86" s="3"/>
      <c r="B86" s="3"/>
      <c r="C86" s="3"/>
      <c r="D86" s="3"/>
      <c r="E86" s="3"/>
      <c r="F86" s="3"/>
      <c r="G86" s="3"/>
    </row>
    <row r="87" spans="1:7" ht="13.5" customHeight="1">
      <c r="A87" s="3"/>
      <c r="B87" s="3"/>
      <c r="C87" s="3"/>
      <c r="D87" s="3"/>
      <c r="E87" s="3"/>
      <c r="F87" s="3"/>
      <c r="G87" s="3"/>
    </row>
  </sheetData>
  <mergeCells count="6">
    <mergeCell ref="E25:G25"/>
    <mergeCell ref="A5:A6"/>
    <mergeCell ref="B5:D5"/>
    <mergeCell ref="E5:G5"/>
    <mergeCell ref="A25:A26"/>
    <mergeCell ref="B25:D25"/>
  </mergeCells>
  <hyperlinks>
    <hyperlink ref="G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8"/>
  <dimension ref="A1:R37"/>
  <sheetViews>
    <sheetView showGridLines="0" zoomScaleNormal="100" zoomScaleSheetLayoutView="100" workbookViewId="0"/>
  </sheetViews>
  <sheetFormatPr defaultColWidth="9" defaultRowHeight="13.5" customHeight="1"/>
  <cols>
    <col min="1" max="9" width="9" style="82"/>
    <col min="10" max="10" width="8.125" style="82" bestFit="1" customWidth="1"/>
    <col min="11" max="16384" width="9" style="82"/>
  </cols>
  <sheetData>
    <row r="1" spans="1:18" s="2097" customFormat="1" ht="13.5" customHeight="1">
      <c r="A1" s="2096" t="s">
        <v>1290</v>
      </c>
      <c r="B1" s="2096"/>
      <c r="J1" s="2139" t="s">
        <v>1289</v>
      </c>
    </row>
    <row r="2" spans="1:18" ht="13.5" customHeight="1">
      <c r="A2" s="1615"/>
      <c r="G2" s="96"/>
      <c r="H2" s="718"/>
      <c r="I2" s="718"/>
    </row>
    <row r="3" spans="1:18" s="83" customFormat="1" ht="13.5" customHeight="1"/>
    <row r="5" spans="1:18" ht="13.5" customHeight="1">
      <c r="J5" s="717" t="s">
        <v>791</v>
      </c>
    </row>
    <row r="6" spans="1:18" ht="13.5" customHeight="1">
      <c r="J6" s="2420" t="s">
        <v>12</v>
      </c>
      <c r="K6" s="2417" t="s">
        <v>1262</v>
      </c>
      <c r="L6" s="2418"/>
      <c r="M6" s="2418"/>
      <c r="N6" s="2418"/>
      <c r="O6" s="2418"/>
      <c r="P6" s="2418"/>
      <c r="Q6" s="2418"/>
      <c r="R6" s="2419"/>
    </row>
    <row r="7" spans="1:18" ht="13.5" customHeight="1">
      <c r="J7" s="2421"/>
      <c r="K7" s="963" t="s">
        <v>47</v>
      </c>
      <c r="L7" s="963" t="s">
        <v>26</v>
      </c>
      <c r="M7" s="963" t="s">
        <v>29</v>
      </c>
      <c r="N7" s="963" t="s">
        <v>30</v>
      </c>
      <c r="O7" s="963" t="s">
        <v>31</v>
      </c>
      <c r="P7" s="963" t="s">
        <v>32</v>
      </c>
      <c r="Q7" s="963" t="s">
        <v>85</v>
      </c>
      <c r="R7" s="963" t="s">
        <v>86</v>
      </c>
    </row>
    <row r="8" spans="1:18" ht="13.5" customHeight="1">
      <c r="J8" s="968">
        <v>2012</v>
      </c>
      <c r="K8" s="960">
        <v>0.24050775998287585</v>
      </c>
      <c r="L8" s="960">
        <v>4.3150810541743017</v>
      </c>
      <c r="M8" s="960">
        <v>9.1036763072575724</v>
      </c>
      <c r="N8" s="960">
        <v>10.006682240029175</v>
      </c>
      <c r="O8" s="960">
        <v>16.886348068487759</v>
      </c>
      <c r="P8" s="960">
        <v>19.380390580344486</v>
      </c>
      <c r="Q8" s="960">
        <v>12.553272952090433</v>
      </c>
      <c r="R8" s="960">
        <v>9.9425342673674386</v>
      </c>
    </row>
    <row r="9" spans="1:18" ht="13.5" customHeight="1">
      <c r="J9" s="84">
        <v>2013</v>
      </c>
      <c r="K9" s="960">
        <v>0.12042251443414365</v>
      </c>
      <c r="L9" s="960">
        <v>4.1976580297161901</v>
      </c>
      <c r="M9" s="960">
        <v>9.5229261354852675</v>
      </c>
      <c r="N9" s="960">
        <v>11.53068131358852</v>
      </c>
      <c r="O9" s="960">
        <v>14.563548651354713</v>
      </c>
      <c r="P9" s="960">
        <v>19.807850643524056</v>
      </c>
      <c r="Q9" s="960">
        <v>16.647787732125082</v>
      </c>
      <c r="R9" s="960">
        <v>15.791978090708291</v>
      </c>
    </row>
    <row r="10" spans="1:18" ht="13.5" customHeight="1">
      <c r="J10" s="84">
        <v>2014</v>
      </c>
      <c r="K10" s="961" t="s">
        <v>5</v>
      </c>
      <c r="L10" s="960">
        <v>5.05137245789681</v>
      </c>
      <c r="M10" s="960">
        <v>7.4666484429823319</v>
      </c>
      <c r="N10" s="960">
        <v>10.772756476286885</v>
      </c>
      <c r="O10" s="960">
        <v>13.974705782533615</v>
      </c>
      <c r="P10" s="960">
        <v>18.206088940066753</v>
      </c>
      <c r="Q10" s="960">
        <v>13.530303755319306</v>
      </c>
      <c r="R10" s="960">
        <v>14.25235214711685</v>
      </c>
    </row>
    <row r="11" spans="1:18" ht="13.5" customHeight="1">
      <c r="J11" s="84">
        <v>2015</v>
      </c>
      <c r="K11" s="960">
        <v>0.48128290771881527</v>
      </c>
      <c r="L11" s="960">
        <v>3.8064983848335259</v>
      </c>
      <c r="M11" s="960">
        <v>9.5231199828322932</v>
      </c>
      <c r="N11" s="960">
        <v>11.936402401782651</v>
      </c>
      <c r="O11" s="960">
        <v>13.344427524059217</v>
      </c>
      <c r="P11" s="960">
        <v>17.299413965588915</v>
      </c>
      <c r="Q11" s="960">
        <v>14.769641240649863</v>
      </c>
      <c r="R11" s="960">
        <v>14.370913271538408</v>
      </c>
    </row>
    <row r="12" spans="1:18" ht="13.5" customHeight="1">
      <c r="J12" s="84">
        <v>2016</v>
      </c>
      <c r="K12" s="960">
        <v>0.11959784030219983</v>
      </c>
      <c r="L12" s="960">
        <v>5.3217626387427872</v>
      </c>
      <c r="M12" s="960">
        <v>6.6066985181444888</v>
      </c>
      <c r="N12" s="960">
        <v>10.446932112352822</v>
      </c>
      <c r="O12" s="960">
        <v>14.085733456946315</v>
      </c>
      <c r="P12" s="960">
        <v>15.766096368904908</v>
      </c>
      <c r="Q12" s="960">
        <v>13.166899639135087</v>
      </c>
      <c r="R12" s="960">
        <v>14.674964217545583</v>
      </c>
    </row>
    <row r="13" spans="1:18" ht="13.5" customHeight="1">
      <c r="J13" s="84">
        <v>2017</v>
      </c>
      <c r="K13" s="960">
        <v>0.35504450186960518</v>
      </c>
      <c r="L13" s="960">
        <v>5.1119424103173605</v>
      </c>
      <c r="M13" s="960">
        <v>8.7724306177322848</v>
      </c>
      <c r="N13" s="960">
        <v>8.5192566437422936</v>
      </c>
      <c r="O13" s="960">
        <v>11.734935276838359</v>
      </c>
      <c r="P13" s="960">
        <v>15.048275281275044</v>
      </c>
      <c r="Q13" s="960">
        <v>12.525376935562155</v>
      </c>
      <c r="R13" s="960">
        <v>12.17007682360995</v>
      </c>
    </row>
    <row r="14" spans="1:18" ht="13.5" customHeight="1">
      <c r="J14" s="536">
        <v>2018</v>
      </c>
      <c r="K14" s="962">
        <v>0.46845456254249002</v>
      </c>
      <c r="L14" s="962">
        <v>5.6099932680080782</v>
      </c>
      <c r="M14" s="962">
        <v>8.0617356196991388</v>
      </c>
      <c r="N14" s="962">
        <v>8.8629012764879889</v>
      </c>
      <c r="O14" s="962">
        <v>12.636986759111085</v>
      </c>
      <c r="P14" s="962">
        <v>15.279995401983035</v>
      </c>
      <c r="Q14" s="962">
        <v>14.828060563084588</v>
      </c>
      <c r="R14" s="962">
        <v>12.302234691750984</v>
      </c>
    </row>
    <row r="15" spans="1:18" ht="13.5" customHeight="1">
      <c r="J15" s="536">
        <v>2019</v>
      </c>
      <c r="K15" s="962">
        <v>0.23232014645462032</v>
      </c>
      <c r="L15" s="962">
        <v>5.3077751323152516</v>
      </c>
      <c r="M15" s="962">
        <v>8.78825591103306</v>
      </c>
      <c r="N15" s="962">
        <v>7.8351576386939845</v>
      </c>
      <c r="O15" s="962">
        <v>8.767393353249533</v>
      </c>
      <c r="P15" s="962">
        <v>13.727739303154477</v>
      </c>
      <c r="Q15" s="962">
        <v>13.823168211951366</v>
      </c>
      <c r="R15" s="962">
        <v>15.748184756287994</v>
      </c>
    </row>
    <row r="16" spans="1:18" ht="13.5" customHeight="1">
      <c r="J16" s="536">
        <v>2020</v>
      </c>
      <c r="K16" s="962">
        <v>0.11547250772799759</v>
      </c>
      <c r="L16" s="962">
        <v>4.1910749154641138</v>
      </c>
      <c r="M16" s="962">
        <v>7.0940688957464886</v>
      </c>
      <c r="N16" s="962">
        <v>8.905285168010078</v>
      </c>
      <c r="O16" s="962">
        <v>11.149741610545332</v>
      </c>
      <c r="P16" s="962">
        <v>12.796296467440179</v>
      </c>
      <c r="Q16" s="962">
        <v>11.901513524183295</v>
      </c>
      <c r="R16" s="962">
        <v>15.006590962962711</v>
      </c>
    </row>
    <row r="17" spans="1:18" ht="13.5" customHeight="1">
      <c r="J17" s="969">
        <v>2021</v>
      </c>
      <c r="K17" s="964">
        <v>0.22985784441612087</v>
      </c>
      <c r="L17" s="964">
        <v>7.3184306973501503</v>
      </c>
      <c r="M17" s="964">
        <v>7.4337427278603752</v>
      </c>
      <c r="N17" s="964">
        <v>9.9030706765246492</v>
      </c>
      <c r="O17" s="964">
        <v>11.571256311919827</v>
      </c>
      <c r="P17" s="964">
        <v>13.789152485992281</v>
      </c>
      <c r="Q17" s="964">
        <v>13.914596266539888</v>
      </c>
      <c r="R17" s="964">
        <v>17.355997373236551</v>
      </c>
    </row>
    <row r="18" spans="1:18" ht="13.5" customHeight="1">
      <c r="J18" s="967"/>
    </row>
    <row r="19" spans="1:18" ht="13.5" customHeight="1">
      <c r="J19" s="85"/>
    </row>
    <row r="20" spans="1:18" ht="13.5" customHeight="1">
      <c r="J20" s="970"/>
    </row>
    <row r="21" spans="1:18" ht="13.5" customHeight="1">
      <c r="J21" s="2420" t="s">
        <v>12</v>
      </c>
      <c r="K21" s="2417" t="s">
        <v>1263</v>
      </c>
      <c r="L21" s="2418"/>
      <c r="M21" s="2418"/>
      <c r="N21" s="2418"/>
      <c r="O21" s="2418"/>
      <c r="P21" s="2418"/>
      <c r="Q21" s="2418"/>
      <c r="R21" s="2419"/>
    </row>
    <row r="22" spans="1:18" ht="13.5" customHeight="1">
      <c r="A22" s="81"/>
      <c r="J22" s="2421"/>
      <c r="K22" s="963" t="s">
        <v>47</v>
      </c>
      <c r="L22" s="963" t="s">
        <v>26</v>
      </c>
      <c r="M22" s="963" t="s">
        <v>29</v>
      </c>
      <c r="N22" s="963" t="s">
        <v>30</v>
      </c>
      <c r="O22" s="963" t="s">
        <v>31</v>
      </c>
      <c r="P22" s="963" t="s">
        <v>32</v>
      </c>
      <c r="Q22" s="963" t="s">
        <v>85</v>
      </c>
      <c r="R22" s="963" t="s">
        <v>86</v>
      </c>
    </row>
    <row r="23" spans="1:18" ht="13.5" customHeight="1">
      <c r="J23" s="968">
        <v>2012</v>
      </c>
      <c r="K23" s="961">
        <v>0.96203103993150341</v>
      </c>
      <c r="L23" s="961">
        <v>27.739806776834794</v>
      </c>
      <c r="M23" s="961">
        <v>34.472587616815339</v>
      </c>
      <c r="N23" s="961">
        <v>28.463451704971877</v>
      </c>
      <c r="O23" s="961">
        <v>24.784801197296549</v>
      </c>
      <c r="P23" s="961">
        <v>13.880550010246726</v>
      </c>
      <c r="Q23" s="961">
        <v>10.042618361672348</v>
      </c>
      <c r="R23" s="961">
        <v>7.6155581622388899</v>
      </c>
    </row>
    <row r="24" spans="1:18" ht="13.5" customHeight="1">
      <c r="J24" s="84">
        <v>2013</v>
      </c>
      <c r="K24" s="961">
        <v>1.2042251443414365</v>
      </c>
      <c r="L24" s="961">
        <v>21.95698046313084</v>
      </c>
      <c r="M24" s="961">
        <v>27.455709117892589</v>
      </c>
      <c r="N24" s="961">
        <v>27.939727798310646</v>
      </c>
      <c r="O24" s="961">
        <v>27.374077557638952</v>
      </c>
      <c r="P24" s="961">
        <v>17.034751553430688</v>
      </c>
      <c r="Q24" s="961">
        <v>8.409707204887928</v>
      </c>
      <c r="R24" s="961">
        <v>8.103778230758202</v>
      </c>
    </row>
    <row r="25" spans="1:18" ht="13.5" customHeight="1">
      <c r="J25" s="84">
        <v>2014</v>
      </c>
      <c r="K25" s="961">
        <v>2.7709073998889231</v>
      </c>
      <c r="L25" s="961">
        <v>22.899555142465541</v>
      </c>
      <c r="M25" s="961">
        <v>21.89373187518548</v>
      </c>
      <c r="N25" s="961">
        <v>21.989750333039211</v>
      </c>
      <c r="O25" s="961">
        <v>22.093344380005522</v>
      </c>
      <c r="P25" s="961">
        <v>14.485136455965518</v>
      </c>
      <c r="Q25" s="961">
        <v>8.2501852166581138</v>
      </c>
      <c r="R25" s="961">
        <v>7.1261760735584252</v>
      </c>
    </row>
    <row r="26" spans="1:18" ht="13.5" customHeight="1">
      <c r="J26" s="84">
        <v>2015</v>
      </c>
      <c r="K26" s="961">
        <v>2.1657730847346688</v>
      </c>
      <c r="L26" s="961">
        <v>28.02966992468324</v>
      </c>
      <c r="M26" s="961">
        <v>25.308017488622809</v>
      </c>
      <c r="N26" s="961">
        <v>21.083925737728233</v>
      </c>
      <c r="O26" s="961">
        <v>22.109884819274587</v>
      </c>
      <c r="P26" s="961">
        <v>16.226582091753947</v>
      </c>
      <c r="Q26" s="961">
        <v>9.2111741070719582</v>
      </c>
      <c r="R26" s="961">
        <v>5.7882845121474134</v>
      </c>
    </row>
    <row r="27" spans="1:18" ht="13.5" customHeight="1">
      <c r="J27" s="84">
        <v>2016</v>
      </c>
      <c r="K27" s="961">
        <v>3.1095438478571951</v>
      </c>
      <c r="L27" s="961">
        <v>33.704496712037653</v>
      </c>
      <c r="M27" s="961">
        <v>27.77509989260744</v>
      </c>
      <c r="N27" s="961">
        <v>25.162503152333684</v>
      </c>
      <c r="O27" s="961">
        <v>22.024965041770603</v>
      </c>
      <c r="P27" s="961">
        <v>16.717498735993999</v>
      </c>
      <c r="Q27" s="961">
        <v>10.257933439791289</v>
      </c>
      <c r="R27" s="961">
        <v>7.4353152035564287</v>
      </c>
    </row>
    <row r="28" spans="1:18" ht="13.5" customHeight="1">
      <c r="J28" s="84">
        <v>2017</v>
      </c>
      <c r="K28" s="961">
        <v>4.1421858551453941</v>
      </c>
      <c r="L28" s="961">
        <v>34.323041897845137</v>
      </c>
      <c r="M28" s="961">
        <v>26.178046922756661</v>
      </c>
      <c r="N28" s="961">
        <v>20.673396122147967</v>
      </c>
      <c r="O28" s="961">
        <v>18.101761863208107</v>
      </c>
      <c r="P28" s="961">
        <v>15.876620709602113</v>
      </c>
      <c r="Q28" s="961">
        <v>6.2626884677810777</v>
      </c>
      <c r="R28" s="961">
        <v>7.6062980147562183</v>
      </c>
    </row>
    <row r="29" spans="1:18" ht="13.5" customHeight="1">
      <c r="J29" s="536">
        <v>2018</v>
      </c>
      <c r="K29" s="961">
        <v>4.4503183441536578</v>
      </c>
      <c r="L29" s="961">
        <v>35.529957364051164</v>
      </c>
      <c r="M29" s="961">
        <v>24.3291664237349</v>
      </c>
      <c r="N29" s="961">
        <v>16.459673799191982</v>
      </c>
      <c r="O29" s="961">
        <v>18.226423210256371</v>
      </c>
      <c r="P29" s="961">
        <v>13.878160961434133</v>
      </c>
      <c r="Q29" s="961">
        <v>7.1938115603083652</v>
      </c>
      <c r="R29" s="961">
        <v>5.5084632948138736</v>
      </c>
    </row>
    <row r="30" spans="1:18" ht="13.5" customHeight="1">
      <c r="J30" s="536">
        <v>2019</v>
      </c>
      <c r="K30" s="965">
        <v>4.7625630023197161</v>
      </c>
      <c r="L30" s="965">
        <v>33.742284769718388</v>
      </c>
      <c r="M30" s="965">
        <v>21.449302562521364</v>
      </c>
      <c r="N30" s="965">
        <v>18.126110955187578</v>
      </c>
      <c r="O30" s="965">
        <v>14.809786069678267</v>
      </c>
      <c r="P30" s="965">
        <v>13.161646960756357</v>
      </c>
      <c r="Q30" s="965">
        <v>7.7118727919307624</v>
      </c>
      <c r="R30" s="965">
        <v>7.608673533936896</v>
      </c>
    </row>
    <row r="31" spans="1:18" ht="13.5" customHeight="1">
      <c r="J31" s="536">
        <v>2020</v>
      </c>
      <c r="K31" s="965">
        <v>3.4641752318399273</v>
      </c>
      <c r="L31" s="965">
        <v>34.290612944706389</v>
      </c>
      <c r="M31" s="965">
        <v>20.973768909163532</v>
      </c>
      <c r="N31" s="965">
        <v>14.367193404389594</v>
      </c>
      <c r="O31" s="965">
        <v>14.401749580287721</v>
      </c>
      <c r="P31" s="965">
        <v>10.663580389533482</v>
      </c>
      <c r="Q31" s="965">
        <v>8.1278628945642009</v>
      </c>
      <c r="R31" s="965">
        <v>4.0927066262625571</v>
      </c>
    </row>
    <row r="32" spans="1:18" ht="13.5" customHeight="1">
      <c r="J32" s="969">
        <v>2021</v>
      </c>
      <c r="K32" s="966">
        <v>7.2405220991078068</v>
      </c>
      <c r="L32" s="966">
        <v>44.295764747119328</v>
      </c>
      <c r="M32" s="966">
        <v>18.422753716871362</v>
      </c>
      <c r="N32" s="966">
        <v>13.163837850502279</v>
      </c>
      <c r="O32" s="966">
        <v>12.029523888629523</v>
      </c>
      <c r="P32" s="966">
        <v>9.0979975165309916</v>
      </c>
      <c r="Q32" s="966">
        <v>6.9572981332699442</v>
      </c>
      <c r="R32" s="966">
        <v>7.0091527853455302</v>
      </c>
    </row>
    <row r="33" spans="1:11" ht="13.5" customHeight="1">
      <c r="K33" s="86"/>
    </row>
    <row r="34" spans="1:11" ht="13.5" customHeight="1">
      <c r="K34" s="86"/>
    </row>
    <row r="35" spans="1:11" ht="13.5" customHeight="1">
      <c r="K35" s="86"/>
    </row>
    <row r="37" spans="1:11" ht="13.5" customHeight="1">
      <c r="A37" s="81"/>
    </row>
  </sheetData>
  <mergeCells count="4">
    <mergeCell ref="K6:R6"/>
    <mergeCell ref="J6:J7"/>
    <mergeCell ref="K21:R21"/>
    <mergeCell ref="J21:J22"/>
  </mergeCells>
  <hyperlinks>
    <hyperlink ref="J1" location="Obsah!A1" display="Naspäť na obsah"/>
  </hyperlinks>
  <pageMargins left="0.70866141732283472" right="0.51181102362204722" top="0.74803149606299213" bottom="0.74803149606299213" header="0.31496062992125984" footer="0.31496062992125984"/>
  <pageSetup paperSize="9" orientation="portrait" horizontalDpi="1200" verticalDpi="1200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5"/>
  <dimension ref="A1:T45"/>
  <sheetViews>
    <sheetView showGridLines="0" zoomScaleNormal="100" zoomScaleSheetLayoutView="100" workbookViewId="0"/>
  </sheetViews>
  <sheetFormatPr defaultColWidth="8" defaultRowHeight="13.5" customHeight="1"/>
  <cols>
    <col min="1" max="1" width="43" style="541" customWidth="1"/>
    <col min="2" max="7" width="6.125" style="538" customWidth="1"/>
    <col min="8" max="8" width="3.5" style="541" customWidth="1"/>
    <col min="9" max="9" width="6.25" style="541" customWidth="1"/>
    <col min="10" max="10" width="8.5" style="540" customWidth="1"/>
    <col min="11" max="11" width="9.375" style="540" customWidth="1"/>
    <col min="12" max="12" width="10.75" style="540" customWidth="1"/>
    <col min="13" max="13" width="10.25" style="541" customWidth="1"/>
    <col min="14" max="14" width="9.375" style="541" customWidth="1"/>
    <col min="15" max="15" width="8.75" style="541" customWidth="1"/>
    <col min="16" max="16" width="11.125" style="541" customWidth="1"/>
    <col min="17" max="17" width="12" style="541" customWidth="1"/>
    <col min="18" max="18" width="11.625" style="541" customWidth="1"/>
    <col min="19" max="19" width="11.25" style="541" customWidth="1"/>
    <col min="20" max="20" width="9.125" style="541" customWidth="1"/>
    <col min="21" max="16384" width="8" style="541"/>
  </cols>
  <sheetData>
    <row r="1" spans="1:20" s="2097" customFormat="1" ht="13.5" customHeight="1">
      <c r="A1" s="2096" t="s">
        <v>1290</v>
      </c>
      <c r="B1" s="2096"/>
      <c r="I1" s="2139" t="s">
        <v>1289</v>
      </c>
    </row>
    <row r="2" spans="1:20" ht="13.5" customHeight="1">
      <c r="A2" s="1616"/>
    </row>
    <row r="4" spans="1:20" ht="13.5" customHeight="1">
      <c r="I4" s="539" t="s">
        <v>792</v>
      </c>
    </row>
    <row r="5" spans="1:20" ht="12">
      <c r="I5" s="2424" t="s">
        <v>12</v>
      </c>
      <c r="J5" s="2423" t="s">
        <v>4</v>
      </c>
      <c r="K5" s="2422" t="s">
        <v>601</v>
      </c>
      <c r="L5" s="2422"/>
      <c r="M5" s="2422"/>
      <c r="N5" s="2422"/>
      <c r="O5" s="2422"/>
      <c r="P5" s="2422"/>
      <c r="Q5" s="2422"/>
      <c r="R5" s="2422"/>
      <c r="S5" s="2422"/>
      <c r="T5" s="2422"/>
    </row>
    <row r="6" spans="1:20" ht="60">
      <c r="I6" s="2424"/>
      <c r="J6" s="2423"/>
      <c r="K6" s="911" t="s">
        <v>602</v>
      </c>
      <c r="L6" s="911" t="s">
        <v>603</v>
      </c>
      <c r="M6" s="912" t="s">
        <v>604</v>
      </c>
      <c r="N6" s="912" t="s">
        <v>605</v>
      </c>
      <c r="O6" s="912" t="s">
        <v>606</v>
      </c>
      <c r="P6" s="912" t="s">
        <v>607</v>
      </c>
      <c r="Q6" s="912" t="s">
        <v>608</v>
      </c>
      <c r="R6" s="912" t="s">
        <v>609</v>
      </c>
      <c r="S6" s="912" t="s">
        <v>610</v>
      </c>
      <c r="T6" s="912" t="s">
        <v>611</v>
      </c>
    </row>
    <row r="7" spans="1:20" ht="13.5" customHeight="1">
      <c r="I7" s="913">
        <v>2017</v>
      </c>
      <c r="J7" s="971">
        <v>100</v>
      </c>
      <c r="K7" s="971">
        <v>41.379310344827587</v>
      </c>
      <c r="L7" s="971">
        <v>2.7348394768133173</v>
      </c>
      <c r="M7" s="972">
        <v>2.7348394768133173</v>
      </c>
      <c r="N7" s="972">
        <v>8.3234244946492275</v>
      </c>
      <c r="O7" s="972">
        <v>4.1617122473246138</v>
      </c>
      <c r="P7" s="972">
        <v>0.83234244946492275</v>
      </c>
      <c r="Q7" s="972">
        <v>4.3995243757431624</v>
      </c>
      <c r="R7" s="972">
        <v>10.820451843043994</v>
      </c>
      <c r="S7" s="972">
        <v>14.506539833531509</v>
      </c>
      <c r="T7" s="972">
        <v>10.107015457788346</v>
      </c>
    </row>
    <row r="8" spans="1:20" ht="13.5" customHeight="1">
      <c r="I8" s="913">
        <v>2018</v>
      </c>
      <c r="J8" s="971">
        <v>100</v>
      </c>
      <c r="K8" s="971">
        <v>41.267787839586028</v>
      </c>
      <c r="L8" s="971">
        <v>2.58732212160414</v>
      </c>
      <c r="M8" s="972">
        <v>1.1642949547218628</v>
      </c>
      <c r="N8" s="972">
        <v>8.796895213454075</v>
      </c>
      <c r="O8" s="972">
        <v>2.9754204398447608</v>
      </c>
      <c r="P8" s="972">
        <v>1.29366106080207</v>
      </c>
      <c r="Q8" s="972">
        <v>3.6222509702457955</v>
      </c>
      <c r="R8" s="972">
        <v>14.23027166882277</v>
      </c>
      <c r="S8" s="972">
        <v>16.558861578266495</v>
      </c>
      <c r="T8" s="972">
        <v>7.5032341526520057</v>
      </c>
    </row>
    <row r="9" spans="1:20" ht="13.5" customHeight="1">
      <c r="I9" s="913">
        <v>2019</v>
      </c>
      <c r="J9" s="971">
        <v>100</v>
      </c>
      <c r="K9" s="971">
        <v>42.799461641991925</v>
      </c>
      <c r="L9" s="971">
        <v>2.0188425302826376</v>
      </c>
      <c r="M9" s="972">
        <v>1.6150740242261103</v>
      </c>
      <c r="N9" s="972">
        <v>12.113055181695827</v>
      </c>
      <c r="O9" s="972">
        <v>3.0955585464333781</v>
      </c>
      <c r="P9" s="972">
        <v>0.80753701211305517</v>
      </c>
      <c r="Q9" s="972">
        <v>2.9609690444145356</v>
      </c>
      <c r="R9" s="972">
        <v>13.189771197846568</v>
      </c>
      <c r="S9" s="972">
        <v>15.477792732166892</v>
      </c>
      <c r="T9" s="972">
        <v>5.9219380888290711</v>
      </c>
    </row>
    <row r="10" spans="1:20" ht="13.5" customHeight="1">
      <c r="I10" s="913">
        <v>2020</v>
      </c>
      <c r="J10" s="971">
        <v>100</v>
      </c>
      <c r="K10" s="971">
        <v>43.597560975609753</v>
      </c>
      <c r="L10" s="971">
        <v>1.8292682926829267</v>
      </c>
      <c r="M10" s="972">
        <v>1.9817073170731707</v>
      </c>
      <c r="N10" s="972">
        <v>7.774390243902439</v>
      </c>
      <c r="O10" s="972">
        <v>2.1341463414634148</v>
      </c>
      <c r="P10" s="972">
        <v>1.2195121951219512</v>
      </c>
      <c r="Q10" s="972">
        <v>3.8109756097560976</v>
      </c>
      <c r="R10" s="972">
        <v>8.2317073170731714</v>
      </c>
      <c r="S10" s="972">
        <v>20.579268292682926</v>
      </c>
      <c r="T10" s="972">
        <v>8.8414634146341466</v>
      </c>
    </row>
    <row r="11" spans="1:20" ht="13.5" customHeight="1">
      <c r="I11" s="914">
        <v>2021</v>
      </c>
      <c r="J11" s="973">
        <v>100</v>
      </c>
      <c r="K11" s="973">
        <v>36.363636363636367</v>
      </c>
      <c r="L11" s="973">
        <v>4.5454545454545459</v>
      </c>
      <c r="M11" s="973">
        <v>1.6666666666666667</v>
      </c>
      <c r="N11" s="973">
        <v>7.1212121212121211</v>
      </c>
      <c r="O11" s="973">
        <v>2.5757575757575757</v>
      </c>
      <c r="P11" s="973">
        <v>0.75757575757575757</v>
      </c>
      <c r="Q11" s="973">
        <v>3.1818181818181817</v>
      </c>
      <c r="R11" s="973">
        <v>11.969696969696969</v>
      </c>
      <c r="S11" s="973">
        <v>21.363636363636363</v>
      </c>
      <c r="T11" s="973">
        <v>10.454545454545453</v>
      </c>
    </row>
    <row r="27" spans="1:20" ht="13.5" customHeight="1">
      <c r="I27" s="537"/>
      <c r="J27" s="543"/>
      <c r="K27" s="543"/>
      <c r="L27" s="543"/>
      <c r="M27" s="537"/>
      <c r="N27" s="537"/>
      <c r="O27" s="537"/>
      <c r="P27" s="537"/>
      <c r="Q27" s="537"/>
      <c r="R27" s="537"/>
      <c r="S27" s="537"/>
      <c r="T27" s="537"/>
    </row>
    <row r="29" spans="1:20" ht="13.5" customHeight="1">
      <c r="I29" s="538"/>
    </row>
    <row r="30" spans="1:20" ht="13.5" customHeight="1">
      <c r="A30" s="752"/>
      <c r="J30" s="541"/>
      <c r="K30" s="541"/>
    </row>
    <row r="31" spans="1:20" ht="13.5" customHeight="1">
      <c r="J31" s="541"/>
      <c r="K31" s="541"/>
    </row>
    <row r="32" spans="1:20" s="537" customFormat="1" ht="13.5" customHeight="1">
      <c r="B32" s="542"/>
      <c r="C32" s="542"/>
      <c r="D32" s="542"/>
      <c r="E32" s="542"/>
      <c r="F32" s="542"/>
      <c r="G32" s="542"/>
      <c r="I32" s="541"/>
      <c r="J32" s="541"/>
      <c r="K32" s="541"/>
      <c r="L32" s="540"/>
      <c r="M32" s="541"/>
      <c r="N32" s="541"/>
      <c r="O32" s="541"/>
      <c r="P32" s="541"/>
      <c r="Q32" s="541"/>
      <c r="R32" s="541"/>
      <c r="S32" s="541"/>
      <c r="T32" s="541"/>
    </row>
    <row r="33" spans="1:11" ht="13.5" customHeight="1">
      <c r="J33" s="541"/>
      <c r="K33" s="541"/>
    </row>
    <row r="34" spans="1:11" ht="13.5" customHeight="1">
      <c r="A34" s="719"/>
      <c r="J34" s="541"/>
      <c r="K34" s="541"/>
    </row>
    <row r="35" spans="1:11" ht="13.5" customHeight="1">
      <c r="B35" s="541"/>
      <c r="C35" s="541"/>
      <c r="D35" s="541"/>
      <c r="E35" s="541"/>
      <c r="F35" s="541"/>
      <c r="G35" s="541"/>
      <c r="J35" s="541"/>
      <c r="K35" s="541"/>
    </row>
    <row r="36" spans="1:11" ht="13.5" customHeight="1">
      <c r="B36" s="541"/>
      <c r="C36" s="541"/>
      <c r="D36" s="541"/>
      <c r="E36" s="541"/>
      <c r="F36" s="541"/>
      <c r="G36" s="541"/>
      <c r="J36" s="541"/>
      <c r="K36" s="541"/>
    </row>
    <row r="37" spans="1:11" ht="13.5" customHeight="1">
      <c r="B37" s="541"/>
      <c r="C37" s="541"/>
      <c r="D37" s="541"/>
      <c r="E37" s="541"/>
      <c r="F37" s="541"/>
      <c r="G37" s="541"/>
      <c r="J37" s="541"/>
      <c r="K37" s="541"/>
    </row>
    <row r="38" spans="1:11" ht="13.5" customHeight="1">
      <c r="B38" s="541"/>
      <c r="C38" s="541"/>
      <c r="D38" s="541"/>
      <c r="E38" s="541"/>
      <c r="F38" s="541"/>
      <c r="G38" s="541"/>
      <c r="J38" s="541"/>
      <c r="K38" s="541"/>
    </row>
    <row r="39" spans="1:11" ht="13.5" customHeight="1">
      <c r="B39" s="541"/>
      <c r="C39" s="541"/>
      <c r="D39" s="541"/>
      <c r="E39" s="541"/>
      <c r="F39" s="541"/>
      <c r="G39" s="541"/>
      <c r="J39" s="541"/>
      <c r="K39" s="541"/>
    </row>
    <row r="40" spans="1:11" ht="13.5" customHeight="1">
      <c r="B40" s="541"/>
      <c r="C40" s="541"/>
      <c r="D40" s="541"/>
      <c r="E40" s="541"/>
      <c r="F40" s="541"/>
      <c r="G40" s="541"/>
      <c r="J40" s="541"/>
      <c r="K40" s="541"/>
    </row>
    <row r="41" spans="1:11" ht="13.5" customHeight="1">
      <c r="B41" s="541"/>
      <c r="C41" s="541"/>
      <c r="D41" s="541"/>
      <c r="E41" s="541"/>
      <c r="F41" s="541"/>
    </row>
    <row r="42" spans="1:11" ht="13.5" customHeight="1">
      <c r="B42" s="541"/>
      <c r="C42" s="541"/>
      <c r="D42" s="541"/>
      <c r="E42" s="541"/>
      <c r="F42" s="541"/>
      <c r="G42" s="541"/>
    </row>
    <row r="43" spans="1:11" ht="13.5" customHeight="1">
      <c r="B43" s="541"/>
      <c r="C43" s="541"/>
      <c r="D43" s="541"/>
      <c r="E43" s="541"/>
      <c r="F43" s="541"/>
      <c r="G43" s="541"/>
    </row>
    <row r="44" spans="1:11" ht="13.5" customHeight="1">
      <c r="B44" s="541"/>
      <c r="C44" s="541"/>
      <c r="D44" s="541"/>
      <c r="E44" s="541"/>
      <c r="F44" s="541"/>
      <c r="G44" s="541"/>
    </row>
    <row r="45" spans="1:11" ht="13.5" customHeight="1">
      <c r="B45" s="541"/>
      <c r="C45" s="541"/>
      <c r="D45" s="541"/>
      <c r="E45" s="541"/>
      <c r="F45" s="541"/>
      <c r="G45" s="541"/>
    </row>
  </sheetData>
  <mergeCells count="3">
    <mergeCell ref="K5:T5"/>
    <mergeCell ref="J5:J6"/>
    <mergeCell ref="I5:I6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7" min="1" max="52" man="1"/>
  </colBreaks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6"/>
  <dimension ref="A1:K39"/>
  <sheetViews>
    <sheetView showGridLines="0" zoomScaleNormal="100" workbookViewId="0"/>
  </sheetViews>
  <sheetFormatPr defaultColWidth="11.25" defaultRowHeight="13.5" customHeight="1"/>
  <cols>
    <col min="1" max="1" width="19.25" style="8" customWidth="1"/>
    <col min="2" max="2" width="8.625" style="8" customWidth="1"/>
    <col min="3" max="4" width="9.25" style="8" customWidth="1"/>
    <col min="5" max="5" width="8" style="8" customWidth="1"/>
    <col min="6" max="6" width="8.375" style="8" customWidth="1"/>
    <col min="7" max="8" width="9.25" style="8" customWidth="1"/>
    <col min="9" max="9" width="8" style="8" customWidth="1"/>
    <col min="10" max="16384" width="11.25" style="8"/>
  </cols>
  <sheetData>
    <row r="1" spans="1:11" s="2097" customFormat="1" ht="13.5" customHeight="1">
      <c r="A1" s="2096" t="s">
        <v>1290</v>
      </c>
      <c r="B1" s="2096"/>
      <c r="I1" s="2098" t="s">
        <v>1289</v>
      </c>
    </row>
    <row r="2" spans="1:11" ht="13.5" customHeight="1">
      <c r="A2" s="262" t="s">
        <v>789</v>
      </c>
      <c r="H2" s="268"/>
      <c r="I2" s="268"/>
    </row>
    <row r="3" spans="1:11" ht="13.5" customHeight="1">
      <c r="A3" s="279"/>
    </row>
    <row r="4" spans="1:11" s="295" customFormat="1" ht="13.5" customHeight="1">
      <c r="A4" s="1300" t="s">
        <v>7</v>
      </c>
      <c r="B4" s="1300"/>
      <c r="C4" s="1300"/>
      <c r="D4" s="1300"/>
      <c r="E4" s="1300"/>
      <c r="F4" s="1300"/>
      <c r="G4" s="1300"/>
      <c r="H4" s="1300"/>
      <c r="I4" s="1300"/>
    </row>
    <row r="5" spans="1:11" ht="24.75" customHeight="1">
      <c r="A5" s="2425" t="s">
        <v>220</v>
      </c>
      <c r="B5" s="2426" t="s">
        <v>379</v>
      </c>
      <c r="C5" s="2426"/>
      <c r="D5" s="2426"/>
      <c r="E5" s="2426"/>
      <c r="F5" s="2427" t="s">
        <v>380</v>
      </c>
      <c r="G5" s="2427"/>
      <c r="H5" s="2427"/>
      <c r="I5" s="2427"/>
    </row>
    <row r="6" spans="1:11" ht="34.5" customHeight="1">
      <c r="A6" s="2425"/>
      <c r="B6" s="282" t="s">
        <v>0</v>
      </c>
      <c r="C6" s="296" t="s">
        <v>1075</v>
      </c>
      <c r="D6" s="296" t="s">
        <v>382</v>
      </c>
      <c r="E6" s="296" t="s">
        <v>383</v>
      </c>
      <c r="F6" s="282" t="s">
        <v>0</v>
      </c>
      <c r="G6" s="296" t="s">
        <v>1075</v>
      </c>
      <c r="H6" s="296" t="s">
        <v>382</v>
      </c>
      <c r="I6" s="296" t="s">
        <v>383</v>
      </c>
    </row>
    <row r="7" spans="1:11" ht="13.5" customHeight="1">
      <c r="A7" s="758" t="s">
        <v>11</v>
      </c>
      <c r="B7" s="1462">
        <v>161109</v>
      </c>
      <c r="C7" s="1462">
        <v>35805</v>
      </c>
      <c r="D7" s="1462">
        <v>122160</v>
      </c>
      <c r="E7" s="1462">
        <v>3144</v>
      </c>
      <c r="F7" s="1462">
        <v>33139</v>
      </c>
      <c r="G7" s="1462">
        <v>7506</v>
      </c>
      <c r="H7" s="1462">
        <v>24507</v>
      </c>
      <c r="I7" s="1462">
        <v>1126</v>
      </c>
      <c r="K7" s="270"/>
    </row>
    <row r="8" spans="1:11" ht="13.5" customHeight="1">
      <c r="A8" s="780" t="s">
        <v>16</v>
      </c>
      <c r="B8" s="1463">
        <v>24919</v>
      </c>
      <c r="C8" s="1464">
        <v>3162</v>
      </c>
      <c r="D8" s="1464">
        <v>21238</v>
      </c>
      <c r="E8" s="1464">
        <v>519</v>
      </c>
      <c r="F8" s="1463">
        <v>4562</v>
      </c>
      <c r="G8" s="1464">
        <v>723</v>
      </c>
      <c r="H8" s="1464">
        <v>3643</v>
      </c>
      <c r="I8" s="1464">
        <v>196</v>
      </c>
      <c r="K8" s="270"/>
    </row>
    <row r="9" spans="1:11" ht="13.5" customHeight="1">
      <c r="A9" s="780" t="s">
        <v>17</v>
      </c>
      <c r="B9" s="1463">
        <v>18443</v>
      </c>
      <c r="C9" s="1464">
        <v>5002</v>
      </c>
      <c r="D9" s="1464">
        <v>13357</v>
      </c>
      <c r="E9" s="1464">
        <v>84</v>
      </c>
      <c r="F9" s="1463">
        <v>3729</v>
      </c>
      <c r="G9" s="1464">
        <v>838</v>
      </c>
      <c r="H9" s="1464">
        <v>2853</v>
      </c>
      <c r="I9" s="1464">
        <v>38</v>
      </c>
      <c r="K9" s="270"/>
    </row>
    <row r="10" spans="1:11" ht="13.5" customHeight="1">
      <c r="A10" s="780" t="s">
        <v>18</v>
      </c>
      <c r="B10" s="1463">
        <v>18665</v>
      </c>
      <c r="C10" s="1464">
        <v>5322</v>
      </c>
      <c r="D10" s="1464">
        <v>13172</v>
      </c>
      <c r="E10" s="1464">
        <v>171</v>
      </c>
      <c r="F10" s="1463">
        <v>3570</v>
      </c>
      <c r="G10" s="1464">
        <v>1093</v>
      </c>
      <c r="H10" s="1464">
        <v>2367</v>
      </c>
      <c r="I10" s="1464">
        <v>110</v>
      </c>
      <c r="K10" s="270"/>
    </row>
    <row r="11" spans="1:11" ht="13.5" customHeight="1">
      <c r="A11" s="780" t="s">
        <v>19</v>
      </c>
      <c r="B11" s="1463">
        <v>27175</v>
      </c>
      <c r="C11" s="1464">
        <v>4575</v>
      </c>
      <c r="D11" s="1464">
        <v>22433</v>
      </c>
      <c r="E11" s="1464">
        <v>167</v>
      </c>
      <c r="F11" s="1463">
        <v>6262</v>
      </c>
      <c r="G11" s="1464">
        <v>1019</v>
      </c>
      <c r="H11" s="1464">
        <v>5168</v>
      </c>
      <c r="I11" s="1464">
        <v>75</v>
      </c>
      <c r="K11" s="270"/>
    </row>
    <row r="12" spans="1:11" ht="13.5" customHeight="1">
      <c r="A12" s="780" t="s">
        <v>20</v>
      </c>
      <c r="B12" s="1463">
        <v>17468</v>
      </c>
      <c r="C12" s="1464">
        <v>5174</v>
      </c>
      <c r="D12" s="1464">
        <v>11765</v>
      </c>
      <c r="E12" s="1464">
        <v>529</v>
      </c>
      <c r="F12" s="1463">
        <v>4024</v>
      </c>
      <c r="G12" s="1464">
        <v>1165</v>
      </c>
      <c r="H12" s="1464">
        <v>2617</v>
      </c>
      <c r="I12" s="1464">
        <v>242</v>
      </c>
      <c r="K12" s="270"/>
    </row>
    <row r="13" spans="1:11" ht="13.5" customHeight="1">
      <c r="A13" s="780" t="s">
        <v>21</v>
      </c>
      <c r="B13" s="1463">
        <v>20633</v>
      </c>
      <c r="C13" s="1464">
        <v>4749</v>
      </c>
      <c r="D13" s="1464">
        <v>14897</v>
      </c>
      <c r="E13" s="1464">
        <v>987</v>
      </c>
      <c r="F13" s="1463">
        <v>3667</v>
      </c>
      <c r="G13" s="1464">
        <v>918</v>
      </c>
      <c r="H13" s="1464">
        <v>2544</v>
      </c>
      <c r="I13" s="1464">
        <v>205</v>
      </c>
      <c r="K13" s="270"/>
    </row>
    <row r="14" spans="1:11" ht="13.5" customHeight="1">
      <c r="A14" s="780" t="s">
        <v>22</v>
      </c>
      <c r="B14" s="1463">
        <v>16029</v>
      </c>
      <c r="C14" s="1464">
        <v>3025</v>
      </c>
      <c r="D14" s="1464">
        <v>12619</v>
      </c>
      <c r="E14" s="1464">
        <v>385</v>
      </c>
      <c r="F14" s="1463">
        <v>3336</v>
      </c>
      <c r="G14" s="1464">
        <v>829</v>
      </c>
      <c r="H14" s="1464">
        <v>2350</v>
      </c>
      <c r="I14" s="1464">
        <v>157</v>
      </c>
      <c r="K14" s="270"/>
    </row>
    <row r="15" spans="1:11" ht="13.5" customHeight="1">
      <c r="A15" s="773" t="s">
        <v>23</v>
      </c>
      <c r="B15" s="1465">
        <v>17777</v>
      </c>
      <c r="C15" s="1466">
        <v>4796</v>
      </c>
      <c r="D15" s="1466">
        <v>12679</v>
      </c>
      <c r="E15" s="1466">
        <v>302</v>
      </c>
      <c r="F15" s="1465">
        <v>3989</v>
      </c>
      <c r="G15" s="1466">
        <v>921</v>
      </c>
      <c r="H15" s="1466">
        <v>2965</v>
      </c>
      <c r="I15" s="1466">
        <v>103</v>
      </c>
      <c r="K15" s="270"/>
    </row>
    <row r="16" spans="1:11" ht="13.5" customHeight="1">
      <c r="A16" s="298"/>
      <c r="B16" s="299"/>
      <c r="C16" s="300"/>
      <c r="D16" s="300"/>
      <c r="E16" s="300"/>
      <c r="F16" s="297"/>
    </row>
    <row r="17" spans="1:9" ht="13.5" customHeight="1">
      <c r="A17" s="758" t="s">
        <v>616</v>
      </c>
      <c r="B17" s="768">
        <v>176532</v>
      </c>
      <c r="C17" s="782">
        <v>37130</v>
      </c>
      <c r="D17" s="782">
        <v>135666</v>
      </c>
      <c r="E17" s="782">
        <v>3736</v>
      </c>
      <c r="F17" s="768">
        <v>37136</v>
      </c>
      <c r="G17" s="782">
        <v>7731</v>
      </c>
      <c r="H17" s="782">
        <v>28131</v>
      </c>
      <c r="I17" s="782">
        <v>1274</v>
      </c>
    </row>
    <row r="18" spans="1:9" ht="13.5" customHeight="1">
      <c r="A18" s="1444" t="s">
        <v>507</v>
      </c>
      <c r="B18" s="1423">
        <v>185945</v>
      </c>
      <c r="C18" s="1445">
        <v>38090</v>
      </c>
      <c r="D18" s="1445">
        <v>143811</v>
      </c>
      <c r="E18" s="1445">
        <v>4044</v>
      </c>
      <c r="F18" s="1423">
        <v>41983</v>
      </c>
      <c r="G18" s="1445">
        <v>8241</v>
      </c>
      <c r="H18" s="1445">
        <v>32349</v>
      </c>
      <c r="I18" s="1445">
        <v>1393</v>
      </c>
    </row>
    <row r="19" spans="1:9" ht="13.5" customHeight="1">
      <c r="A19" s="1444" t="s">
        <v>112</v>
      </c>
      <c r="B19" s="1423">
        <v>190735</v>
      </c>
      <c r="C19" s="1445">
        <v>38294</v>
      </c>
      <c r="D19" s="1445">
        <v>147755</v>
      </c>
      <c r="E19" s="1445">
        <v>4686</v>
      </c>
      <c r="F19" s="1423">
        <v>48684</v>
      </c>
      <c r="G19" s="1445">
        <v>8613</v>
      </c>
      <c r="H19" s="1445">
        <v>38173</v>
      </c>
      <c r="I19" s="1445">
        <v>1898</v>
      </c>
    </row>
    <row r="20" spans="1:9" ht="13.5" customHeight="1">
      <c r="A20" s="783" t="s">
        <v>24</v>
      </c>
      <c r="B20" s="760">
        <v>204853</v>
      </c>
      <c r="C20" s="784">
        <v>40364</v>
      </c>
      <c r="D20" s="784">
        <v>158841</v>
      </c>
      <c r="E20" s="784">
        <v>5648</v>
      </c>
      <c r="F20" s="760">
        <v>52088</v>
      </c>
      <c r="G20" s="784">
        <v>8907</v>
      </c>
      <c r="H20" s="784">
        <v>40955</v>
      </c>
      <c r="I20" s="784">
        <v>2226</v>
      </c>
    </row>
    <row r="21" spans="1:9" ht="13.5" customHeight="1">
      <c r="H21" s="268"/>
      <c r="I21" s="268"/>
    </row>
    <row r="22" spans="1:9" ht="13.5" customHeight="1">
      <c r="A22" s="1301" t="s">
        <v>674</v>
      </c>
      <c r="B22" s="1301"/>
      <c r="C22" s="1301"/>
      <c r="D22" s="1301"/>
      <c r="E22" s="1301"/>
      <c r="F22" s="1301"/>
      <c r="G22" s="1301"/>
      <c r="H22" s="1301"/>
      <c r="I22" s="1301"/>
    </row>
    <row r="23" spans="1:9" ht="26.25" customHeight="1">
      <c r="A23" s="2425" t="s">
        <v>220</v>
      </c>
      <c r="B23" s="2426" t="s">
        <v>379</v>
      </c>
      <c r="C23" s="2426"/>
      <c r="D23" s="2426"/>
      <c r="E23" s="2426"/>
      <c r="F23" s="2427" t="s">
        <v>380</v>
      </c>
      <c r="G23" s="2427"/>
      <c r="H23" s="2427"/>
      <c r="I23" s="2427"/>
    </row>
    <row r="24" spans="1:9" ht="25.5" customHeight="1">
      <c r="A24" s="2425"/>
      <c r="B24" s="282" t="s">
        <v>0</v>
      </c>
      <c r="C24" s="296" t="s">
        <v>1075</v>
      </c>
      <c r="D24" s="296" t="s">
        <v>382</v>
      </c>
      <c r="E24" s="296" t="s">
        <v>383</v>
      </c>
      <c r="F24" s="282" t="s">
        <v>0</v>
      </c>
      <c r="G24" s="296" t="s">
        <v>1075</v>
      </c>
      <c r="H24" s="296" t="s">
        <v>382</v>
      </c>
      <c r="I24" s="296" t="s">
        <v>383</v>
      </c>
    </row>
    <row r="25" spans="1:9" ht="13.5" customHeight="1">
      <c r="A25" s="758" t="s">
        <v>11</v>
      </c>
      <c r="B25" s="635">
        <v>128.94476094128419</v>
      </c>
      <c r="C25" s="635">
        <v>28.656792392123844</v>
      </c>
      <c r="D25" s="635">
        <v>97.771645262445148</v>
      </c>
      <c r="E25" s="635">
        <v>2.5163232867151897</v>
      </c>
      <c r="F25" s="635">
        <v>26.523039885004664</v>
      </c>
      <c r="G25" s="635">
        <v>6.0074817398486688</v>
      </c>
      <c r="H25" s="635">
        <v>19.614355848450746</v>
      </c>
      <c r="I25" s="635">
        <v>0.90120229670524932</v>
      </c>
    </row>
    <row r="26" spans="1:9" ht="13.5" customHeight="1">
      <c r="A26" s="780" t="s">
        <v>16</v>
      </c>
      <c r="B26" s="626">
        <v>144.52332068993516</v>
      </c>
      <c r="C26" s="626">
        <v>18.338727076591152</v>
      </c>
      <c r="D26" s="626">
        <v>123.17453689204395</v>
      </c>
      <c r="E26" s="626">
        <v>3.0100567213000664</v>
      </c>
      <c r="F26" s="626">
        <v>26.458340582988249</v>
      </c>
      <c r="G26" s="626">
        <v>4.1932004036607857</v>
      </c>
      <c r="H26" s="626">
        <v>21.128394288431871</v>
      </c>
      <c r="I26" s="626">
        <v>1.1367458908955934</v>
      </c>
    </row>
    <row r="27" spans="1:9" ht="13.5" customHeight="1">
      <c r="A27" s="780" t="s">
        <v>17</v>
      </c>
      <c r="B27" s="626">
        <v>142.13272297104632</v>
      </c>
      <c r="C27" s="626">
        <v>38.548385853775073</v>
      </c>
      <c r="D27" s="626">
        <v>102.93698317650414</v>
      </c>
      <c r="E27" s="626">
        <v>0.64735394076711439</v>
      </c>
      <c r="F27" s="626">
        <v>28.737891013340114</v>
      </c>
      <c r="G27" s="626">
        <v>6.4581262186052601</v>
      </c>
      <c r="H27" s="626">
        <v>21.986914202483064</v>
      </c>
      <c r="I27" s="626">
        <v>0.29285059225178989</v>
      </c>
    </row>
    <row r="28" spans="1:9" ht="13.5" customHeight="1">
      <c r="A28" s="780" t="s">
        <v>18</v>
      </c>
      <c r="B28" s="626">
        <v>147.24908881490714</v>
      </c>
      <c r="C28" s="626">
        <v>41.985515707095409</v>
      </c>
      <c r="D28" s="626">
        <v>103.91454582748229</v>
      </c>
      <c r="E28" s="626">
        <v>1.3490272803294467</v>
      </c>
      <c r="F28" s="626">
        <v>28.163902870035816</v>
      </c>
      <c r="G28" s="626">
        <v>8.6227299263162891</v>
      </c>
      <c r="H28" s="626">
        <v>18.673377617191814</v>
      </c>
      <c r="I28" s="626">
        <v>0.86779532652771429</v>
      </c>
    </row>
    <row r="29" spans="1:9" ht="13.5" customHeight="1">
      <c r="A29" s="780" t="s">
        <v>19</v>
      </c>
      <c r="B29" s="626">
        <v>179.98119055819006</v>
      </c>
      <c r="C29" s="626">
        <v>30.30042122552786</v>
      </c>
      <c r="D29" s="626">
        <v>148.57472116989427</v>
      </c>
      <c r="E29" s="626">
        <v>1.1060481627679022</v>
      </c>
      <c r="F29" s="626">
        <v>41.473494582350916</v>
      </c>
      <c r="G29" s="626">
        <v>6.7488807057514508</v>
      </c>
      <c r="H29" s="626">
        <v>34.227885659787532</v>
      </c>
      <c r="I29" s="626">
        <v>0.49672821681193213</v>
      </c>
    </row>
    <row r="30" spans="1:9" ht="13.5" customHeight="1">
      <c r="A30" s="780" t="s">
        <v>20</v>
      </c>
      <c r="B30" s="626">
        <v>108.95164911930543</v>
      </c>
      <c r="C30" s="626">
        <v>32.271343745322092</v>
      </c>
      <c r="D30" s="626">
        <v>73.380819320393201</v>
      </c>
      <c r="E30" s="626">
        <v>3.2994860535901402</v>
      </c>
      <c r="F30" s="626">
        <v>25.098547976647872</v>
      </c>
      <c r="G30" s="626">
        <v>7.2663539743525778</v>
      </c>
      <c r="H30" s="626">
        <v>16.322788284017761</v>
      </c>
      <c r="I30" s="626">
        <v>1.5094057182775311</v>
      </c>
    </row>
    <row r="31" spans="1:9" ht="13.5" customHeight="1">
      <c r="A31" s="780" t="s">
        <v>21</v>
      </c>
      <c r="B31" s="626">
        <v>147.76381279765101</v>
      </c>
      <c r="C31" s="626">
        <v>34.010097754860887</v>
      </c>
      <c r="D31" s="626">
        <v>106.68528664016901</v>
      </c>
      <c r="E31" s="626">
        <v>7.0684284026211195</v>
      </c>
      <c r="F31" s="626">
        <v>26.261324166577147</v>
      </c>
      <c r="G31" s="626">
        <v>6.574282951981953</v>
      </c>
      <c r="H31" s="626">
        <v>18.218927919217961</v>
      </c>
      <c r="I31" s="626">
        <v>1.4681132953772336</v>
      </c>
    </row>
    <row r="32" spans="1:9" ht="13.5" customHeight="1">
      <c r="A32" s="780" t="s">
        <v>22</v>
      </c>
      <c r="B32" s="626">
        <v>85.282412530858949</v>
      </c>
      <c r="C32" s="626">
        <v>16.094534774836131</v>
      </c>
      <c r="D32" s="626">
        <v>67.139482421043667</v>
      </c>
      <c r="E32" s="626">
        <v>2.0483953349791437</v>
      </c>
      <c r="F32" s="626">
        <v>17.749212564910188</v>
      </c>
      <c r="G32" s="626">
        <v>4.4107006044096364</v>
      </c>
      <c r="H32" s="626">
        <v>12.503192304418148</v>
      </c>
      <c r="I32" s="626">
        <v>0.83531965608240411</v>
      </c>
    </row>
    <row r="33" spans="1:9" ht="13.5" customHeight="1">
      <c r="A33" s="773" t="s">
        <v>23</v>
      </c>
      <c r="B33" s="628">
        <v>97.890969162995603</v>
      </c>
      <c r="C33" s="628">
        <v>26.409691629955947</v>
      </c>
      <c r="D33" s="628">
        <v>69.818281938325995</v>
      </c>
      <c r="E33" s="628">
        <v>1.6629955947136563</v>
      </c>
      <c r="F33" s="628">
        <v>21.965859030837002</v>
      </c>
      <c r="G33" s="628">
        <v>5.0715859030837009</v>
      </c>
      <c r="H33" s="628">
        <v>16.327092511013216</v>
      </c>
      <c r="I33" s="628">
        <v>0.56718061674008802</v>
      </c>
    </row>
    <row r="34" spans="1:9" ht="13.5" customHeight="1">
      <c r="A34" s="298"/>
      <c r="B34" s="301"/>
      <c r="C34" s="302"/>
      <c r="D34" s="302"/>
      <c r="E34" s="302"/>
      <c r="F34" s="301"/>
      <c r="G34" s="302"/>
      <c r="H34" s="302"/>
      <c r="I34" s="302"/>
    </row>
    <row r="35" spans="1:9" ht="13.5" customHeight="1">
      <c r="A35" s="781" t="s">
        <v>616</v>
      </c>
      <c r="B35" s="635">
        <v>138.98417442225738</v>
      </c>
      <c r="C35" s="635">
        <v>29.232560647918884</v>
      </c>
      <c r="D35" s="635">
        <v>106.81024974038684</v>
      </c>
      <c r="E35" s="635">
        <v>2.9413640339516549</v>
      </c>
      <c r="F35" s="635">
        <v>29.23728446596056</v>
      </c>
      <c r="G35" s="635">
        <v>6.086639546702421</v>
      </c>
      <c r="H35" s="635">
        <v>22.147620888408458</v>
      </c>
      <c r="I35" s="635">
        <v>1.0030240308496809</v>
      </c>
    </row>
    <row r="36" spans="1:9" ht="13.5" customHeight="1">
      <c r="A36" s="1444" t="s">
        <v>507</v>
      </c>
      <c r="B36" s="1419">
        <v>145.22755141092028</v>
      </c>
      <c r="C36" s="1446">
        <v>29.749213118083055</v>
      </c>
      <c r="D36" s="1446">
        <v>112.31987628576115</v>
      </c>
      <c r="E36" s="1446">
        <v>3.1584620070760798</v>
      </c>
      <c r="F36" s="1419">
        <v>32.789740465646652</v>
      </c>
      <c r="G36" s="1446">
        <v>6.4364207221350078</v>
      </c>
      <c r="H36" s="1446">
        <v>25.265352983903089</v>
      </c>
      <c r="I36" s="1446">
        <v>1.0879667596085507</v>
      </c>
    </row>
    <row r="37" spans="1:9" ht="13.5" customHeight="1">
      <c r="A37" s="1444" t="s">
        <v>112</v>
      </c>
      <c r="B37" s="1419">
        <v>147.76128884316472</v>
      </c>
      <c r="C37" s="1446">
        <v>29.666137808793088</v>
      </c>
      <c r="D37" s="1446">
        <v>114.46493424396049</v>
      </c>
      <c r="E37" s="1446">
        <v>3.6302167904111458</v>
      </c>
      <c r="F37" s="1419">
        <v>37.715210035078151</v>
      </c>
      <c r="G37" s="1446">
        <v>6.6724407204035847</v>
      </c>
      <c r="H37" s="1446">
        <v>29.572399816552426</v>
      </c>
      <c r="I37" s="1446">
        <v>1.4703694981221413</v>
      </c>
    </row>
    <row r="38" spans="1:9" ht="13.5" customHeight="1">
      <c r="A38" s="783" t="s">
        <v>24</v>
      </c>
      <c r="B38" s="761">
        <v>157.48885639471501</v>
      </c>
      <c r="C38" s="1447">
        <v>31.031423506203364</v>
      </c>
      <c r="D38" s="1447">
        <v>122.11530921486593</v>
      </c>
      <c r="E38" s="1447">
        <v>4.3421236736457391</v>
      </c>
      <c r="F38" s="761">
        <v>40.044712803268283</v>
      </c>
      <c r="G38" s="1447">
        <v>6.8476089874579671</v>
      </c>
      <c r="H38" s="1447">
        <v>31.485778161147525</v>
      </c>
      <c r="I38" s="1447">
        <v>1.711325654662786</v>
      </c>
    </row>
    <row r="39" spans="1:9" ht="13.5" customHeight="1">
      <c r="A39" s="923" t="s">
        <v>594</v>
      </c>
      <c r="H39" s="268"/>
      <c r="I39" s="268"/>
    </row>
  </sheetData>
  <mergeCells count="6">
    <mergeCell ref="A23:A24"/>
    <mergeCell ref="B23:E23"/>
    <mergeCell ref="F23:I23"/>
    <mergeCell ref="A5:A6"/>
    <mergeCell ref="B5:E5"/>
    <mergeCell ref="F5:I5"/>
  </mergeCells>
  <hyperlinks>
    <hyperlink ref="I1" location="Obsah!A1" display="Naspäť na obsah"/>
  </hyperlinks>
  <pageMargins left="0.7" right="0.7" top="0.75" bottom="0.75" header="0.3" footer="0.3"/>
  <pageSetup paperSize="9" scale="89" orientation="portrait" verticalDpi="30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7"/>
  <dimension ref="A1:K27"/>
  <sheetViews>
    <sheetView showGridLines="0" zoomScaleNormal="100" workbookViewId="0"/>
  </sheetViews>
  <sheetFormatPr defaultColWidth="11.25" defaultRowHeight="13.5" customHeight="1"/>
  <cols>
    <col min="1" max="1" width="16.25" style="8" customWidth="1"/>
    <col min="2" max="2" width="17" style="8" customWidth="1"/>
    <col min="3" max="3" width="13.875" style="8" customWidth="1"/>
    <col min="4" max="4" width="13.125" style="8" customWidth="1"/>
    <col min="5" max="5" width="12" style="8" customWidth="1"/>
    <col min="6" max="6" width="9.125" style="8" customWidth="1"/>
    <col min="7" max="7" width="9.75" style="8" customWidth="1"/>
    <col min="8" max="8" width="8.375" style="8" customWidth="1"/>
    <col min="9" max="9" width="12.75" style="8" customWidth="1"/>
    <col min="10" max="10" width="11" style="8" customWidth="1"/>
    <col min="11" max="11" width="8.625" style="8" customWidth="1"/>
    <col min="12" max="16384" width="11.25" style="8"/>
  </cols>
  <sheetData>
    <row r="1" spans="1:11" s="2097" customFormat="1" ht="13.5" customHeight="1">
      <c r="A1" s="2096" t="s">
        <v>1290</v>
      </c>
      <c r="B1" s="2096"/>
      <c r="G1" s="2139" t="s">
        <v>1289</v>
      </c>
    </row>
    <row r="2" spans="1:11" ht="13.5" customHeight="1">
      <c r="A2" s="262"/>
    </row>
    <row r="3" spans="1:11" ht="13.5" customHeight="1">
      <c r="A3" s="325"/>
    </row>
    <row r="4" spans="1:11" ht="13.5" customHeight="1">
      <c r="G4" s="8" t="s">
        <v>797</v>
      </c>
    </row>
    <row r="5" spans="1:11" ht="13.5" customHeight="1">
      <c r="G5" s="2428" t="s">
        <v>12</v>
      </c>
      <c r="H5" s="2430" t="s">
        <v>414</v>
      </c>
      <c r="I5" s="2431"/>
      <c r="J5" s="2431"/>
      <c r="K5" s="2432"/>
    </row>
    <row r="6" spans="1:11" ht="15.75" customHeight="1">
      <c r="G6" s="2429"/>
      <c r="H6" s="564" t="s">
        <v>0</v>
      </c>
      <c r="I6" s="564" t="s">
        <v>381</v>
      </c>
      <c r="J6" s="564" t="s">
        <v>382</v>
      </c>
      <c r="K6" s="564" t="s">
        <v>383</v>
      </c>
    </row>
    <row r="7" spans="1:11" ht="31.5" customHeight="1">
      <c r="G7" s="1449">
        <v>2012</v>
      </c>
      <c r="H7" s="1422">
        <v>304277</v>
      </c>
      <c r="I7" s="1422">
        <v>50253</v>
      </c>
      <c r="J7" s="1422">
        <v>246740</v>
      </c>
      <c r="K7" s="1422">
        <v>7284</v>
      </c>
    </row>
    <row r="8" spans="1:11" ht="13.5" customHeight="1">
      <c r="G8" s="1449">
        <v>2013</v>
      </c>
      <c r="H8" s="1422">
        <v>273176</v>
      </c>
      <c r="I8" s="1422">
        <v>47240</v>
      </c>
      <c r="J8" s="1422">
        <v>219004</v>
      </c>
      <c r="K8" s="1422">
        <v>6932</v>
      </c>
    </row>
    <row r="9" spans="1:11" ht="13.5" customHeight="1">
      <c r="G9" s="1448">
        <v>2014</v>
      </c>
      <c r="H9" s="1422">
        <v>269586</v>
      </c>
      <c r="I9" s="1422">
        <v>47370</v>
      </c>
      <c r="J9" s="1422">
        <v>215471</v>
      </c>
      <c r="K9" s="1422">
        <v>6745</v>
      </c>
    </row>
    <row r="10" spans="1:11" ht="13.5" customHeight="1">
      <c r="G10" s="1448">
        <v>2015</v>
      </c>
      <c r="H10" s="1422">
        <v>246366</v>
      </c>
      <c r="I10" s="1422">
        <v>45408</v>
      </c>
      <c r="J10" s="1422">
        <v>195664</v>
      </c>
      <c r="K10" s="1422">
        <v>5294</v>
      </c>
    </row>
    <row r="11" spans="1:11" ht="13.5" customHeight="1">
      <c r="G11" s="1448">
        <v>2016</v>
      </c>
      <c r="H11" s="1422">
        <v>222915</v>
      </c>
      <c r="I11" s="1422">
        <v>41808</v>
      </c>
      <c r="J11" s="1422">
        <v>175430</v>
      </c>
      <c r="K11" s="1422">
        <v>5677</v>
      </c>
    </row>
    <row r="12" spans="1:11" ht="13.5" customHeight="1">
      <c r="G12" s="1448">
        <v>2017</v>
      </c>
      <c r="H12" s="1422">
        <v>204853</v>
      </c>
      <c r="I12" s="1422">
        <v>40364</v>
      </c>
      <c r="J12" s="1422">
        <v>158841</v>
      </c>
      <c r="K12" s="1422">
        <v>5648</v>
      </c>
    </row>
    <row r="13" spans="1:11" ht="13.5" customHeight="1">
      <c r="G13" s="1448">
        <v>2018</v>
      </c>
      <c r="H13" s="1422">
        <v>190735</v>
      </c>
      <c r="I13" s="1422">
        <v>38294</v>
      </c>
      <c r="J13" s="1422">
        <v>147755</v>
      </c>
      <c r="K13" s="1422">
        <v>4686</v>
      </c>
    </row>
    <row r="14" spans="1:11" ht="13.5" customHeight="1">
      <c r="G14" s="1448">
        <v>2019</v>
      </c>
      <c r="H14" s="1422">
        <v>185945</v>
      </c>
      <c r="I14" s="1422">
        <v>38090</v>
      </c>
      <c r="J14" s="1422">
        <v>143811</v>
      </c>
      <c r="K14" s="1422">
        <v>4044</v>
      </c>
    </row>
    <row r="15" spans="1:11" ht="13.5" customHeight="1">
      <c r="G15" s="1448">
        <v>2020</v>
      </c>
      <c r="H15" s="1422">
        <v>176532</v>
      </c>
      <c r="I15" s="1422">
        <v>37130</v>
      </c>
      <c r="J15" s="1422">
        <v>135666</v>
      </c>
      <c r="K15" s="1422">
        <v>3736</v>
      </c>
    </row>
    <row r="16" spans="1:11" ht="13.5" customHeight="1">
      <c r="G16" s="1450">
        <v>2021</v>
      </c>
      <c r="H16" s="627">
        <v>161109</v>
      </c>
      <c r="I16" s="627">
        <v>35805</v>
      </c>
      <c r="J16" s="627">
        <v>122160</v>
      </c>
      <c r="K16" s="627">
        <v>3144</v>
      </c>
    </row>
    <row r="17" spans="1:11" ht="13.5" customHeight="1">
      <c r="G17" s="2433" t="s">
        <v>1264</v>
      </c>
      <c r="H17" s="2433"/>
      <c r="I17" s="2433"/>
      <c r="J17" s="2433"/>
      <c r="K17" s="2433"/>
    </row>
    <row r="18" spans="1:11" ht="13.5" customHeight="1">
      <c r="G18" s="1449">
        <v>2012</v>
      </c>
      <c r="H18" s="1451">
        <v>22.372025722054175</v>
      </c>
      <c r="I18" s="1414">
        <v>3.6948616182307195</v>
      </c>
      <c r="J18" s="1414">
        <v>18.141606584328251</v>
      </c>
      <c r="K18" s="1414">
        <v>0.53555751949520536</v>
      </c>
    </row>
    <row r="19" spans="1:11" ht="13.5" customHeight="1">
      <c r="G19" s="1449">
        <v>2013</v>
      </c>
      <c r="H19" s="1451">
        <v>20.268514636978448</v>
      </c>
      <c r="I19" s="1414">
        <v>3.5</v>
      </c>
      <c r="J19" s="1414">
        <v>16.2</v>
      </c>
      <c r="K19" s="1414">
        <v>0.51432535604714402</v>
      </c>
    </row>
    <row r="20" spans="1:11" ht="13.5" customHeight="1">
      <c r="G20" s="1448">
        <v>2014</v>
      </c>
      <c r="H20" s="1453">
        <v>20.191182076848811</v>
      </c>
      <c r="I20" s="1405">
        <v>3.5478707906950966</v>
      </c>
      <c r="J20" s="1405">
        <v>16.138205932291616</v>
      </c>
      <c r="K20" s="1405">
        <v>0.50518025086000473</v>
      </c>
    </row>
    <row r="21" spans="1:11" ht="13.5" customHeight="1">
      <c r="G21" s="1448">
        <v>2015</v>
      </c>
      <c r="H21" s="1453">
        <v>18.613369477265358</v>
      </c>
      <c r="I21" s="1405">
        <v>3.4</v>
      </c>
      <c r="J21" s="1405">
        <v>14.8</v>
      </c>
      <c r="K21" s="1405">
        <v>0.39997068594141566</v>
      </c>
    </row>
    <row r="22" spans="1:11" ht="13.5" customHeight="1">
      <c r="A22" s="303"/>
      <c r="G22" s="1448">
        <v>2016</v>
      </c>
      <c r="H22" s="1453">
        <v>16.999049825445461</v>
      </c>
      <c r="I22" s="1405">
        <v>3.2</v>
      </c>
      <c r="J22" s="1405">
        <v>13.4</v>
      </c>
      <c r="K22" s="1405">
        <v>0.43291660883769095</v>
      </c>
    </row>
    <row r="23" spans="1:11" ht="13.5" customHeight="1">
      <c r="A23" s="752"/>
      <c r="G23" s="1448">
        <v>2017</v>
      </c>
      <c r="H23" s="1453">
        <v>15.748885639471503</v>
      </c>
      <c r="I23" s="1405">
        <v>3.1031423506203364</v>
      </c>
      <c r="J23" s="1405">
        <v>12.211530921486593</v>
      </c>
      <c r="K23" s="1405">
        <v>0.43421236736457386</v>
      </c>
    </row>
    <row r="24" spans="1:11" ht="13.5" customHeight="1">
      <c r="G24" s="1448">
        <v>2018</v>
      </c>
      <c r="H24" s="1453">
        <v>14.776128884316472</v>
      </c>
      <c r="I24" s="1405">
        <v>2.9666137808793089</v>
      </c>
      <c r="J24" s="1405">
        <v>11.446493424396047</v>
      </c>
      <c r="K24" s="1405">
        <v>0.3630216790411146</v>
      </c>
    </row>
    <row r="25" spans="1:11" ht="13.5" customHeight="1">
      <c r="G25" s="1448">
        <v>2019</v>
      </c>
      <c r="H25" s="1453">
        <v>14.522755141092029</v>
      </c>
      <c r="I25" s="1405">
        <v>2.9749213118083055</v>
      </c>
      <c r="J25" s="1405">
        <v>11.231987628576116</v>
      </c>
      <c r="K25" s="1405">
        <v>0.31584620070760794</v>
      </c>
    </row>
    <row r="26" spans="1:11" ht="13.5" customHeight="1">
      <c r="A26" s="19"/>
      <c r="G26" s="1448">
        <v>2020</v>
      </c>
      <c r="H26" s="1453">
        <v>13.898417442225739</v>
      </c>
      <c r="I26" s="1452">
        <v>2.9232560647918882</v>
      </c>
      <c r="J26" s="1452">
        <v>10.681024974038683</v>
      </c>
      <c r="K26" s="1452">
        <v>0.2941364033951655</v>
      </c>
    </row>
    <row r="27" spans="1:11" ht="13.5" customHeight="1">
      <c r="G27" s="1450">
        <v>2021</v>
      </c>
      <c r="H27" s="1010">
        <v>12.894476094128418</v>
      </c>
      <c r="I27" s="1009">
        <v>2.8656792392123842</v>
      </c>
      <c r="J27" s="1009">
        <v>9.7771645262445155</v>
      </c>
      <c r="K27" s="1009">
        <v>0.25163232867151897</v>
      </c>
    </row>
  </sheetData>
  <mergeCells count="3">
    <mergeCell ref="G5:G6"/>
    <mergeCell ref="H5:K5"/>
    <mergeCell ref="G17:K17"/>
  </mergeCells>
  <hyperlinks>
    <hyperlink ref="G1" location="Obsah!A1" display="Naspäť na obsah"/>
  </hyperlinks>
  <pageMargins left="0.7" right="0.7" top="0.75" bottom="0.75" header="0.3" footer="0.3"/>
  <pageSetup paperSize="9" scale="89" orientation="portrait" verticalDpi="300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8"/>
  <dimension ref="A1:Z45"/>
  <sheetViews>
    <sheetView showGridLines="0" zoomScaleNormal="100" workbookViewId="0"/>
  </sheetViews>
  <sheetFormatPr defaultColWidth="9" defaultRowHeight="13.5" customHeight="1"/>
  <cols>
    <col min="1" max="1" width="10.25" style="20" customWidth="1"/>
    <col min="2" max="10" width="9" style="20"/>
    <col min="11" max="11" width="9.25" style="20" customWidth="1"/>
    <col min="12" max="15" width="9" style="20"/>
    <col min="16" max="26" width="9" style="646"/>
    <col min="27" max="16384" width="9" style="20"/>
  </cols>
  <sheetData>
    <row r="1" spans="1:12" s="2097" customFormat="1" ht="13.5" customHeight="1">
      <c r="A1" s="2096" t="s">
        <v>1290</v>
      </c>
      <c r="B1" s="2096"/>
      <c r="L1" s="2098" t="s">
        <v>1289</v>
      </c>
    </row>
    <row r="2" spans="1:12" ht="13.5" customHeight="1">
      <c r="A2" s="19" t="s">
        <v>793</v>
      </c>
      <c r="B2" s="87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8"/>
      <c r="L3" s="2"/>
    </row>
    <row r="4" spans="1:12" ht="13.5" customHeight="1">
      <c r="A4" s="2437" t="s">
        <v>13</v>
      </c>
      <c r="B4" s="2435" t="s">
        <v>87</v>
      </c>
      <c r="C4" s="2435" t="s">
        <v>88</v>
      </c>
      <c r="D4" s="2427" t="s">
        <v>89</v>
      </c>
      <c r="E4" s="2258"/>
      <c r="F4" s="2258"/>
      <c r="G4" s="2258"/>
      <c r="H4" s="2258"/>
      <c r="I4" s="2258"/>
      <c r="J4" s="2435" t="s">
        <v>90</v>
      </c>
      <c r="K4" s="2435" t="s">
        <v>1271</v>
      </c>
      <c r="L4" s="2435" t="s">
        <v>92</v>
      </c>
    </row>
    <row r="5" spans="1:12" ht="39" customHeight="1">
      <c r="A5" s="2438"/>
      <c r="B5" s="2436"/>
      <c r="C5" s="2436"/>
      <c r="D5" s="404" t="s">
        <v>93</v>
      </c>
      <c r="E5" s="404" t="s">
        <v>94</v>
      </c>
      <c r="F5" s="404" t="s">
        <v>95</v>
      </c>
      <c r="G5" s="404" t="s">
        <v>96</v>
      </c>
      <c r="H5" s="404" t="s">
        <v>97</v>
      </c>
      <c r="I5" s="404" t="s">
        <v>98</v>
      </c>
      <c r="J5" s="2436"/>
      <c r="K5" s="2436"/>
      <c r="L5" s="2436"/>
    </row>
    <row r="6" spans="1:12" ht="21.75" customHeight="1">
      <c r="A6" s="1303" t="s">
        <v>7</v>
      </c>
      <c r="B6" s="1302"/>
      <c r="C6" s="1302"/>
      <c r="D6" s="1302"/>
      <c r="E6" s="1302"/>
      <c r="F6" s="1302"/>
      <c r="G6" s="1302"/>
      <c r="H6" s="1302"/>
      <c r="I6" s="1302"/>
      <c r="J6" s="1302"/>
      <c r="K6" s="1302"/>
      <c r="L6" s="1302"/>
    </row>
    <row r="7" spans="1:12" ht="13.5" customHeight="1">
      <c r="A7" s="88" t="s">
        <v>14</v>
      </c>
      <c r="B7" s="129">
        <v>12105</v>
      </c>
      <c r="C7" s="1881">
        <v>6172</v>
      </c>
      <c r="D7" s="129">
        <v>3330</v>
      </c>
      <c r="E7" s="129">
        <v>1610</v>
      </c>
      <c r="F7" s="129">
        <v>4940</v>
      </c>
      <c r="G7" s="129">
        <v>318</v>
      </c>
      <c r="H7" s="129">
        <v>309</v>
      </c>
      <c r="I7" s="129">
        <v>5249</v>
      </c>
      <c r="J7" s="407">
        <v>202</v>
      </c>
      <c r="K7" s="129">
        <v>482</v>
      </c>
      <c r="L7" s="89" t="s">
        <v>5</v>
      </c>
    </row>
    <row r="8" spans="1:12" ht="13.5" customHeight="1">
      <c r="A8" s="98" t="s">
        <v>534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</row>
    <row r="9" spans="1:12" ht="13.5" customHeight="1">
      <c r="A9" s="546" t="s">
        <v>4</v>
      </c>
      <c r="B9" s="410">
        <v>11719</v>
      </c>
      <c r="C9" s="547">
        <v>6167</v>
      </c>
      <c r="D9" s="410">
        <v>3079</v>
      </c>
      <c r="E9" s="410">
        <v>1480</v>
      </c>
      <c r="F9" s="410">
        <v>4559</v>
      </c>
      <c r="G9" s="410">
        <v>318</v>
      </c>
      <c r="H9" s="410">
        <v>309</v>
      </c>
      <c r="I9" s="410">
        <v>4868</v>
      </c>
      <c r="J9" s="548">
        <v>202</v>
      </c>
      <c r="K9" s="410">
        <v>482</v>
      </c>
      <c r="L9" s="549" t="s">
        <v>5</v>
      </c>
    </row>
    <row r="10" spans="1:12" ht="13.5" customHeight="1">
      <c r="A10" s="550" t="s">
        <v>497</v>
      </c>
      <c r="B10" s="551">
        <v>24</v>
      </c>
      <c r="C10" s="551">
        <v>10</v>
      </c>
      <c r="D10" s="551">
        <v>8</v>
      </c>
      <c r="E10" s="551">
        <v>5</v>
      </c>
      <c r="F10" s="551">
        <v>13</v>
      </c>
      <c r="G10" s="551">
        <v>13</v>
      </c>
      <c r="H10" s="551">
        <v>1</v>
      </c>
      <c r="I10" s="551">
        <v>14</v>
      </c>
      <c r="J10" s="551" t="s">
        <v>5</v>
      </c>
      <c r="K10" s="551" t="s">
        <v>5</v>
      </c>
      <c r="L10" s="552" t="s">
        <v>5</v>
      </c>
    </row>
    <row r="11" spans="1:12" ht="13.5" customHeight="1">
      <c r="A11" s="553" t="s">
        <v>52</v>
      </c>
      <c r="B11" s="551">
        <v>705</v>
      </c>
      <c r="C11" s="551">
        <v>319</v>
      </c>
      <c r="D11" s="551">
        <v>207</v>
      </c>
      <c r="E11" s="551">
        <v>137</v>
      </c>
      <c r="F11" s="551">
        <v>344</v>
      </c>
      <c r="G11" s="551">
        <v>13</v>
      </c>
      <c r="H11" s="551">
        <v>21</v>
      </c>
      <c r="I11" s="551">
        <v>365</v>
      </c>
      <c r="J11" s="551">
        <v>13</v>
      </c>
      <c r="K11" s="551">
        <v>8</v>
      </c>
      <c r="L11" s="552" t="s">
        <v>5</v>
      </c>
    </row>
    <row r="12" spans="1:12" ht="13.5" customHeight="1">
      <c r="A12" s="553" t="s">
        <v>53</v>
      </c>
      <c r="B12" s="551">
        <v>1694</v>
      </c>
      <c r="C12" s="551">
        <v>751</v>
      </c>
      <c r="D12" s="551">
        <v>530</v>
      </c>
      <c r="E12" s="551">
        <v>313</v>
      </c>
      <c r="F12" s="551">
        <v>843</v>
      </c>
      <c r="G12" s="551">
        <v>38</v>
      </c>
      <c r="H12" s="551">
        <v>30</v>
      </c>
      <c r="I12" s="551">
        <v>873</v>
      </c>
      <c r="J12" s="551">
        <v>28</v>
      </c>
      <c r="K12" s="551">
        <v>42</v>
      </c>
      <c r="L12" s="552" t="s">
        <v>5</v>
      </c>
    </row>
    <row r="13" spans="1:12" ht="13.5" customHeight="1">
      <c r="A13" s="553" t="s">
        <v>54</v>
      </c>
      <c r="B13" s="551">
        <v>2534</v>
      </c>
      <c r="C13" s="551">
        <v>1407</v>
      </c>
      <c r="D13" s="551">
        <v>577</v>
      </c>
      <c r="E13" s="551">
        <v>289</v>
      </c>
      <c r="F13" s="551">
        <v>866</v>
      </c>
      <c r="G13" s="551">
        <v>49</v>
      </c>
      <c r="H13" s="551">
        <v>69</v>
      </c>
      <c r="I13" s="551">
        <v>935</v>
      </c>
      <c r="J13" s="551">
        <v>47</v>
      </c>
      <c r="K13" s="551">
        <v>145</v>
      </c>
      <c r="L13" s="552" t="s">
        <v>5</v>
      </c>
    </row>
    <row r="14" spans="1:12" ht="13.5" customHeight="1">
      <c r="A14" s="553" t="s">
        <v>55</v>
      </c>
      <c r="B14" s="551">
        <v>2993</v>
      </c>
      <c r="C14" s="551">
        <v>1647</v>
      </c>
      <c r="D14" s="551">
        <v>698</v>
      </c>
      <c r="E14" s="551">
        <v>326</v>
      </c>
      <c r="F14" s="551">
        <v>1024</v>
      </c>
      <c r="G14" s="551">
        <v>64</v>
      </c>
      <c r="H14" s="551">
        <v>91</v>
      </c>
      <c r="I14" s="551">
        <v>1115</v>
      </c>
      <c r="J14" s="551">
        <v>64</v>
      </c>
      <c r="K14" s="551">
        <v>167</v>
      </c>
      <c r="L14" s="552" t="s">
        <v>5</v>
      </c>
    </row>
    <row r="15" spans="1:12" ht="13.5" customHeight="1">
      <c r="A15" s="553" t="s">
        <v>56</v>
      </c>
      <c r="B15" s="551">
        <v>2487</v>
      </c>
      <c r="C15" s="551">
        <v>1352</v>
      </c>
      <c r="D15" s="551">
        <v>667</v>
      </c>
      <c r="E15" s="551">
        <v>283</v>
      </c>
      <c r="F15" s="551">
        <v>950</v>
      </c>
      <c r="G15" s="551">
        <v>56</v>
      </c>
      <c r="H15" s="551">
        <v>62</v>
      </c>
      <c r="I15" s="551">
        <v>1012</v>
      </c>
      <c r="J15" s="551">
        <v>29</v>
      </c>
      <c r="K15" s="551">
        <v>94</v>
      </c>
      <c r="L15" s="552" t="s">
        <v>5</v>
      </c>
    </row>
    <row r="16" spans="1:12" ht="13.5" customHeight="1">
      <c r="A16" s="553" t="s">
        <v>57</v>
      </c>
      <c r="B16" s="551">
        <v>1163</v>
      </c>
      <c r="C16" s="551">
        <v>616</v>
      </c>
      <c r="D16" s="551">
        <v>356</v>
      </c>
      <c r="E16" s="551">
        <v>117</v>
      </c>
      <c r="F16" s="551">
        <v>473</v>
      </c>
      <c r="G16" s="551">
        <v>80</v>
      </c>
      <c r="H16" s="551">
        <v>30</v>
      </c>
      <c r="I16" s="551">
        <v>503</v>
      </c>
      <c r="J16" s="551">
        <v>19</v>
      </c>
      <c r="K16" s="551">
        <v>25</v>
      </c>
      <c r="L16" s="552" t="s">
        <v>5</v>
      </c>
    </row>
    <row r="17" spans="1:25" ht="13.5" customHeight="1">
      <c r="A17" s="553" t="s">
        <v>58</v>
      </c>
      <c r="B17" s="551">
        <v>118</v>
      </c>
      <c r="C17" s="551">
        <v>64</v>
      </c>
      <c r="D17" s="551">
        <v>36</v>
      </c>
      <c r="E17" s="551">
        <v>10</v>
      </c>
      <c r="F17" s="551">
        <v>46</v>
      </c>
      <c r="G17" s="551">
        <v>5</v>
      </c>
      <c r="H17" s="551">
        <v>5</v>
      </c>
      <c r="I17" s="551">
        <v>51</v>
      </c>
      <c r="J17" s="551">
        <v>2</v>
      </c>
      <c r="K17" s="551">
        <v>1</v>
      </c>
      <c r="L17" s="552" t="s">
        <v>5</v>
      </c>
      <c r="P17" s="1454"/>
    </row>
    <row r="18" spans="1:25" ht="13.5" customHeight="1">
      <c r="A18" s="554" t="s">
        <v>533</v>
      </c>
      <c r="B18" s="555">
        <v>1</v>
      </c>
      <c r="C18" s="555">
        <v>1</v>
      </c>
      <c r="D18" s="555" t="s">
        <v>5</v>
      </c>
      <c r="E18" s="555" t="s">
        <v>5</v>
      </c>
      <c r="F18" s="555" t="s">
        <v>5</v>
      </c>
      <c r="G18" s="555" t="s">
        <v>5</v>
      </c>
      <c r="H18" s="555" t="s">
        <v>5</v>
      </c>
      <c r="I18" s="555" t="s">
        <v>5</v>
      </c>
      <c r="J18" s="555" t="s">
        <v>5</v>
      </c>
      <c r="K18" s="555" t="s">
        <v>5</v>
      </c>
      <c r="L18" s="556" t="s">
        <v>5</v>
      </c>
      <c r="N18" s="469"/>
    </row>
    <row r="19" spans="1:25" ht="19.5" customHeight="1">
      <c r="A19" s="1526" t="s">
        <v>99</v>
      </c>
      <c r="B19" s="1526"/>
      <c r="C19" s="1526"/>
      <c r="D19" s="1526"/>
      <c r="E19" s="1526"/>
      <c r="F19" s="1526"/>
      <c r="G19" s="1526"/>
      <c r="H19" s="1526"/>
      <c r="I19" s="1526"/>
      <c r="J19" s="1526"/>
      <c r="K19" s="1526"/>
      <c r="L19" s="1526"/>
    </row>
    <row r="20" spans="1:25" ht="13.5" customHeight="1">
      <c r="A20" s="642" t="s">
        <v>1270</v>
      </c>
      <c r="B20" s="993">
        <v>9.3328512541491744</v>
      </c>
      <c r="C20" s="993">
        <v>4.9113144196892184</v>
      </c>
      <c r="D20" s="993">
        <v>2.4520734714161021</v>
      </c>
      <c r="E20" s="993">
        <v>1.1786517498200166</v>
      </c>
      <c r="F20" s="993">
        <v>3.6307252212361187</v>
      </c>
      <c r="G20" s="993">
        <v>0.25325084894781441</v>
      </c>
      <c r="H20" s="993">
        <v>0.24608337209080081</v>
      </c>
      <c r="I20" s="993">
        <v>3.8768085933269201</v>
      </c>
      <c r="J20" s="993">
        <v>0.16087003612408335</v>
      </c>
      <c r="K20" s="993">
        <v>0.3838582050089514</v>
      </c>
      <c r="L20" s="993" t="s">
        <v>5</v>
      </c>
      <c r="M20" s="558"/>
      <c r="N20" s="1524"/>
      <c r="O20" s="1012"/>
      <c r="P20" s="20"/>
      <c r="Q20" s="20"/>
      <c r="R20" s="20"/>
      <c r="S20" s="20"/>
      <c r="T20" s="20"/>
      <c r="U20" s="20"/>
      <c r="V20" s="20"/>
      <c r="W20" s="20"/>
      <c r="X20" s="20"/>
      <c r="Y20" s="647"/>
    </row>
    <row r="21" spans="1:25" ht="13.5" customHeight="1">
      <c r="A21" s="553" t="s">
        <v>52</v>
      </c>
      <c r="B21" s="561">
        <v>5.5786791586877049</v>
      </c>
      <c r="C21" s="561">
        <v>2.5242534065551454</v>
      </c>
      <c r="D21" s="561">
        <v>1.6379951572317091</v>
      </c>
      <c r="E21" s="561">
        <v>1.0840837514045609</v>
      </c>
      <c r="F21" s="561">
        <v>2.72207890863627</v>
      </c>
      <c r="G21" s="561">
        <v>0.10286926108218464</v>
      </c>
      <c r="H21" s="561">
        <v>0.1661734217481444</v>
      </c>
      <c r="I21" s="561">
        <v>2.8882523303844145</v>
      </c>
      <c r="J21" s="561">
        <v>0.10286926108218464</v>
      </c>
      <c r="K21" s="561">
        <v>6.3304160665959772E-2</v>
      </c>
      <c r="L21" s="561" t="s">
        <v>5</v>
      </c>
      <c r="M21" s="558"/>
      <c r="N21" s="1524"/>
      <c r="O21" s="1525"/>
      <c r="P21" s="1455"/>
      <c r="Q21" s="1455"/>
      <c r="R21" s="1455"/>
      <c r="S21" s="1455"/>
      <c r="T21" s="1455"/>
      <c r="U21" s="1455"/>
      <c r="V21" s="1455"/>
      <c r="W21" s="1455"/>
      <c r="X21" s="648"/>
      <c r="Y21" s="648"/>
    </row>
    <row r="22" spans="1:25" ht="13.5" customHeight="1">
      <c r="A22" s="553" t="s">
        <v>53</v>
      </c>
      <c r="B22" s="561">
        <v>12.423134604736779</v>
      </c>
      <c r="C22" s="561">
        <v>5.5075407840361992</v>
      </c>
      <c r="D22" s="561">
        <v>3.8868130699589685</v>
      </c>
      <c r="E22" s="561">
        <v>2.2954197941455794</v>
      </c>
      <c r="F22" s="561">
        <v>6.1822328641045479</v>
      </c>
      <c r="G22" s="561">
        <v>0.27867716350649208</v>
      </c>
      <c r="H22" s="561">
        <v>0.22000828697880953</v>
      </c>
      <c r="I22" s="561">
        <v>6.4022411510833575</v>
      </c>
      <c r="J22" s="561">
        <v>0.20534106784688891</v>
      </c>
      <c r="K22" s="561">
        <v>0.30801160177033332</v>
      </c>
      <c r="L22" s="561" t="s">
        <v>5</v>
      </c>
      <c r="M22" s="558"/>
      <c r="N22" s="1524"/>
      <c r="O22" s="1525"/>
    </row>
    <row r="23" spans="1:25" ht="13.5" customHeight="1">
      <c r="A23" s="553" t="s">
        <v>54</v>
      </c>
      <c r="B23" s="561">
        <v>15.275872982382108</v>
      </c>
      <c r="C23" s="561">
        <v>8.4819073741955897</v>
      </c>
      <c r="D23" s="561">
        <v>3.4783657106686965</v>
      </c>
      <c r="E23" s="561">
        <v>1.7421970370593642</v>
      </c>
      <c r="F23" s="561">
        <v>5.2205627477280609</v>
      </c>
      <c r="G23" s="561">
        <v>0.29538980905158774</v>
      </c>
      <c r="H23" s="561">
        <v>0.41595707805223581</v>
      </c>
      <c r="I23" s="561">
        <v>5.6365198257802964</v>
      </c>
      <c r="J23" s="561">
        <v>0.28333308215152292</v>
      </c>
      <c r="K23" s="561">
        <v>0.87411270025469834</v>
      </c>
      <c r="L23" s="561" t="s">
        <v>5</v>
      </c>
      <c r="M23" s="558"/>
      <c r="N23" s="1524"/>
      <c r="O23" s="1525"/>
    </row>
    <row r="24" spans="1:25" ht="13.5" customHeight="1">
      <c r="A24" s="553" t="s">
        <v>55</v>
      </c>
      <c r="B24" s="561">
        <v>15.400328794189759</v>
      </c>
      <c r="C24" s="561">
        <v>8.4745544684365299</v>
      </c>
      <c r="D24" s="561">
        <v>3.5915233873519719</v>
      </c>
      <c r="E24" s="561">
        <v>1.6774163671586573</v>
      </c>
      <c r="F24" s="561">
        <v>5.2689397545106296</v>
      </c>
      <c r="G24" s="561">
        <v>0.32930873465691435</v>
      </c>
      <c r="H24" s="561">
        <v>0.46823585709030008</v>
      </c>
      <c r="I24" s="561">
        <v>5.7371756116009296</v>
      </c>
      <c r="J24" s="561">
        <v>0.32930873465691435</v>
      </c>
      <c r="K24" s="561">
        <v>0.85928997949538577</v>
      </c>
      <c r="L24" s="561" t="s">
        <v>5</v>
      </c>
      <c r="M24" s="558"/>
      <c r="N24" s="1524"/>
      <c r="O24" s="1525"/>
    </row>
    <row r="25" spans="1:25" ht="13.5" customHeight="1">
      <c r="A25" s="553" t="s">
        <v>56</v>
      </c>
      <c r="B25" s="561">
        <v>11.950095019352235</v>
      </c>
      <c r="C25" s="561">
        <v>6.4963926281319742</v>
      </c>
      <c r="D25" s="561">
        <v>3.2049510968668842</v>
      </c>
      <c r="E25" s="561">
        <v>1.3598218297051397</v>
      </c>
      <c r="F25" s="561">
        <v>4.564772926572024</v>
      </c>
      <c r="G25" s="561">
        <v>0.26908135146108775</v>
      </c>
      <c r="H25" s="561">
        <v>0.29791149626049002</v>
      </c>
      <c r="I25" s="561">
        <v>4.8626844228325137</v>
      </c>
      <c r="J25" s="561">
        <v>0.13934569986377757</v>
      </c>
      <c r="K25" s="561">
        <v>0.45167226852396863</v>
      </c>
      <c r="L25" s="561" t="s">
        <v>5</v>
      </c>
      <c r="M25" s="558"/>
      <c r="N25" s="1524"/>
      <c r="O25" s="1525"/>
    </row>
    <row r="26" spans="1:25" ht="13.5" customHeight="1">
      <c r="A26" s="553" t="s">
        <v>57</v>
      </c>
      <c r="B26" s="561">
        <v>5.3428889731132783</v>
      </c>
      <c r="C26" s="561">
        <v>2.8299394732912977</v>
      </c>
      <c r="D26" s="561">
        <v>1.6354845007982175</v>
      </c>
      <c r="E26" s="561">
        <v>0.537504737621886</v>
      </c>
      <c r="F26" s="561">
        <v>2.1729892384201035</v>
      </c>
      <c r="G26" s="561">
        <v>0.36752460692094774</v>
      </c>
      <c r="H26" s="561">
        <v>0.13782172759535541</v>
      </c>
      <c r="I26" s="561">
        <v>2.3108109660154588</v>
      </c>
      <c r="J26" s="561">
        <v>8.7287094143725083E-2</v>
      </c>
      <c r="K26" s="561">
        <v>0.11485143966279618</v>
      </c>
      <c r="L26" s="561" t="s">
        <v>5</v>
      </c>
      <c r="M26" s="558"/>
      <c r="N26" s="1524"/>
      <c r="O26" s="1525"/>
    </row>
    <row r="27" spans="1:25" ht="13.5" customHeight="1">
      <c r="A27" s="643" t="s">
        <v>58</v>
      </c>
      <c r="B27" s="645">
        <v>0.57026181299761991</v>
      </c>
      <c r="C27" s="645">
        <v>0.30929454264277689</v>
      </c>
      <c r="D27" s="645">
        <v>0.173978180236562</v>
      </c>
      <c r="E27" s="645">
        <v>4.8327272287933883E-2</v>
      </c>
      <c r="F27" s="645">
        <v>0.22230545252449588</v>
      </c>
      <c r="G27" s="645">
        <v>2.4163636143966941E-2</v>
      </c>
      <c r="H27" s="645">
        <v>2.4163636143966941E-2</v>
      </c>
      <c r="I27" s="645">
        <v>0.24646908866846284</v>
      </c>
      <c r="J27" s="645">
        <v>9.6654544575867779E-3</v>
      </c>
      <c r="K27" s="645">
        <v>4.832727228793389E-3</v>
      </c>
      <c r="L27" s="645" t="s">
        <v>5</v>
      </c>
      <c r="M27" s="558"/>
      <c r="N27" s="1524"/>
      <c r="O27" s="1525"/>
    </row>
    <row r="28" spans="1:25" ht="22.5" customHeight="1">
      <c r="A28" s="1304" t="s">
        <v>1269</v>
      </c>
      <c r="B28" s="1304"/>
      <c r="C28" s="1304"/>
      <c r="D28" s="1304"/>
      <c r="E28" s="1304"/>
      <c r="F28" s="1304"/>
      <c r="G28" s="1304"/>
      <c r="H28" s="1304"/>
      <c r="I28" s="1304"/>
      <c r="J28" s="1304"/>
      <c r="K28" s="1304"/>
      <c r="L28" s="1304"/>
    </row>
    <row r="29" spans="1:25" ht="13.5" customHeight="1">
      <c r="A29" s="642" t="s">
        <v>4</v>
      </c>
      <c r="B29" s="644">
        <v>20.717758331123488</v>
      </c>
      <c r="C29" s="644">
        <v>10.902501546892955</v>
      </c>
      <c r="D29" s="644">
        <v>5.4432953239635822</v>
      </c>
      <c r="E29" s="644">
        <v>2.6164589410412797</v>
      </c>
      <c r="F29" s="644">
        <v>8.0597542650048624</v>
      </c>
      <c r="G29" s="644">
        <v>0.56218509679130213</v>
      </c>
      <c r="H29" s="644">
        <v>0.54627419782551045</v>
      </c>
      <c r="I29" s="644">
        <v>8.6060284628303716</v>
      </c>
      <c r="J29" s="644">
        <v>0.35711128789887742</v>
      </c>
      <c r="K29" s="644">
        <v>0.85211703350128176</v>
      </c>
      <c r="L29" s="644" t="s">
        <v>5</v>
      </c>
    </row>
    <row r="30" spans="1:25" ht="13.5" customHeight="1">
      <c r="A30" s="553" t="s">
        <v>52</v>
      </c>
      <c r="B30" s="561">
        <v>21.311970979443771</v>
      </c>
      <c r="C30" s="561">
        <v>9.64328899637243</v>
      </c>
      <c r="D30" s="561">
        <v>6.2575574365175326</v>
      </c>
      <c r="E30" s="561">
        <v>4.1414752116082223</v>
      </c>
      <c r="F30" s="561">
        <v>10.399032648125756</v>
      </c>
      <c r="G30" s="561">
        <v>0.3929866989117291</v>
      </c>
      <c r="H30" s="561">
        <v>0.6348246674727932</v>
      </c>
      <c r="I30" s="561">
        <v>11.033857315598548</v>
      </c>
      <c r="J30" s="561">
        <v>0.3929866989117291</v>
      </c>
      <c r="K30" s="561">
        <v>0.24183796856106407</v>
      </c>
      <c r="L30" s="561" t="s">
        <v>5</v>
      </c>
    </row>
    <row r="31" spans="1:25" ht="13.5" customHeight="1">
      <c r="A31" s="553" t="s">
        <v>53</v>
      </c>
      <c r="B31" s="561">
        <v>20.69133992915598</v>
      </c>
      <c r="C31" s="561">
        <v>9.1730792720166114</v>
      </c>
      <c r="D31" s="561">
        <v>6.4736777818492728</v>
      </c>
      <c r="E31" s="561">
        <v>3.8231342372053256</v>
      </c>
      <c r="F31" s="561">
        <v>10.296812019054599</v>
      </c>
      <c r="G31" s="561">
        <v>0.46415048247221208</v>
      </c>
      <c r="H31" s="561">
        <v>0.36643459142543056</v>
      </c>
      <c r="I31" s="561">
        <v>10.663246610480028</v>
      </c>
      <c r="J31" s="561">
        <v>0.34200561866373519</v>
      </c>
      <c r="K31" s="561">
        <v>0.51300842799560276</v>
      </c>
      <c r="L31" s="561" t="s">
        <v>5</v>
      </c>
    </row>
    <row r="32" spans="1:25" ht="13.5" customHeight="1">
      <c r="A32" s="553" t="s">
        <v>54</v>
      </c>
      <c r="B32" s="561">
        <v>15.736198223933428</v>
      </c>
      <c r="C32" s="561">
        <v>8.737502328758616</v>
      </c>
      <c r="D32" s="561">
        <v>3.583183257778054</v>
      </c>
      <c r="E32" s="561">
        <v>1.7946966403775695</v>
      </c>
      <c r="F32" s="561">
        <v>5.3778798981556237</v>
      </c>
      <c r="G32" s="561">
        <v>0.30429112587716572</v>
      </c>
      <c r="H32" s="561">
        <v>0.42849158541886601</v>
      </c>
      <c r="I32" s="561">
        <v>5.8063714835744893</v>
      </c>
      <c r="J32" s="561">
        <v>0.29187107992299571</v>
      </c>
      <c r="K32" s="561">
        <v>0.90045333167732733</v>
      </c>
      <c r="L32" s="561" t="s">
        <v>5</v>
      </c>
    </row>
    <row r="33" spans="1:12" ht="13.5" customHeight="1">
      <c r="A33" s="553" t="s">
        <v>55</v>
      </c>
      <c r="B33" s="561">
        <v>16.648125486705975</v>
      </c>
      <c r="C33" s="561">
        <v>9.1611970185782621</v>
      </c>
      <c r="D33" s="561">
        <v>3.8825230837690508</v>
      </c>
      <c r="E33" s="561">
        <v>1.813327400155746</v>
      </c>
      <c r="F33" s="561">
        <v>5.6958504839247972</v>
      </c>
      <c r="G33" s="561">
        <v>0.35599065524529983</v>
      </c>
      <c r="H33" s="561">
        <v>0.50617421292691067</v>
      </c>
      <c r="I33" s="561">
        <v>6.2020246968517077</v>
      </c>
      <c r="J33" s="561">
        <v>0.35599065524529983</v>
      </c>
      <c r="K33" s="561">
        <v>0.92891311603070426</v>
      </c>
      <c r="L33" s="561" t="s">
        <v>5</v>
      </c>
    </row>
    <row r="34" spans="1:12" ht="13.5" customHeight="1">
      <c r="A34" s="553" t="s">
        <v>56</v>
      </c>
      <c r="B34" s="561">
        <v>27.617990005552471</v>
      </c>
      <c r="C34" s="561">
        <v>15.013881177123819</v>
      </c>
      <c r="D34" s="561">
        <v>7.4069961132704059</v>
      </c>
      <c r="E34" s="561">
        <v>3.1426985008328705</v>
      </c>
      <c r="F34" s="561">
        <v>10.549694614103275</v>
      </c>
      <c r="G34" s="561">
        <v>0.62187673514714048</v>
      </c>
      <c r="H34" s="561">
        <v>0.68850638534147701</v>
      </c>
      <c r="I34" s="561">
        <v>11.238200999444754</v>
      </c>
      <c r="J34" s="561">
        <v>0.32204330927262631</v>
      </c>
      <c r="K34" s="561">
        <v>1.0438645197112715</v>
      </c>
      <c r="L34" s="561" t="s">
        <v>5</v>
      </c>
    </row>
    <row r="35" spans="1:12" ht="13.5" customHeight="1">
      <c r="A35" s="553" t="s">
        <v>57</v>
      </c>
      <c r="B35" s="561">
        <v>62.86486486486487</v>
      </c>
      <c r="C35" s="561">
        <v>33.297297297297298</v>
      </c>
      <c r="D35" s="561">
        <v>19.243243243243242</v>
      </c>
      <c r="E35" s="561">
        <v>6.3243243243243246</v>
      </c>
      <c r="F35" s="561">
        <v>25.567567567567568</v>
      </c>
      <c r="G35" s="561">
        <v>4.3243243243243246</v>
      </c>
      <c r="H35" s="561">
        <v>1.6216216216216217</v>
      </c>
      <c r="I35" s="561">
        <v>27.189189189189189</v>
      </c>
      <c r="J35" s="561">
        <v>1.027027027027027</v>
      </c>
      <c r="K35" s="561">
        <v>1.3513513513513513</v>
      </c>
      <c r="L35" s="561" t="s">
        <v>5</v>
      </c>
    </row>
    <row r="36" spans="1:12" ht="13.5" customHeight="1">
      <c r="A36" s="643" t="s">
        <v>58</v>
      </c>
      <c r="B36" s="645">
        <v>142.16867469879517</v>
      </c>
      <c r="C36" s="645">
        <v>77.108433734939766</v>
      </c>
      <c r="D36" s="645">
        <v>43.373493975903614</v>
      </c>
      <c r="E36" s="645">
        <v>12.048192771084338</v>
      </c>
      <c r="F36" s="645">
        <v>55.421686746987952</v>
      </c>
      <c r="G36" s="645">
        <v>6.024096385542169</v>
      </c>
      <c r="H36" s="645">
        <v>6.024096385542169</v>
      </c>
      <c r="I36" s="645">
        <v>61.445783132530117</v>
      </c>
      <c r="J36" s="645">
        <v>2.4096385542168677</v>
      </c>
      <c r="K36" s="645">
        <v>1.2048192771084338</v>
      </c>
      <c r="L36" s="645" t="s">
        <v>5</v>
      </c>
    </row>
    <row r="37" spans="1:12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13.5" customHeight="1">
      <c r="A38" s="779" t="s">
        <v>617</v>
      </c>
      <c r="B38" s="613">
        <v>13469</v>
      </c>
      <c r="C38" s="975">
        <v>6569</v>
      </c>
      <c r="D38" s="613">
        <v>4010</v>
      </c>
      <c r="E38" s="613">
        <v>1856</v>
      </c>
      <c r="F38" s="613">
        <v>5866</v>
      </c>
      <c r="G38" s="613">
        <v>858</v>
      </c>
      <c r="H38" s="613">
        <v>311</v>
      </c>
      <c r="I38" s="613">
        <v>6177</v>
      </c>
      <c r="J38" s="975">
        <v>210</v>
      </c>
      <c r="K38" s="613">
        <v>513</v>
      </c>
      <c r="L38" s="976" t="s">
        <v>5</v>
      </c>
    </row>
    <row r="39" spans="1:12" ht="13.5" customHeight="1">
      <c r="A39" s="405" t="s">
        <v>506</v>
      </c>
      <c r="B39" s="977">
        <v>15106</v>
      </c>
      <c r="C39" s="978" t="s">
        <v>1267</v>
      </c>
      <c r="D39" s="977">
        <v>4737</v>
      </c>
      <c r="E39" s="977">
        <v>2133</v>
      </c>
      <c r="F39" s="977">
        <v>6870</v>
      </c>
      <c r="G39" s="977">
        <v>881</v>
      </c>
      <c r="H39" s="977">
        <v>283</v>
      </c>
      <c r="I39" s="977">
        <v>7153</v>
      </c>
      <c r="J39" s="978" t="s">
        <v>1268</v>
      </c>
      <c r="K39" s="977">
        <v>471</v>
      </c>
      <c r="L39" s="978" t="s">
        <v>5</v>
      </c>
    </row>
    <row r="40" spans="1:12" ht="13.5" customHeight="1">
      <c r="A40" s="405" t="s">
        <v>113</v>
      </c>
      <c r="B40" s="979">
        <v>15274</v>
      </c>
      <c r="C40" s="979">
        <v>4899</v>
      </c>
      <c r="D40" s="979">
        <v>4794</v>
      </c>
      <c r="E40" s="979">
        <v>2307</v>
      </c>
      <c r="F40" s="979">
        <v>7101</v>
      </c>
      <c r="G40" s="979">
        <v>949</v>
      </c>
      <c r="H40" s="979">
        <v>249</v>
      </c>
      <c r="I40" s="979">
        <v>7350</v>
      </c>
      <c r="J40" s="979">
        <v>2581</v>
      </c>
      <c r="K40" s="979">
        <v>444</v>
      </c>
      <c r="L40" s="979" t="s">
        <v>5</v>
      </c>
    </row>
    <row r="41" spans="1:12" ht="13.5" customHeight="1">
      <c r="A41" s="980" t="s">
        <v>15</v>
      </c>
      <c r="B41" s="981">
        <v>15929</v>
      </c>
      <c r="C41" s="981">
        <v>5449</v>
      </c>
      <c r="D41" s="981">
        <v>4944</v>
      </c>
      <c r="E41" s="981">
        <v>2286</v>
      </c>
      <c r="F41" s="981">
        <v>7230</v>
      </c>
      <c r="G41" s="981">
        <v>966</v>
      </c>
      <c r="H41" s="981">
        <v>266</v>
      </c>
      <c r="I41" s="981">
        <v>7496</v>
      </c>
      <c r="J41" s="981">
        <v>2585</v>
      </c>
      <c r="K41" s="981">
        <v>398</v>
      </c>
      <c r="L41" s="774">
        <v>1</v>
      </c>
    </row>
    <row r="42" spans="1:12" ht="13.5" customHeight="1">
      <c r="A42" s="741" t="s">
        <v>711</v>
      </c>
      <c r="B42" s="1457"/>
      <c r="C42" s="1457"/>
      <c r="D42" s="1457"/>
      <c r="E42" s="1457"/>
      <c r="F42" s="1457"/>
      <c r="G42" s="1457"/>
      <c r="H42" s="1457"/>
      <c r="I42" s="1457"/>
      <c r="J42" s="1457"/>
      <c r="K42" s="1457"/>
      <c r="L42" s="342"/>
    </row>
    <row r="43" spans="1:12" ht="13.5" customHeight="1">
      <c r="A43" s="741" t="s">
        <v>1265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27" customHeight="1">
      <c r="A44" s="2434" t="s">
        <v>1266</v>
      </c>
      <c r="B44" s="2434"/>
      <c r="C44" s="2434"/>
      <c r="D44" s="2434"/>
      <c r="E44" s="2434"/>
      <c r="F44" s="2434"/>
      <c r="G44" s="2434"/>
      <c r="H44" s="2434"/>
      <c r="I44" s="2434"/>
      <c r="J44" s="2434"/>
      <c r="K44" s="2434"/>
      <c r="L44" s="2434"/>
    </row>
    <row r="45" spans="1:12" ht="13.5" customHeight="1">
      <c r="A45" s="923" t="s">
        <v>595</v>
      </c>
    </row>
  </sheetData>
  <mergeCells count="8">
    <mergeCell ref="A44:L44"/>
    <mergeCell ref="L4:L5"/>
    <mergeCell ref="A4:A5"/>
    <mergeCell ref="B4:B5"/>
    <mergeCell ref="C4:C5"/>
    <mergeCell ref="D4:I4"/>
    <mergeCell ref="J4:J5"/>
    <mergeCell ref="K4:K5"/>
  </mergeCells>
  <hyperlinks>
    <hyperlink ref="L1" location="Obsah!A1" display="Naspäť na obsah"/>
  </hyperlink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9"/>
  <dimension ref="A1:W42"/>
  <sheetViews>
    <sheetView showGridLines="0" zoomScaleNormal="100" workbookViewId="0"/>
  </sheetViews>
  <sheetFormatPr defaultColWidth="9" defaultRowHeight="13.5" customHeight="1"/>
  <cols>
    <col min="1" max="1" width="10.625" style="2" customWidth="1"/>
    <col min="2" max="2" width="7" style="2" customWidth="1"/>
    <col min="3" max="3" width="8.125" style="2" customWidth="1"/>
    <col min="4" max="4" width="7.5" style="2" customWidth="1"/>
    <col min="5" max="5" width="8.125" style="2" customWidth="1"/>
    <col min="6" max="6" width="7.875" style="2" customWidth="1"/>
    <col min="7" max="7" width="8.875" style="2" customWidth="1"/>
    <col min="8" max="9" width="7" style="2" customWidth="1"/>
    <col min="10" max="10" width="7.625" style="2" customWidth="1"/>
    <col min="11" max="11" width="9.25" style="2" customWidth="1"/>
    <col min="12" max="12" width="7.875" style="2" customWidth="1"/>
    <col min="13" max="13" width="3.75" style="2" customWidth="1"/>
    <col min="14" max="16384" width="9" style="2"/>
  </cols>
  <sheetData>
    <row r="1" spans="1:12" s="2097" customFormat="1" ht="13.5" customHeight="1">
      <c r="A1" s="2096" t="s">
        <v>1290</v>
      </c>
      <c r="B1" s="2096"/>
      <c r="L1" s="2098" t="s">
        <v>1289</v>
      </c>
    </row>
    <row r="2" spans="1:12" ht="13.5" customHeight="1">
      <c r="A2" s="19" t="s">
        <v>794</v>
      </c>
    </row>
    <row r="3" spans="1:12" ht="13.5" customHeight="1">
      <c r="A3" s="19"/>
    </row>
    <row r="4" spans="1:12" ht="13.5" customHeight="1">
      <c r="A4" s="2255" t="s">
        <v>7</v>
      </c>
      <c r="B4" s="2255"/>
      <c r="C4" s="2255"/>
      <c r="D4" s="2255"/>
      <c r="E4" s="2255"/>
      <c r="F4" s="2255"/>
      <c r="G4" s="2255"/>
      <c r="H4" s="2255"/>
      <c r="I4" s="2255"/>
      <c r="J4" s="2255"/>
      <c r="K4" s="2255"/>
      <c r="L4" s="2255"/>
    </row>
    <row r="5" spans="1:12" ht="24" customHeight="1">
      <c r="A5" s="2427" t="s">
        <v>536</v>
      </c>
      <c r="B5" s="2427" t="s">
        <v>87</v>
      </c>
      <c r="C5" s="2427" t="s">
        <v>88</v>
      </c>
      <c r="D5" s="2427" t="s">
        <v>89</v>
      </c>
      <c r="E5" s="2258"/>
      <c r="F5" s="2258"/>
      <c r="G5" s="2258"/>
      <c r="H5" s="2258"/>
      <c r="I5" s="2258"/>
      <c r="J5" s="2427" t="s">
        <v>90</v>
      </c>
      <c r="K5" s="2427" t="s">
        <v>1271</v>
      </c>
      <c r="L5" s="2427" t="s">
        <v>92</v>
      </c>
    </row>
    <row r="6" spans="1:12" ht="47.25" customHeight="1">
      <c r="A6" s="2427"/>
      <c r="B6" s="2427"/>
      <c r="C6" s="2427"/>
      <c r="D6" s="404" t="s">
        <v>93</v>
      </c>
      <c r="E6" s="404" t="s">
        <v>94</v>
      </c>
      <c r="F6" s="404" t="s">
        <v>95</v>
      </c>
      <c r="G6" s="404" t="s">
        <v>96</v>
      </c>
      <c r="H6" s="404" t="s">
        <v>97</v>
      </c>
      <c r="I6" s="404" t="s">
        <v>98</v>
      </c>
      <c r="J6" s="2427"/>
      <c r="K6" s="2427"/>
      <c r="L6" s="2427"/>
    </row>
    <row r="7" spans="1:12" ht="13.5" customHeight="1">
      <c r="A7" s="767" t="s">
        <v>14</v>
      </c>
      <c r="B7" s="768">
        <v>12105</v>
      </c>
      <c r="C7" s="613">
        <v>6172</v>
      </c>
      <c r="D7" s="769">
        <v>3330</v>
      </c>
      <c r="E7" s="769">
        <v>1610</v>
      </c>
      <c r="F7" s="769">
        <v>4940</v>
      </c>
      <c r="G7" s="613">
        <v>318</v>
      </c>
      <c r="H7" s="769">
        <v>309</v>
      </c>
      <c r="I7" s="769">
        <v>5249</v>
      </c>
      <c r="J7" s="770">
        <v>202</v>
      </c>
      <c r="K7" s="769">
        <v>482</v>
      </c>
      <c r="L7" s="613" t="s">
        <v>5</v>
      </c>
    </row>
    <row r="8" spans="1:12" ht="13.5" customHeight="1">
      <c r="A8" s="984" t="s">
        <v>445</v>
      </c>
      <c r="B8" s="259">
        <v>11719</v>
      </c>
      <c r="C8" s="260">
        <v>6167</v>
      </c>
      <c r="D8" s="496">
        <v>3079</v>
      </c>
      <c r="E8" s="496">
        <v>1480</v>
      </c>
      <c r="F8" s="496">
        <v>4559</v>
      </c>
      <c r="G8" s="260">
        <v>318</v>
      </c>
      <c r="H8" s="496">
        <v>309</v>
      </c>
      <c r="I8" s="496">
        <v>4868</v>
      </c>
      <c r="J8" s="985">
        <v>202</v>
      </c>
      <c r="K8" s="496">
        <v>482</v>
      </c>
      <c r="L8" s="260" t="s">
        <v>5</v>
      </c>
    </row>
    <row r="9" spans="1:12" ht="13.5" customHeight="1">
      <c r="A9" s="986" t="s">
        <v>446</v>
      </c>
      <c r="B9" s="861">
        <v>1286</v>
      </c>
      <c r="C9" s="498">
        <v>653</v>
      </c>
      <c r="D9" s="861">
        <v>396</v>
      </c>
      <c r="E9" s="861">
        <v>132</v>
      </c>
      <c r="F9" s="861">
        <v>528</v>
      </c>
      <c r="G9" s="861">
        <v>23</v>
      </c>
      <c r="H9" s="861">
        <v>52</v>
      </c>
      <c r="I9" s="861">
        <v>580</v>
      </c>
      <c r="J9" s="498">
        <v>17</v>
      </c>
      <c r="K9" s="861">
        <v>36</v>
      </c>
      <c r="L9" s="260" t="s">
        <v>5</v>
      </c>
    </row>
    <row r="10" spans="1:12" ht="13.5" customHeight="1">
      <c r="A10" s="986" t="s">
        <v>447</v>
      </c>
      <c r="B10" s="551">
        <v>1307</v>
      </c>
      <c r="C10" s="551">
        <v>671</v>
      </c>
      <c r="D10" s="551">
        <v>366</v>
      </c>
      <c r="E10" s="551">
        <v>145</v>
      </c>
      <c r="F10" s="551">
        <v>511</v>
      </c>
      <c r="G10" s="551">
        <v>30</v>
      </c>
      <c r="H10" s="551">
        <v>33</v>
      </c>
      <c r="I10" s="551">
        <v>544</v>
      </c>
      <c r="J10" s="578">
        <v>21</v>
      </c>
      <c r="K10" s="551">
        <v>71</v>
      </c>
      <c r="L10" s="260" t="s">
        <v>5</v>
      </c>
    </row>
    <row r="11" spans="1:12" ht="13.5" customHeight="1">
      <c r="A11" s="986" t="s">
        <v>448</v>
      </c>
      <c r="B11" s="551">
        <v>1106</v>
      </c>
      <c r="C11" s="551">
        <v>539</v>
      </c>
      <c r="D11" s="551">
        <v>308</v>
      </c>
      <c r="E11" s="551">
        <v>149</v>
      </c>
      <c r="F11" s="551">
        <v>457</v>
      </c>
      <c r="G11" s="551">
        <v>15</v>
      </c>
      <c r="H11" s="551">
        <v>17</v>
      </c>
      <c r="I11" s="551">
        <v>474</v>
      </c>
      <c r="J11" s="551">
        <v>26</v>
      </c>
      <c r="K11" s="551">
        <v>67</v>
      </c>
      <c r="L11" s="260" t="s">
        <v>5</v>
      </c>
    </row>
    <row r="12" spans="1:12" ht="13.5" customHeight="1">
      <c r="A12" s="986" t="s">
        <v>449</v>
      </c>
      <c r="B12" s="551">
        <v>1657</v>
      </c>
      <c r="C12" s="551">
        <v>717</v>
      </c>
      <c r="D12" s="551">
        <v>573</v>
      </c>
      <c r="E12" s="551">
        <v>229</v>
      </c>
      <c r="F12" s="551">
        <v>802</v>
      </c>
      <c r="G12" s="551">
        <v>60</v>
      </c>
      <c r="H12" s="551">
        <v>36</v>
      </c>
      <c r="I12" s="551">
        <v>838</v>
      </c>
      <c r="J12" s="551">
        <v>41</v>
      </c>
      <c r="K12" s="551">
        <v>61</v>
      </c>
      <c r="L12" s="260" t="s">
        <v>5</v>
      </c>
    </row>
    <row r="13" spans="1:12" ht="13.5" customHeight="1">
      <c r="A13" s="986" t="s">
        <v>450</v>
      </c>
      <c r="B13" s="551">
        <v>1353</v>
      </c>
      <c r="C13" s="551">
        <v>759</v>
      </c>
      <c r="D13" s="551">
        <v>334</v>
      </c>
      <c r="E13" s="551">
        <v>139</v>
      </c>
      <c r="F13" s="551">
        <v>473</v>
      </c>
      <c r="G13" s="551">
        <v>27</v>
      </c>
      <c r="H13" s="551">
        <v>32</v>
      </c>
      <c r="I13" s="551">
        <v>505</v>
      </c>
      <c r="J13" s="551">
        <v>17</v>
      </c>
      <c r="K13" s="551">
        <v>72</v>
      </c>
      <c r="L13" s="260" t="s">
        <v>5</v>
      </c>
    </row>
    <row r="14" spans="1:12" ht="13.5" customHeight="1">
      <c r="A14" s="986" t="s">
        <v>451</v>
      </c>
      <c r="B14" s="551">
        <v>1531</v>
      </c>
      <c r="C14" s="551">
        <v>696</v>
      </c>
      <c r="D14" s="551">
        <v>463</v>
      </c>
      <c r="E14" s="551">
        <v>233</v>
      </c>
      <c r="F14" s="551">
        <v>696</v>
      </c>
      <c r="G14" s="551">
        <v>68</v>
      </c>
      <c r="H14" s="551">
        <v>39</v>
      </c>
      <c r="I14" s="551">
        <v>735</v>
      </c>
      <c r="J14" s="551">
        <v>40</v>
      </c>
      <c r="K14" s="551">
        <v>60</v>
      </c>
      <c r="L14" s="260" t="s">
        <v>5</v>
      </c>
    </row>
    <row r="15" spans="1:12" ht="13.5" customHeight="1">
      <c r="A15" s="986" t="s">
        <v>452</v>
      </c>
      <c r="B15" s="551">
        <v>1808</v>
      </c>
      <c r="C15" s="551">
        <v>1156</v>
      </c>
      <c r="D15" s="551">
        <v>308</v>
      </c>
      <c r="E15" s="551">
        <v>199</v>
      </c>
      <c r="F15" s="551">
        <v>507</v>
      </c>
      <c r="G15" s="551">
        <v>26</v>
      </c>
      <c r="H15" s="551">
        <v>51</v>
      </c>
      <c r="I15" s="551">
        <v>558</v>
      </c>
      <c r="J15" s="551">
        <v>18</v>
      </c>
      <c r="K15" s="551">
        <v>76</v>
      </c>
      <c r="L15" s="260" t="s">
        <v>5</v>
      </c>
    </row>
    <row r="16" spans="1:12" ht="13.5" customHeight="1">
      <c r="A16" s="986" t="s">
        <v>453</v>
      </c>
      <c r="B16" s="551">
        <v>1671</v>
      </c>
      <c r="C16" s="551">
        <v>976</v>
      </c>
      <c r="D16" s="551">
        <v>331</v>
      </c>
      <c r="E16" s="551">
        <v>254</v>
      </c>
      <c r="F16" s="551">
        <v>585</v>
      </c>
      <c r="G16" s="551">
        <v>69</v>
      </c>
      <c r="H16" s="551">
        <v>49</v>
      </c>
      <c r="I16" s="551">
        <v>634</v>
      </c>
      <c r="J16" s="551">
        <v>22</v>
      </c>
      <c r="K16" s="551">
        <v>39</v>
      </c>
      <c r="L16" s="260" t="s">
        <v>5</v>
      </c>
    </row>
    <row r="17" spans="1:23" ht="13.5" customHeight="1">
      <c r="A17" s="773" t="s">
        <v>537</v>
      </c>
      <c r="B17" s="757">
        <v>386</v>
      </c>
      <c r="C17" s="757">
        <v>5</v>
      </c>
      <c r="D17" s="757">
        <v>251</v>
      </c>
      <c r="E17" s="757">
        <v>130</v>
      </c>
      <c r="F17" s="757">
        <v>381</v>
      </c>
      <c r="G17" s="757" t="s">
        <v>5</v>
      </c>
      <c r="H17" s="757" t="s">
        <v>5</v>
      </c>
      <c r="I17" s="757">
        <v>381</v>
      </c>
      <c r="J17" s="757" t="s">
        <v>5</v>
      </c>
      <c r="K17" s="757" t="s">
        <v>5</v>
      </c>
      <c r="L17" s="774" t="s">
        <v>5</v>
      </c>
    </row>
    <row r="18" spans="1:23" ht="13.5" customHeight="1">
      <c r="A18" s="100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</row>
    <row r="19" spans="1:23" ht="13.5" customHeight="1">
      <c r="A19" s="758" t="s">
        <v>618</v>
      </c>
      <c r="B19" s="770">
        <v>12738</v>
      </c>
      <c r="C19" s="770">
        <v>6558</v>
      </c>
      <c r="D19" s="982">
        <v>3550</v>
      </c>
      <c r="E19" s="982">
        <v>1601</v>
      </c>
      <c r="F19" s="982">
        <v>5151</v>
      </c>
      <c r="G19" s="982">
        <v>846</v>
      </c>
      <c r="H19" s="982">
        <v>309</v>
      </c>
      <c r="I19" s="982">
        <v>5460</v>
      </c>
      <c r="J19" s="770">
        <v>210</v>
      </c>
      <c r="K19" s="982">
        <v>510</v>
      </c>
      <c r="L19" s="770" t="s">
        <v>5</v>
      </c>
    </row>
    <row r="20" spans="1:23" ht="13.5" customHeight="1">
      <c r="A20" s="281" t="s">
        <v>535</v>
      </c>
      <c r="B20" s="260">
        <v>13760</v>
      </c>
      <c r="C20" s="983" t="s">
        <v>1272</v>
      </c>
      <c r="D20" s="473">
        <v>3813</v>
      </c>
      <c r="E20" s="473">
        <v>1728</v>
      </c>
      <c r="F20" s="473">
        <v>5541</v>
      </c>
      <c r="G20" s="473">
        <v>881</v>
      </c>
      <c r="H20" s="473">
        <v>283</v>
      </c>
      <c r="I20" s="473">
        <v>5824</v>
      </c>
      <c r="J20" s="983" t="s">
        <v>1273</v>
      </c>
      <c r="K20" s="473">
        <v>468</v>
      </c>
      <c r="L20" s="983" t="s">
        <v>5</v>
      </c>
    </row>
    <row r="21" spans="1:23" ht="13.5" customHeight="1">
      <c r="A21" s="281" t="s">
        <v>454</v>
      </c>
      <c r="B21" s="259">
        <v>13924</v>
      </c>
      <c r="C21" s="496">
        <v>4885</v>
      </c>
      <c r="D21" s="496">
        <v>3896</v>
      </c>
      <c r="E21" s="496">
        <v>1879</v>
      </c>
      <c r="F21" s="496">
        <v>5775</v>
      </c>
      <c r="G21" s="496">
        <v>949</v>
      </c>
      <c r="H21" s="496">
        <v>249</v>
      </c>
      <c r="I21" s="496">
        <v>6024</v>
      </c>
      <c r="J21" s="496">
        <v>2571</v>
      </c>
      <c r="K21" s="496">
        <v>444</v>
      </c>
      <c r="L21" s="260" t="s">
        <v>5</v>
      </c>
    </row>
    <row r="22" spans="1:23" ht="13.5" customHeight="1">
      <c r="A22" s="980" t="s">
        <v>455</v>
      </c>
      <c r="B22" s="760">
        <v>14521</v>
      </c>
      <c r="C22" s="760">
        <v>5438</v>
      </c>
      <c r="D22" s="760">
        <v>3980</v>
      </c>
      <c r="E22" s="760">
        <v>1857</v>
      </c>
      <c r="F22" s="760">
        <v>5837</v>
      </c>
      <c r="G22" s="760">
        <v>963</v>
      </c>
      <c r="H22" s="760">
        <v>265</v>
      </c>
      <c r="I22" s="760">
        <v>6102</v>
      </c>
      <c r="J22" s="760">
        <v>2582</v>
      </c>
      <c r="K22" s="760">
        <v>398</v>
      </c>
      <c r="L22" s="774">
        <v>1</v>
      </c>
    </row>
    <row r="24" spans="1:23" ht="13.5" customHeight="1">
      <c r="A24" s="2255" t="s">
        <v>674</v>
      </c>
      <c r="B24" s="2255"/>
      <c r="C24" s="2255"/>
      <c r="D24" s="2255"/>
      <c r="E24" s="2255"/>
      <c r="F24" s="2255"/>
      <c r="G24" s="2255"/>
      <c r="H24" s="2255"/>
      <c r="I24" s="2255"/>
      <c r="J24" s="2255"/>
      <c r="K24" s="2255"/>
      <c r="L24" s="2255"/>
    </row>
    <row r="25" spans="1:23" ht="18.75" customHeight="1">
      <c r="A25" s="2435" t="s">
        <v>536</v>
      </c>
      <c r="B25" s="2435" t="s">
        <v>87</v>
      </c>
      <c r="C25" s="2435" t="s">
        <v>88</v>
      </c>
      <c r="D25" s="2427" t="s">
        <v>89</v>
      </c>
      <c r="E25" s="2258"/>
      <c r="F25" s="2258"/>
      <c r="G25" s="2258"/>
      <c r="H25" s="2258"/>
      <c r="I25" s="2258"/>
      <c r="J25" s="2435" t="s">
        <v>90</v>
      </c>
      <c r="K25" s="2435" t="s">
        <v>91</v>
      </c>
      <c r="L25" s="2435" t="s">
        <v>92</v>
      </c>
    </row>
    <row r="26" spans="1:23" ht="50.25" customHeight="1">
      <c r="A26" s="2440"/>
      <c r="B26" s="2440"/>
      <c r="C26" s="2440"/>
      <c r="D26" s="403" t="s">
        <v>93</v>
      </c>
      <c r="E26" s="403" t="s">
        <v>94</v>
      </c>
      <c r="F26" s="403" t="s">
        <v>95</v>
      </c>
      <c r="G26" s="403" t="s">
        <v>96</v>
      </c>
      <c r="H26" s="403" t="s">
        <v>97</v>
      </c>
      <c r="I26" s="403" t="s">
        <v>98</v>
      </c>
      <c r="J26" s="2440"/>
      <c r="K26" s="2440"/>
      <c r="L26" s="2440"/>
    </row>
    <row r="27" spans="1:23" ht="13.5" customHeight="1">
      <c r="A27" s="775" t="s">
        <v>445</v>
      </c>
      <c r="B27" s="993">
        <v>9.3328512541491744</v>
      </c>
      <c r="C27" s="993">
        <v>4.9113144196892184</v>
      </c>
      <c r="D27" s="993">
        <v>2.4520734714161021</v>
      </c>
      <c r="E27" s="993">
        <v>1.1786517498200166</v>
      </c>
      <c r="F27" s="993">
        <v>3.6307252212361187</v>
      </c>
      <c r="G27" s="993">
        <v>0.25325084894781441</v>
      </c>
      <c r="H27" s="993">
        <v>0.24608337209080081</v>
      </c>
      <c r="I27" s="993">
        <v>3.8768085933269201</v>
      </c>
      <c r="J27" s="993">
        <v>0.16087003612408335</v>
      </c>
      <c r="K27" s="993">
        <v>0.3838582050089514</v>
      </c>
      <c r="L27" s="993" t="s">
        <v>5</v>
      </c>
      <c r="N27" s="1456"/>
      <c r="O27" s="1456"/>
      <c r="P27" s="1456"/>
      <c r="Q27" s="1456"/>
      <c r="R27" s="1456"/>
      <c r="S27" s="1456"/>
      <c r="T27" s="1456"/>
      <c r="U27" s="1456"/>
      <c r="V27" s="1456"/>
      <c r="W27" s="1456"/>
    </row>
    <row r="28" spans="1:23" ht="13.5" customHeight="1">
      <c r="A28" s="992" t="s">
        <v>446</v>
      </c>
      <c r="B28" s="561">
        <v>7.458791049450741</v>
      </c>
      <c r="C28" s="561">
        <v>3.7873954551254538</v>
      </c>
      <c r="D28" s="561">
        <v>2.2967972438433071</v>
      </c>
      <c r="E28" s="561">
        <v>0.76559908128110243</v>
      </c>
      <c r="F28" s="561">
        <v>3.0623963251244097</v>
      </c>
      <c r="G28" s="561">
        <v>0.13339983992019211</v>
      </c>
      <c r="H28" s="561">
        <v>0.30159963808043427</v>
      </c>
      <c r="I28" s="561">
        <v>3.3639959632048444</v>
      </c>
      <c r="J28" s="561">
        <v>9.8599881680141985E-2</v>
      </c>
      <c r="K28" s="561">
        <v>0.20879974944030066</v>
      </c>
      <c r="L28" s="561" t="s">
        <v>5</v>
      </c>
      <c r="O28" s="341"/>
    </row>
    <row r="29" spans="1:23" ht="13.5" customHeight="1">
      <c r="A29" s="992" t="s">
        <v>447</v>
      </c>
      <c r="B29" s="561">
        <v>10.029543797720907</v>
      </c>
      <c r="C29" s="561">
        <v>5.14906188850094</v>
      </c>
      <c r="D29" s="561">
        <v>2.808579211909604</v>
      </c>
      <c r="E29" s="561">
        <v>1.1126884855926025</v>
      </c>
      <c r="F29" s="561">
        <v>3.9212676975022061</v>
      </c>
      <c r="G29" s="561">
        <v>0.2302114108122626</v>
      </c>
      <c r="H29" s="561">
        <v>0.25323255189348887</v>
      </c>
      <c r="I29" s="561">
        <v>4.1745002493956953</v>
      </c>
      <c r="J29" s="561">
        <v>0.16114798756858381</v>
      </c>
      <c r="K29" s="561">
        <v>0.54483367225568813</v>
      </c>
      <c r="L29" s="561" t="s">
        <v>5</v>
      </c>
      <c r="O29" s="341"/>
    </row>
    <row r="30" spans="1:23" ht="13.5" customHeight="1">
      <c r="A30" s="992" t="s">
        <v>448</v>
      </c>
      <c r="B30" s="561">
        <v>8.6549936417881241</v>
      </c>
      <c r="C30" s="561">
        <v>4.2179399393524406</v>
      </c>
      <c r="D30" s="561">
        <v>2.4102513939156802</v>
      </c>
      <c r="E30" s="561">
        <v>1.1659982392644037</v>
      </c>
      <c r="F30" s="561">
        <v>3.5762496331800842</v>
      </c>
      <c r="G30" s="561">
        <v>0.1173823730803091</v>
      </c>
      <c r="H30" s="561">
        <v>0.13303335615768366</v>
      </c>
      <c r="I30" s="561">
        <v>3.7092829893377681</v>
      </c>
      <c r="J30" s="561">
        <v>0.20346278000586912</v>
      </c>
      <c r="K30" s="561">
        <v>0.52430793309204737</v>
      </c>
      <c r="L30" s="561" t="s">
        <v>5</v>
      </c>
      <c r="O30" s="341"/>
    </row>
    <row r="31" spans="1:23" ht="13.5" customHeight="1">
      <c r="A31" s="992" t="s">
        <v>449</v>
      </c>
      <c r="B31" s="561">
        <v>10.886204019420409</v>
      </c>
      <c r="C31" s="561">
        <v>4.7105662534245232</v>
      </c>
      <c r="D31" s="561">
        <v>3.7645111062932375</v>
      </c>
      <c r="E31" s="561">
        <v>1.5044904770351684</v>
      </c>
      <c r="F31" s="561">
        <v>5.2690015833284063</v>
      </c>
      <c r="G31" s="561">
        <v>0.39418964463803535</v>
      </c>
      <c r="H31" s="561">
        <v>0.2365137867828212</v>
      </c>
      <c r="I31" s="561">
        <v>5.5055153701112269</v>
      </c>
      <c r="J31" s="561">
        <v>0.26936292383599081</v>
      </c>
      <c r="K31" s="561">
        <v>0.4007594720486693</v>
      </c>
      <c r="L31" s="561" t="s">
        <v>5</v>
      </c>
      <c r="O31" s="341"/>
    </row>
    <row r="32" spans="1:23" ht="13.5" customHeight="1">
      <c r="A32" s="992" t="s">
        <v>450</v>
      </c>
      <c r="B32" s="561">
        <v>8.3873947313770998</v>
      </c>
      <c r="C32" s="561">
        <v>4.7051238736993497</v>
      </c>
      <c r="D32" s="561">
        <v>2.070502468795234</v>
      </c>
      <c r="E32" s="561">
        <v>0.86167617713334599</v>
      </c>
      <c r="F32" s="561">
        <v>2.9321786459285799</v>
      </c>
      <c r="G32" s="561">
        <v>0.16737594807626144</v>
      </c>
      <c r="H32" s="561">
        <v>0.19837149401630985</v>
      </c>
      <c r="I32" s="561">
        <v>3.1305501399448898</v>
      </c>
      <c r="J32" s="561">
        <v>0.10538485619616461</v>
      </c>
      <c r="K32" s="561">
        <v>0.44633586153669719</v>
      </c>
      <c r="L32" s="561" t="s">
        <v>5</v>
      </c>
      <c r="O32" s="341"/>
    </row>
    <row r="33" spans="1:15" ht="13.5" customHeight="1">
      <c r="A33" s="992" t="s">
        <v>451</v>
      </c>
      <c r="B33" s="561">
        <v>10.883744406174801</v>
      </c>
      <c r="C33" s="561">
        <v>4.947802812996513</v>
      </c>
      <c r="D33" s="561">
        <v>3.2914262965767032</v>
      </c>
      <c r="E33" s="561">
        <v>1.6563765164198097</v>
      </c>
      <c r="F33" s="561">
        <v>4.947802812996513</v>
      </c>
      <c r="G33" s="561">
        <v>0.48340602195942944</v>
      </c>
      <c r="H33" s="561">
        <v>0.27724757141790807</v>
      </c>
      <c r="I33" s="561">
        <v>5.2250503844144216</v>
      </c>
      <c r="J33" s="561">
        <v>0.28435648350554671</v>
      </c>
      <c r="K33" s="561">
        <v>0.42653472525832009</v>
      </c>
      <c r="L33" s="561" t="s">
        <v>5</v>
      </c>
      <c r="O33" s="341"/>
    </row>
    <row r="34" spans="1:15" ht="13.5" customHeight="1">
      <c r="A34" s="992" t="s">
        <v>452</v>
      </c>
      <c r="B34" s="561">
        <v>9.5790363213957423</v>
      </c>
      <c r="C34" s="561">
        <v>6.1246493293879851</v>
      </c>
      <c r="D34" s="561">
        <v>1.6318269839545843</v>
      </c>
      <c r="E34" s="561">
        <v>1.0543297721005269</v>
      </c>
      <c r="F34" s="561">
        <v>2.6861567560551114</v>
      </c>
      <c r="G34" s="561">
        <v>0.13775162851564673</v>
      </c>
      <c r="H34" s="561">
        <v>0.27020511747299936</v>
      </c>
      <c r="I34" s="561">
        <v>2.956361873528111</v>
      </c>
      <c r="J34" s="561">
        <v>9.5366512049293889E-2</v>
      </c>
      <c r="K34" s="561">
        <v>0.40265860643035195</v>
      </c>
      <c r="L34" s="561" t="s">
        <v>5</v>
      </c>
      <c r="O34" s="341"/>
    </row>
    <row r="35" spans="1:15" ht="13.5" customHeight="1">
      <c r="A35" s="778" t="s">
        <v>453</v>
      </c>
      <c r="B35" s="645">
        <v>9.1703847610266873</v>
      </c>
      <c r="C35" s="645">
        <v>5.3562510632926674</v>
      </c>
      <c r="D35" s="645">
        <v>1.8165154733092961</v>
      </c>
      <c r="E35" s="645">
        <v>1.3939423873732966</v>
      </c>
      <c r="F35" s="645">
        <v>3.2104578606825926</v>
      </c>
      <c r="G35" s="645">
        <v>0.37866938869589556</v>
      </c>
      <c r="H35" s="645">
        <v>0.26891014559563597</v>
      </c>
      <c r="I35" s="645">
        <v>3.4793680062782291</v>
      </c>
      <c r="J35" s="645">
        <v>0.12073516741028553</v>
      </c>
      <c r="K35" s="645">
        <v>0.21403052404550618</v>
      </c>
      <c r="L35" s="645" t="s">
        <v>5</v>
      </c>
      <c r="O35" s="341"/>
    </row>
    <row r="36" spans="1:15" ht="13.5" customHeight="1">
      <c r="A36" s="90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91"/>
    </row>
    <row r="37" spans="1:15" ht="13.5" customHeight="1">
      <c r="A37" s="758" t="s">
        <v>618</v>
      </c>
      <c r="B37" s="776">
        <v>9.9885161078348847</v>
      </c>
      <c r="C37" s="776">
        <v>5.1424626028561136</v>
      </c>
      <c r="D37" s="776">
        <v>2.7837362366787439</v>
      </c>
      <c r="E37" s="776">
        <v>1.2554258351894843</v>
      </c>
      <c r="F37" s="776">
        <v>4.039162071868228</v>
      </c>
      <c r="G37" s="776">
        <v>0.66339179048738517</v>
      </c>
      <c r="H37" s="776">
        <v>0.24230267524893856</v>
      </c>
      <c r="I37" s="776">
        <v>4.2814647471171661</v>
      </c>
      <c r="J37" s="776">
        <v>0.16467172104296796</v>
      </c>
      <c r="K37" s="776">
        <v>0.39991703681863644</v>
      </c>
      <c r="L37" s="613" t="s">
        <v>5</v>
      </c>
    </row>
    <row r="38" spans="1:15" ht="13.5" customHeight="1">
      <c r="A38" s="281" t="s">
        <v>535</v>
      </c>
      <c r="B38" s="987">
        <v>10.703165290008331</v>
      </c>
      <c r="C38" s="988" t="s">
        <v>1274</v>
      </c>
      <c r="D38" s="987">
        <v>2.9659279978780351</v>
      </c>
      <c r="E38" s="987">
        <v>1.344118431768488</v>
      </c>
      <c r="F38" s="987">
        <v>4.3100464296465226</v>
      </c>
      <c r="G38" s="987">
        <v>0.68528260323381829</v>
      </c>
      <c r="H38" s="987">
        <v>0.22013050705467715</v>
      </c>
      <c r="I38" s="987">
        <v>4.5301769367012001</v>
      </c>
      <c r="J38" s="988" t="s">
        <v>1275</v>
      </c>
      <c r="K38" s="987">
        <v>0.36403207527063219</v>
      </c>
      <c r="L38" s="989" t="s">
        <v>5</v>
      </c>
    </row>
    <row r="39" spans="1:15" ht="13.5" customHeight="1">
      <c r="A39" s="281" t="s">
        <v>454</v>
      </c>
      <c r="B39" s="516">
        <v>10.745576633232725</v>
      </c>
      <c r="C39" s="516">
        <v>3.7699038963905389</v>
      </c>
      <c r="D39" s="516">
        <v>3.0066623501202741</v>
      </c>
      <c r="E39" s="516">
        <v>1.4500817648552349</v>
      </c>
      <c r="F39" s="516">
        <v>4.4567441149755096</v>
      </c>
      <c r="G39" s="516">
        <v>0.73237232296307497</v>
      </c>
      <c r="H39" s="516">
        <v>0.19216091508725572</v>
      </c>
      <c r="I39" s="516">
        <v>4.6489050300627648</v>
      </c>
      <c r="J39" s="516">
        <v>1.9841193280696161</v>
      </c>
      <c r="K39" s="516">
        <v>0.34264837870980536</v>
      </c>
      <c r="L39" s="260" t="s">
        <v>5</v>
      </c>
    </row>
    <row r="40" spans="1:15" ht="13.5" customHeight="1">
      <c r="A40" s="980" t="s">
        <v>455</v>
      </c>
      <c r="B40" s="990">
        <v>11.118325444357838</v>
      </c>
      <c r="C40" s="990">
        <v>4.1637252094496189</v>
      </c>
      <c r="D40" s="990">
        <v>3.0473751992661797</v>
      </c>
      <c r="E40" s="990">
        <v>1.4218532022706774</v>
      </c>
      <c r="F40" s="990">
        <v>4.4692284015368573</v>
      </c>
      <c r="G40" s="990">
        <v>0.73734229067671642</v>
      </c>
      <c r="H40" s="990">
        <v>0.20290312256420545</v>
      </c>
      <c r="I40" s="990">
        <v>4.6721315241010624</v>
      </c>
      <c r="J40" s="990">
        <v>1.9769655187199189</v>
      </c>
      <c r="K40" s="990">
        <v>0.30473751992661802</v>
      </c>
      <c r="L40" s="991">
        <v>7.6567216061964325E-4</v>
      </c>
    </row>
    <row r="41" spans="1:15" ht="26.25" customHeight="1">
      <c r="A41" s="2439" t="s">
        <v>1266</v>
      </c>
      <c r="B41" s="2439"/>
      <c r="C41" s="2439"/>
      <c r="D41" s="2439"/>
      <c r="E41" s="2439"/>
      <c r="F41" s="2439"/>
      <c r="G41" s="2439"/>
      <c r="H41" s="2439"/>
      <c r="I41" s="2439"/>
      <c r="J41" s="2439"/>
      <c r="K41" s="2439"/>
      <c r="L41" s="2439"/>
    </row>
    <row r="42" spans="1:15" ht="17.25" customHeight="1">
      <c r="A42" s="923" t="s">
        <v>595</v>
      </c>
    </row>
  </sheetData>
  <mergeCells count="17">
    <mergeCell ref="A41:L41"/>
    <mergeCell ref="A24:L24"/>
    <mergeCell ref="A25:A26"/>
    <mergeCell ref="B25:B26"/>
    <mergeCell ref="C25:C26"/>
    <mergeCell ref="D25:I25"/>
    <mergeCell ref="J25:J26"/>
    <mergeCell ref="K25:K26"/>
    <mergeCell ref="L25:L26"/>
    <mergeCell ref="A4:L4"/>
    <mergeCell ref="A5:A6"/>
    <mergeCell ref="B5:B6"/>
    <mergeCell ref="C5:C6"/>
    <mergeCell ref="D5:I5"/>
    <mergeCell ref="J5:J6"/>
    <mergeCell ref="K5:K6"/>
    <mergeCell ref="L5:L6"/>
  </mergeCells>
  <hyperlinks>
    <hyperlink ref="L1" location="Obsah!A1" display="Naspäť na obsah"/>
  </hyperlinks>
  <pageMargins left="0.7" right="0.7" top="0.75" bottom="0.75" header="0.3" footer="0.3"/>
  <pageSetup paperSize="9" orientation="landscape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0"/>
  <dimension ref="A1:P26"/>
  <sheetViews>
    <sheetView showGridLines="0" zoomScaleNormal="100" workbookViewId="0"/>
  </sheetViews>
  <sheetFormatPr defaultColWidth="11.25" defaultRowHeight="13.5" customHeight="1"/>
  <cols>
    <col min="1" max="1" width="16.25" style="8" customWidth="1"/>
    <col min="2" max="2" width="17" style="8" customWidth="1"/>
    <col min="3" max="3" width="13.875" style="8" customWidth="1"/>
    <col min="4" max="4" width="13.125" style="8" customWidth="1"/>
    <col min="5" max="5" width="12" style="8" customWidth="1"/>
    <col min="6" max="6" width="9.125" style="8" customWidth="1"/>
    <col min="7" max="7" width="9.75" style="8" customWidth="1"/>
    <col min="8" max="8" width="11" style="8" customWidth="1"/>
    <col min="9" max="9" width="14" style="8" customWidth="1"/>
    <col min="10" max="10" width="7.75" style="8" customWidth="1"/>
    <col min="11" max="11" width="4.5" style="8" customWidth="1"/>
    <col min="12" max="12" width="12" style="8" customWidth="1"/>
    <col min="13" max="13" width="12.75" style="8" customWidth="1"/>
    <col min="14" max="14" width="11.25" style="8"/>
    <col min="15" max="15" width="6.375" style="8" customWidth="1"/>
    <col min="16" max="16384" width="11.25" style="8"/>
  </cols>
  <sheetData>
    <row r="1" spans="1:16" s="2097" customFormat="1" ht="13.5" customHeight="1">
      <c r="A1" s="2096" t="s">
        <v>1290</v>
      </c>
      <c r="B1" s="2096"/>
      <c r="G1" s="2139" t="s">
        <v>1289</v>
      </c>
    </row>
    <row r="2" spans="1:16" ht="13.5" customHeight="1">
      <c r="A2" s="19"/>
    </row>
    <row r="3" spans="1:16" ht="13.5" customHeight="1">
      <c r="H3" s="2"/>
      <c r="I3" s="2"/>
      <c r="J3" s="2"/>
      <c r="K3" s="2"/>
      <c r="L3" s="2"/>
      <c r="M3" s="2"/>
      <c r="N3" s="2"/>
      <c r="O3" s="2"/>
      <c r="P3" s="2"/>
    </row>
    <row r="4" spans="1:16" ht="13.5" customHeight="1">
      <c r="G4" s="2" t="s">
        <v>801</v>
      </c>
      <c r="H4" s="93"/>
      <c r="I4" s="93"/>
      <c r="J4" s="93"/>
      <c r="K4" s="2"/>
      <c r="L4" s="2" t="s">
        <v>1276</v>
      </c>
      <c r="M4" s="2"/>
      <c r="N4" s="2"/>
      <c r="O4" s="2"/>
      <c r="P4" s="2"/>
    </row>
    <row r="5" spans="1:16" ht="13.5" customHeight="1">
      <c r="G5" s="18" t="s">
        <v>12</v>
      </c>
      <c r="H5" s="18" t="s">
        <v>101</v>
      </c>
      <c r="I5" s="18" t="s">
        <v>102</v>
      </c>
      <c r="J5" s="18" t="s">
        <v>100</v>
      </c>
      <c r="K5" s="2"/>
      <c r="L5" s="560" t="s">
        <v>101</v>
      </c>
      <c r="M5" s="560" t="s">
        <v>102</v>
      </c>
      <c r="N5" s="560" t="s">
        <v>100</v>
      </c>
      <c r="O5" s="2"/>
      <c r="P5" s="2"/>
    </row>
    <row r="6" spans="1:16" ht="13.5" customHeight="1">
      <c r="G6" s="996">
        <v>2012</v>
      </c>
      <c r="H6" s="997">
        <v>12.002022689297336</v>
      </c>
      <c r="I6" s="997">
        <v>3.7837481312109751</v>
      </c>
      <c r="J6" s="997">
        <v>6.1845923841350805</v>
      </c>
      <c r="K6" s="2"/>
      <c r="L6" s="994">
        <v>16377</v>
      </c>
      <c r="M6" s="995">
        <v>5163</v>
      </c>
      <c r="N6" s="995">
        <v>8439</v>
      </c>
      <c r="O6" s="94"/>
      <c r="P6" s="1011"/>
    </row>
    <row r="7" spans="1:16" ht="13.5" customHeight="1">
      <c r="G7" s="559">
        <v>2013</v>
      </c>
      <c r="H7" s="557">
        <v>12.076608561485836</v>
      </c>
      <c r="I7" s="557">
        <v>3.8726116155446717</v>
      </c>
      <c r="J7" s="557">
        <v>5.9034794772639207</v>
      </c>
      <c r="K7" s="2"/>
      <c r="L7" s="1458">
        <v>16347</v>
      </c>
      <c r="M7" s="1459">
        <v>5242</v>
      </c>
      <c r="N7" s="1459">
        <v>7991</v>
      </c>
      <c r="O7" s="94"/>
      <c r="P7" s="1011"/>
    </row>
    <row r="8" spans="1:16" ht="13.5" customHeight="1">
      <c r="G8" s="559">
        <v>2014</v>
      </c>
      <c r="H8" s="557">
        <v>11.640163521374962</v>
      </c>
      <c r="I8" s="557">
        <v>3.7518375282151899</v>
      </c>
      <c r="J8" s="557">
        <v>5.5886202958532243</v>
      </c>
      <c r="K8" s="2"/>
      <c r="L8" s="1458">
        <v>15615</v>
      </c>
      <c r="M8" s="1459">
        <v>5033</v>
      </c>
      <c r="N8" s="1459">
        <v>7497</v>
      </c>
      <c r="O8" s="94"/>
      <c r="P8" s="1011"/>
    </row>
    <row r="9" spans="1:16" ht="13.5" customHeight="1">
      <c r="G9" s="559">
        <v>2015</v>
      </c>
      <c r="H9" s="557">
        <v>11.762608490260888</v>
      </c>
      <c r="I9" s="557">
        <v>4.1966868815735427</v>
      </c>
      <c r="J9" s="557">
        <v>5.2671090777519174</v>
      </c>
      <c r="K9" s="2"/>
      <c r="L9" s="1458">
        <v>15637</v>
      </c>
      <c r="M9" s="1459">
        <v>5579</v>
      </c>
      <c r="N9" s="1459">
        <v>7002</v>
      </c>
      <c r="O9" s="94"/>
      <c r="P9" s="1011"/>
    </row>
    <row r="10" spans="1:16" ht="13.5" customHeight="1">
      <c r="G10" s="559">
        <v>2016</v>
      </c>
      <c r="H10" s="557">
        <v>11.595731963027552</v>
      </c>
      <c r="I10" s="557">
        <v>4.4684214221603193</v>
      </c>
      <c r="J10" s="557">
        <v>4.9268767540755283</v>
      </c>
      <c r="K10" s="2"/>
      <c r="L10" s="1458">
        <v>15277</v>
      </c>
      <c r="M10" s="1459">
        <v>5887</v>
      </c>
      <c r="N10" s="1459">
        <v>6491</v>
      </c>
      <c r="O10" s="94"/>
      <c r="P10" s="1011"/>
    </row>
    <row r="11" spans="1:16" ht="13.5" customHeight="1">
      <c r="G11" s="559">
        <v>2017</v>
      </c>
      <c r="H11" s="557">
        <v>11.118325444357838</v>
      </c>
      <c r="I11" s="557">
        <v>4.1637252094496189</v>
      </c>
      <c r="J11" s="557">
        <v>4.6721315241010624</v>
      </c>
      <c r="K11" s="2"/>
      <c r="L11" s="1458">
        <v>14521</v>
      </c>
      <c r="M11" s="1459">
        <v>5438</v>
      </c>
      <c r="N11" s="1459">
        <v>6102</v>
      </c>
      <c r="O11" s="92"/>
      <c r="P11" s="1011"/>
    </row>
    <row r="12" spans="1:16" ht="13.5" customHeight="1">
      <c r="G12" s="559">
        <v>2018</v>
      </c>
      <c r="H12" s="557">
        <v>10.745576633232725</v>
      </c>
      <c r="I12" s="557">
        <v>3.7699038963905389</v>
      </c>
      <c r="J12" s="557">
        <v>4.6489050300627648</v>
      </c>
      <c r="K12" s="2"/>
      <c r="L12" s="1458">
        <v>13924</v>
      </c>
      <c r="M12" s="1459">
        <v>4885</v>
      </c>
      <c r="N12" s="1459">
        <v>6024</v>
      </c>
      <c r="O12" s="2"/>
      <c r="P12" s="1011"/>
    </row>
    <row r="13" spans="1:16" ht="13.5" customHeight="1">
      <c r="G13" s="559">
        <v>2019</v>
      </c>
      <c r="H13" s="557">
        <v>10.703165290008331</v>
      </c>
      <c r="I13" s="557">
        <v>5.5055962153109714</v>
      </c>
      <c r="J13" s="557">
        <v>4.5301769367012001</v>
      </c>
      <c r="K13" s="2"/>
      <c r="L13" s="1458">
        <v>13760</v>
      </c>
      <c r="M13" s="1459">
        <v>7078</v>
      </c>
      <c r="N13" s="1459">
        <v>5824</v>
      </c>
      <c r="O13" s="2"/>
      <c r="P13" s="1011"/>
    </row>
    <row r="14" spans="1:16" ht="13.5" customHeight="1">
      <c r="G14" s="559">
        <v>2020</v>
      </c>
      <c r="H14" s="557">
        <v>9.9885161078348847</v>
      </c>
      <c r="I14" s="557">
        <v>5.1424626028561136</v>
      </c>
      <c r="J14" s="557">
        <v>4.2814647471171661</v>
      </c>
      <c r="K14" s="2"/>
      <c r="L14" s="1458">
        <v>12738</v>
      </c>
      <c r="M14" s="1459">
        <v>6558</v>
      </c>
      <c r="N14" s="1459">
        <v>5460</v>
      </c>
      <c r="O14" s="2"/>
      <c r="P14" s="1011"/>
    </row>
    <row r="15" spans="1:16" ht="13.5" customHeight="1">
      <c r="G15" s="762">
        <v>2021</v>
      </c>
      <c r="H15" s="641">
        <v>9.3328512541491744</v>
      </c>
      <c r="I15" s="641">
        <v>4.9113144196892184</v>
      </c>
      <c r="J15" s="641">
        <v>3.8768085933269201</v>
      </c>
      <c r="K15" s="95"/>
      <c r="L15" s="1460">
        <v>11719</v>
      </c>
      <c r="M15" s="757">
        <v>6167</v>
      </c>
      <c r="N15" s="757">
        <v>4868</v>
      </c>
      <c r="O15" s="2"/>
      <c r="P15" s="1012"/>
    </row>
    <row r="25" spans="1:12" ht="13.5" customHeight="1">
      <c r="A25" s="741"/>
    </row>
    <row r="26" spans="1:12" s="268" customFormat="1" ht="34.5" customHeight="1">
      <c r="A26" s="2441" t="s">
        <v>1266</v>
      </c>
      <c r="B26" s="2441"/>
      <c r="C26" s="2441"/>
      <c r="D26" s="2441"/>
      <c r="E26" s="2441"/>
      <c r="F26" s="2441"/>
      <c r="G26" s="2071"/>
      <c r="H26" s="2071"/>
      <c r="I26" s="2071"/>
      <c r="J26" s="2071"/>
      <c r="K26" s="2071"/>
      <c r="L26" s="2071"/>
    </row>
  </sheetData>
  <mergeCells count="1">
    <mergeCell ref="A26:F26"/>
  </mergeCells>
  <hyperlinks>
    <hyperlink ref="G1" location="Obsah!A1" display="Naspäť na obsah"/>
  </hyperlinks>
  <pageMargins left="0.7" right="0.7" top="0.75" bottom="0.75" header="0.3" footer="0.3"/>
  <pageSetup paperSize="9" scale="95" orientation="portrait" verticalDpi="300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1"/>
  <dimension ref="A1:AH47"/>
  <sheetViews>
    <sheetView showGridLines="0" zoomScaleNormal="100" workbookViewId="0"/>
  </sheetViews>
  <sheetFormatPr defaultColWidth="9" defaultRowHeight="13.5" customHeight="1"/>
  <cols>
    <col min="1" max="1" width="16.5" style="2" customWidth="1"/>
    <col min="2" max="2" width="9" style="2" customWidth="1"/>
    <col min="3" max="3" width="9.375" style="2" customWidth="1"/>
    <col min="4" max="4" width="10.75" style="2" customWidth="1"/>
    <col min="5" max="5" width="9.75" style="2" customWidth="1"/>
    <col min="6" max="6" width="8.25" style="2" customWidth="1"/>
    <col min="7" max="7" width="9.625" style="2" customWidth="1"/>
    <col min="8" max="8" width="2.875" style="2" customWidth="1"/>
    <col min="9" max="9" width="8.375" style="2" customWidth="1"/>
    <col min="10" max="18" width="6.375" style="2" customWidth="1"/>
    <col min="19" max="19" width="6.375" customWidth="1"/>
    <col min="20" max="21" width="8.625"/>
    <col min="22" max="27" width="9" style="2"/>
    <col min="28" max="28" width="13.5" style="2" customWidth="1"/>
    <col min="29" max="16384" width="9" style="2"/>
  </cols>
  <sheetData>
    <row r="1" spans="1:34" s="2097" customFormat="1" ht="13.5" customHeight="1">
      <c r="A1" s="2096" t="s">
        <v>1290</v>
      </c>
      <c r="B1" s="2096"/>
      <c r="I1" s="2139" t="s">
        <v>1289</v>
      </c>
    </row>
    <row r="2" spans="1:34" ht="18" customHeight="1">
      <c r="A2" s="19"/>
      <c r="C2" s="7"/>
    </row>
    <row r="3" spans="1:34" ht="13.5" customHeight="1">
      <c r="A3" s="752"/>
    </row>
    <row r="4" spans="1:34" ht="13.5" customHeight="1">
      <c r="I4" s="998" t="s">
        <v>802</v>
      </c>
    </row>
    <row r="5" spans="1:34" ht="13.5" customHeight="1">
      <c r="I5" s="2" t="s">
        <v>627</v>
      </c>
      <c r="J5" s="999"/>
      <c r="K5" s="999"/>
      <c r="L5" s="999"/>
      <c r="M5" s="999"/>
      <c r="N5" s="1000"/>
      <c r="O5" s="1000"/>
      <c r="P5" s="1000"/>
      <c r="Q5" s="1000"/>
      <c r="R5" s="1000"/>
      <c r="S5" s="1000"/>
    </row>
    <row r="6" spans="1:34" ht="13.5" customHeight="1">
      <c r="I6" s="2442" t="s">
        <v>13</v>
      </c>
      <c r="J6" s="2443" t="s">
        <v>12</v>
      </c>
      <c r="K6" s="2262"/>
      <c r="L6" s="2262"/>
      <c r="M6" s="2262"/>
      <c r="N6" s="2262"/>
      <c r="O6" s="2262"/>
      <c r="P6" s="2262"/>
      <c r="Q6" s="2262"/>
      <c r="R6" s="2262"/>
      <c r="S6" s="2444"/>
    </row>
    <row r="7" spans="1:34" ht="13.5" customHeight="1">
      <c r="I7" s="2442"/>
      <c r="J7" s="1002">
        <v>2012</v>
      </c>
      <c r="K7" s="1002">
        <v>2013</v>
      </c>
      <c r="L7" s="1002">
        <v>2014</v>
      </c>
      <c r="M7" s="1003">
        <v>2015</v>
      </c>
      <c r="N7" s="1003">
        <v>2016</v>
      </c>
      <c r="O7" s="1003">
        <v>2017</v>
      </c>
      <c r="P7" s="1003">
        <v>2018</v>
      </c>
      <c r="Q7" s="1004">
        <v>2019</v>
      </c>
      <c r="R7" s="1004">
        <v>2020</v>
      </c>
      <c r="S7" s="1004">
        <v>2021</v>
      </c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361"/>
      <c r="AH7" s="1001"/>
    </row>
    <row r="8" spans="1:34" ht="13.5" customHeight="1">
      <c r="I8" s="642" t="s">
        <v>4</v>
      </c>
      <c r="J8" s="1005">
        <v>6.1845923841350805</v>
      </c>
      <c r="K8" s="1005">
        <v>5.9034794772639207</v>
      </c>
      <c r="L8" s="1005">
        <v>5.5886202958532243</v>
      </c>
      <c r="M8" s="1005">
        <v>5.2671090777519174</v>
      </c>
      <c r="N8" s="1005">
        <v>4.9268767540755283</v>
      </c>
      <c r="O8" s="1005">
        <v>4.6721315241010624</v>
      </c>
      <c r="P8" s="1005">
        <v>4.6489050300627648</v>
      </c>
      <c r="Q8" s="1005">
        <v>4.5301769367012001</v>
      </c>
      <c r="R8" s="1005">
        <v>4.2814647471171661</v>
      </c>
      <c r="S8" s="1006">
        <v>3.8768085933269201</v>
      </c>
      <c r="T8" s="2"/>
      <c r="U8" s="2"/>
    </row>
    <row r="9" spans="1:34" ht="13.5" customHeight="1">
      <c r="I9" s="579" t="s">
        <v>619</v>
      </c>
      <c r="J9" s="545">
        <v>4.1141210411064515</v>
      </c>
      <c r="K9" s="545">
        <v>3.9955737259553268</v>
      </c>
      <c r="L9" s="545">
        <v>3.9540856004230598</v>
      </c>
      <c r="M9" s="545">
        <v>3.9014753119758945</v>
      </c>
      <c r="N9" s="545">
        <v>3.4328945642191808</v>
      </c>
      <c r="O9" s="562">
        <v>3.3887758047405372</v>
      </c>
      <c r="P9" s="545">
        <v>3.3768486327600367</v>
      </c>
      <c r="Q9" s="545">
        <v>3.5276252774208618</v>
      </c>
      <c r="R9" s="545">
        <v>3.0954050866517511</v>
      </c>
      <c r="S9" s="545">
        <v>2.8882523303844145</v>
      </c>
      <c r="T9" s="2"/>
      <c r="U9" s="2"/>
    </row>
    <row r="10" spans="1:34" ht="13.5" customHeight="1">
      <c r="I10" s="579" t="s">
        <v>620</v>
      </c>
      <c r="J10" s="545">
        <v>7.9978159410304084</v>
      </c>
      <c r="K10" s="545">
        <v>7.5566549844961033</v>
      </c>
      <c r="L10" s="545">
        <v>7.0661135555075489</v>
      </c>
      <c r="M10" s="545">
        <v>6.9731073909811059</v>
      </c>
      <c r="N10" s="545">
        <v>6.8183724580891782</v>
      </c>
      <c r="O10" s="562">
        <v>6.6653436778459225</v>
      </c>
      <c r="P10" s="545">
        <v>6.8653290959657927</v>
      </c>
      <c r="Q10" s="545">
        <v>7.2859493640318354</v>
      </c>
      <c r="R10" s="545">
        <v>6.7238095913583447</v>
      </c>
      <c r="S10" s="1007">
        <v>6.4022411510833575</v>
      </c>
      <c r="T10" s="2"/>
      <c r="U10" s="2"/>
    </row>
    <row r="11" spans="1:34" ht="13.5" customHeight="1">
      <c r="I11" s="579" t="s">
        <v>621</v>
      </c>
      <c r="J11" s="545">
        <v>8.2717257160182953</v>
      </c>
      <c r="K11" s="545">
        <v>7.7755524513186467</v>
      </c>
      <c r="L11" s="545">
        <v>7.5460064155735482</v>
      </c>
      <c r="M11" s="545">
        <v>7.0306937001086833</v>
      </c>
      <c r="N11" s="545">
        <v>6.6921313980137507</v>
      </c>
      <c r="O11" s="562">
        <v>6.6457084558852157</v>
      </c>
      <c r="P11" s="545">
        <v>6.914387981073058</v>
      </c>
      <c r="Q11" s="545">
        <v>6.6226793983853121</v>
      </c>
      <c r="R11" s="545">
        <v>6.5205516864672948</v>
      </c>
      <c r="S11" s="1007">
        <v>5.6365198257802964</v>
      </c>
      <c r="T11" s="2"/>
      <c r="U11" s="2"/>
    </row>
    <row r="12" spans="1:34" ht="13.5" customHeight="1">
      <c r="I12" s="579" t="s">
        <v>622</v>
      </c>
      <c r="J12" s="545">
        <v>9.0101680378282598</v>
      </c>
      <c r="K12" s="545">
        <v>8.5645941784588313</v>
      </c>
      <c r="L12" s="545">
        <v>7.718740264390104</v>
      </c>
      <c r="M12" s="545">
        <v>7.3107687106611854</v>
      </c>
      <c r="N12" s="545">
        <v>6.886609632745663</v>
      </c>
      <c r="O12" s="562">
        <v>6.4415698521160722</v>
      </c>
      <c r="P12" s="545">
        <v>6.1920103248509397</v>
      </c>
      <c r="Q12" s="545">
        <v>6.4533569251941412</v>
      </c>
      <c r="R12" s="545">
        <v>6.1071611227549418</v>
      </c>
      <c r="S12" s="1007">
        <v>5.7371756116009296</v>
      </c>
      <c r="T12" s="2"/>
      <c r="U12" s="2"/>
    </row>
    <row r="13" spans="1:34" ht="13.5" customHeight="1">
      <c r="I13" s="579" t="s">
        <v>623</v>
      </c>
      <c r="J13" s="545">
        <v>7.9454981278247008</v>
      </c>
      <c r="K13" s="545">
        <v>7.5660556551619411</v>
      </c>
      <c r="L13" s="545">
        <v>7.1304449343756602</v>
      </c>
      <c r="M13" s="545">
        <v>6.6960977603326945</v>
      </c>
      <c r="N13" s="545">
        <v>6.1221442436912046</v>
      </c>
      <c r="O13" s="562">
        <v>5.7877725304818117</v>
      </c>
      <c r="P13" s="545">
        <v>5.9160230252727128</v>
      </c>
      <c r="Q13" s="545">
        <v>5.3940496449738866</v>
      </c>
      <c r="R13" s="545">
        <v>5.2584454898170918</v>
      </c>
      <c r="S13" s="1007">
        <v>4.8626844228325137</v>
      </c>
      <c r="T13" s="2"/>
      <c r="U13" s="2"/>
    </row>
    <row r="14" spans="1:34" ht="13.5" customHeight="1">
      <c r="H14" s="92"/>
      <c r="I14" s="579" t="s">
        <v>624</v>
      </c>
      <c r="J14" s="545">
        <v>3.9531616965282139</v>
      </c>
      <c r="K14" s="545">
        <v>3.986693137307507</v>
      </c>
      <c r="L14" s="545">
        <v>3.979299395888745</v>
      </c>
      <c r="M14" s="545">
        <v>3.5460817037062755</v>
      </c>
      <c r="N14" s="545">
        <v>3.2806591969808356</v>
      </c>
      <c r="O14" s="562">
        <v>2.9817090783723597</v>
      </c>
      <c r="P14" s="545">
        <v>2.8700774966698863</v>
      </c>
      <c r="Q14" s="545">
        <v>2.6570239970981309</v>
      </c>
      <c r="R14" s="545">
        <v>2.6294613004499552</v>
      </c>
      <c r="S14" s="545">
        <v>2.3108109660154588</v>
      </c>
      <c r="T14" s="2"/>
      <c r="U14" s="2"/>
    </row>
    <row r="15" spans="1:34" ht="13.5" customHeight="1">
      <c r="H15" s="92"/>
      <c r="I15" s="1008" t="s">
        <v>625</v>
      </c>
      <c r="J15" s="1009">
        <v>0.3251354053490193</v>
      </c>
      <c r="K15" s="1009">
        <v>0.28119469148531445</v>
      </c>
      <c r="L15" s="1009">
        <v>0.35422611433631801</v>
      </c>
      <c r="M15" s="1009">
        <v>0.24467894423880662</v>
      </c>
      <c r="N15" s="1009">
        <v>0.29605506624232109</v>
      </c>
      <c r="O15" s="1010">
        <v>0.24646615151506665</v>
      </c>
      <c r="P15" s="1009">
        <v>0.23290012105390012</v>
      </c>
      <c r="Q15" s="1009">
        <v>0.25491358949547915</v>
      </c>
      <c r="R15" s="1009">
        <v>0.22021140294682895</v>
      </c>
      <c r="S15" s="1009">
        <v>0.24646908866846284</v>
      </c>
      <c r="T15" s="2"/>
      <c r="U15" s="2"/>
    </row>
    <row r="16" spans="1:34" ht="13.5" customHeight="1">
      <c r="H16" s="92"/>
      <c r="S16" s="2"/>
      <c r="T16" s="2"/>
      <c r="U16" s="2"/>
    </row>
    <row r="17" spans="8:21" ht="13.5" customHeight="1">
      <c r="H17" s="92"/>
      <c r="I17" s="2" t="s">
        <v>626</v>
      </c>
      <c r="T17" s="2"/>
      <c r="U17" s="2"/>
    </row>
    <row r="18" spans="8:21" ht="13.5" customHeight="1">
      <c r="H18" s="92"/>
      <c r="I18" s="2442" t="s">
        <v>13</v>
      </c>
      <c r="J18" s="2443" t="s">
        <v>12</v>
      </c>
      <c r="K18" s="2262"/>
      <c r="L18" s="2262"/>
      <c r="M18" s="2262"/>
      <c r="N18" s="2262"/>
      <c r="O18" s="2262"/>
      <c r="P18" s="2262"/>
      <c r="Q18" s="2262"/>
      <c r="R18" s="2262"/>
      <c r="S18" s="2444"/>
    </row>
    <row r="19" spans="8:21" ht="13.5" customHeight="1">
      <c r="H19" s="92"/>
      <c r="I19" s="2442"/>
      <c r="J19" s="1002">
        <v>2012</v>
      </c>
      <c r="K19" s="1002">
        <v>2013</v>
      </c>
      <c r="L19" s="1002">
        <v>2014</v>
      </c>
      <c r="M19" s="1003">
        <v>2015</v>
      </c>
      <c r="N19" s="1003">
        <v>2016</v>
      </c>
      <c r="O19" s="1003">
        <v>2017</v>
      </c>
      <c r="P19" s="1003">
        <v>2018</v>
      </c>
      <c r="Q19" s="1004">
        <v>2019</v>
      </c>
      <c r="R19" s="1004">
        <v>2020</v>
      </c>
      <c r="S19" s="1004">
        <v>2021</v>
      </c>
    </row>
    <row r="20" spans="8:21" ht="13.5" customHeight="1">
      <c r="H20" s="92"/>
      <c r="I20" s="642" t="s">
        <v>4</v>
      </c>
      <c r="J20" s="1005">
        <v>3.7837481312109751</v>
      </c>
      <c r="K20" s="1005">
        <v>3.8726116155446717</v>
      </c>
      <c r="L20" s="1005">
        <v>3.7518375282151899</v>
      </c>
      <c r="M20" s="1005">
        <v>4.1966868815735427</v>
      </c>
      <c r="N20" s="1005">
        <v>4.4684214221603193</v>
      </c>
      <c r="O20" s="1005">
        <v>4.1637252094496189</v>
      </c>
      <c r="P20" s="1005">
        <v>3.7699038963905389</v>
      </c>
      <c r="Q20" s="1005">
        <v>5.5</v>
      </c>
      <c r="R20" s="1005">
        <v>5.1338369412776723</v>
      </c>
      <c r="S20" s="1006">
        <v>4.9113144196892184</v>
      </c>
    </row>
    <row r="21" spans="8:21" ht="13.5" customHeight="1">
      <c r="H21" s="92"/>
      <c r="I21" s="579" t="s">
        <v>619</v>
      </c>
      <c r="J21" s="545">
        <v>1.9780643408084786</v>
      </c>
      <c r="K21" s="545">
        <v>2.1800062285892245</v>
      </c>
      <c r="L21" s="545">
        <v>1.9977810114025596</v>
      </c>
      <c r="M21" s="545">
        <v>2.5299184172375564</v>
      </c>
      <c r="N21" s="545">
        <v>2.5801373157825687</v>
      </c>
      <c r="O21" s="562">
        <v>2.3466522718667879</v>
      </c>
      <c r="P21" s="545">
        <v>2.2563488591623901</v>
      </c>
      <c r="Q21" s="545">
        <v>2.9</v>
      </c>
      <c r="R21" s="545">
        <v>2.7270910636830616</v>
      </c>
      <c r="S21" s="545">
        <v>2.5242534065551454</v>
      </c>
    </row>
    <row r="22" spans="8:21" ht="13.5" customHeight="1">
      <c r="H22" s="92"/>
      <c r="I22" s="579" t="s">
        <v>620</v>
      </c>
      <c r="J22" s="545">
        <v>3.619297721038468</v>
      </c>
      <c r="K22" s="545">
        <v>3.6401608047678136</v>
      </c>
      <c r="L22" s="545">
        <v>3.5604024184484633</v>
      </c>
      <c r="M22" s="545">
        <v>4.1531007255108054</v>
      </c>
      <c r="N22" s="545">
        <v>4.4636972594696287</v>
      </c>
      <c r="O22" s="562">
        <v>4.2020644925550377</v>
      </c>
      <c r="P22" s="545">
        <v>3.9154863437492766</v>
      </c>
      <c r="Q22" s="545">
        <v>6.1</v>
      </c>
      <c r="R22" s="545">
        <v>5.6599156686750618</v>
      </c>
      <c r="S22" s="1007">
        <v>5.5075407840361992</v>
      </c>
    </row>
    <row r="23" spans="8:21" ht="13.5" customHeight="1">
      <c r="I23" s="579" t="s">
        <v>621</v>
      </c>
      <c r="J23" s="545">
        <v>5.931386366812661</v>
      </c>
      <c r="K23" s="545">
        <v>6.357007013384818</v>
      </c>
      <c r="L23" s="545">
        <v>5.8087610994071346</v>
      </c>
      <c r="M23" s="545">
        <v>6.3211283089107928</v>
      </c>
      <c r="N23" s="545">
        <v>7.2574484339190217</v>
      </c>
      <c r="O23" s="562">
        <v>6.2615034357793515</v>
      </c>
      <c r="P23" s="545">
        <v>6.112488914143694</v>
      </c>
      <c r="Q23" s="545">
        <v>8.8000000000000007</v>
      </c>
      <c r="R23" s="545">
        <v>8.6542400655469063</v>
      </c>
      <c r="S23" s="1007">
        <v>8.4819073741955897</v>
      </c>
    </row>
    <row r="24" spans="8:21" ht="13.5" customHeight="1">
      <c r="I24" s="579" t="s">
        <v>622</v>
      </c>
      <c r="J24" s="545">
        <v>6.7215131304239879</v>
      </c>
      <c r="K24" s="545">
        <v>6.6353838257936797</v>
      </c>
      <c r="L24" s="545">
        <v>6.3051878304295057</v>
      </c>
      <c r="M24" s="545">
        <v>7.4422404665369166</v>
      </c>
      <c r="N24" s="545">
        <v>7.3592664366403557</v>
      </c>
      <c r="O24" s="562">
        <v>7.2055811021817302</v>
      </c>
      <c r="P24" s="545">
        <v>6.4046945202400432</v>
      </c>
      <c r="Q24" s="545">
        <v>9.5</v>
      </c>
      <c r="R24" s="545">
        <v>8.6192200082231061</v>
      </c>
      <c r="S24" s="1007">
        <v>8.4745544684365299</v>
      </c>
    </row>
    <row r="25" spans="8:21" ht="13.5" customHeight="1">
      <c r="I25" s="579" t="s">
        <v>623</v>
      </c>
      <c r="J25" s="545">
        <v>4.6787079568026986</v>
      </c>
      <c r="K25" s="545">
        <v>4.7735509915431535</v>
      </c>
      <c r="L25" s="545">
        <v>4.8269699650213065</v>
      </c>
      <c r="M25" s="545">
        <v>5.0928067472952883</v>
      </c>
      <c r="N25" s="545">
        <v>5.5701105424862325</v>
      </c>
      <c r="O25" s="562">
        <v>5.3214591038553145</v>
      </c>
      <c r="P25" s="545">
        <v>4.6939337618360968</v>
      </c>
      <c r="Q25" s="545">
        <v>7</v>
      </c>
      <c r="R25" s="545">
        <v>6.7033336649470128</v>
      </c>
      <c r="S25" s="1007">
        <v>6.4963926281319742</v>
      </c>
    </row>
    <row r="26" spans="8:21" ht="13.5" customHeight="1">
      <c r="I26" s="579" t="s">
        <v>624</v>
      </c>
      <c r="J26" s="545">
        <v>2.0209983954161093</v>
      </c>
      <c r="K26" s="545">
        <v>1.9477383699093203</v>
      </c>
      <c r="L26" s="545">
        <v>2.2216036782746746</v>
      </c>
      <c r="M26" s="545">
        <v>2.2615570026434426</v>
      </c>
      <c r="N26" s="545">
        <v>2.495216703105132</v>
      </c>
      <c r="O26" s="562">
        <v>2.4692278305271103</v>
      </c>
      <c r="P26" s="545">
        <v>2.1651461816983355</v>
      </c>
      <c r="Q26" s="545">
        <v>3.2</v>
      </c>
      <c r="R26" s="545">
        <v>3.1009509129444299</v>
      </c>
      <c r="S26" s="545">
        <v>2.8299394732912977</v>
      </c>
    </row>
    <row r="27" spans="8:21" ht="13.5" customHeight="1">
      <c r="I27" s="1008" t="s">
        <v>625</v>
      </c>
      <c r="J27" s="1009">
        <v>0.16256770267450965</v>
      </c>
      <c r="K27" s="1009">
        <v>0.17643588485353065</v>
      </c>
      <c r="L27" s="1009">
        <v>0.23052810615538158</v>
      </c>
      <c r="M27" s="1009">
        <v>0.23898873623325301</v>
      </c>
      <c r="N27" s="1009">
        <v>0.261894866291284</v>
      </c>
      <c r="O27" s="1010">
        <v>0.18484961363629998</v>
      </c>
      <c r="P27" s="1009">
        <v>0.16790473843420706</v>
      </c>
      <c r="Q27" s="1009">
        <v>0.4</v>
      </c>
      <c r="R27" s="1009">
        <v>0.31029788597053171</v>
      </c>
      <c r="S27" s="1009">
        <v>0.30929454264277689</v>
      </c>
    </row>
    <row r="40" spans="1:11" ht="13.5" customHeight="1">
      <c r="K40" s="741"/>
    </row>
    <row r="43" spans="1:11" ht="14.25"/>
    <row r="45" spans="1:11" ht="14.25"/>
    <row r="47" spans="1:11" ht="39" customHeight="1">
      <c r="A47" s="2441" t="s">
        <v>1266</v>
      </c>
      <c r="B47" s="2441"/>
      <c r="C47" s="2441"/>
      <c r="D47" s="2441"/>
      <c r="E47" s="2441"/>
      <c r="F47" s="2441"/>
      <c r="G47" s="2441"/>
    </row>
  </sheetData>
  <mergeCells count="5">
    <mergeCell ref="I6:I7"/>
    <mergeCell ref="J6:S6"/>
    <mergeCell ref="I18:I19"/>
    <mergeCell ref="J18:S18"/>
    <mergeCell ref="A47:G47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7" max="1048575" man="1"/>
  </colBreaks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2"/>
  <dimension ref="A1:J48"/>
  <sheetViews>
    <sheetView showGridLines="0" zoomScaleNormal="100" zoomScaleSheetLayoutView="70" workbookViewId="0"/>
  </sheetViews>
  <sheetFormatPr defaultColWidth="9" defaultRowHeight="13.5" customHeight="1"/>
  <cols>
    <col min="1" max="1" width="9" style="307"/>
    <col min="2" max="2" width="39.125" style="307" customWidth="1"/>
    <col min="3" max="4" width="10.875" style="307" customWidth="1"/>
    <col min="5" max="6" width="10.25" style="307" customWidth="1"/>
    <col min="7" max="16384" width="9" style="307"/>
  </cols>
  <sheetData>
    <row r="1" spans="1:10" s="2097" customFormat="1" ht="13.5" customHeight="1">
      <c r="A1" s="2096" t="s">
        <v>1290</v>
      </c>
      <c r="B1" s="2096"/>
      <c r="F1" s="2098" t="s">
        <v>1289</v>
      </c>
    </row>
    <row r="2" spans="1:10" ht="13.5" customHeight="1">
      <c r="A2" s="304" t="s">
        <v>795</v>
      </c>
      <c r="B2" s="305"/>
      <c r="C2" s="305"/>
      <c r="D2" s="324"/>
      <c r="E2" s="305"/>
      <c r="F2" s="306"/>
    </row>
    <row r="3" spans="1:10" ht="13.5" customHeight="1">
      <c r="A3" s="308"/>
      <c r="B3" s="305"/>
      <c r="C3" s="305"/>
      <c r="D3" s="305"/>
      <c r="E3" s="327"/>
      <c r="F3" s="328"/>
    </row>
    <row r="4" spans="1:10" ht="15.75" customHeight="1">
      <c r="A4" s="2452" t="s">
        <v>114</v>
      </c>
      <c r="B4" s="2453"/>
      <c r="C4" s="2427" t="s">
        <v>384</v>
      </c>
      <c r="D4" s="2258"/>
      <c r="E4" s="2258"/>
      <c r="F4" s="2258"/>
    </row>
    <row r="5" spans="1:10" ht="13.5" customHeight="1">
      <c r="A5" s="2454"/>
      <c r="B5" s="2455"/>
      <c r="C5" s="2458" t="s">
        <v>3</v>
      </c>
      <c r="D5" s="2459"/>
      <c r="E5" s="2460" t="s">
        <v>385</v>
      </c>
      <c r="F5" s="2461"/>
      <c r="I5" s="681"/>
    </row>
    <row r="6" spans="1:10" ht="15.75" customHeight="1">
      <c r="A6" s="2456"/>
      <c r="B6" s="2457"/>
      <c r="C6" s="309" t="s">
        <v>386</v>
      </c>
      <c r="D6" s="309" t="s">
        <v>387</v>
      </c>
      <c r="E6" s="309" t="s">
        <v>386</v>
      </c>
      <c r="F6" s="309" t="s">
        <v>387</v>
      </c>
      <c r="I6" s="681"/>
      <c r="J6" s="1471"/>
    </row>
    <row r="7" spans="1:10" ht="15" customHeight="1">
      <c r="A7" s="2462" t="s">
        <v>388</v>
      </c>
      <c r="B7" s="2463"/>
      <c r="C7" s="1467">
        <v>30751</v>
      </c>
      <c r="D7" s="1467">
        <v>3987</v>
      </c>
      <c r="E7" s="1472">
        <v>325.15347802456921</v>
      </c>
      <c r="F7" s="1472">
        <v>218.47413325442619</v>
      </c>
      <c r="I7" s="681"/>
      <c r="J7" s="1471"/>
    </row>
    <row r="8" spans="1:10" ht="15" customHeight="1">
      <c r="A8" s="2464" t="s">
        <v>389</v>
      </c>
      <c r="B8" s="2465"/>
      <c r="C8" s="1468">
        <v>3101</v>
      </c>
      <c r="D8" s="1468">
        <v>731</v>
      </c>
      <c r="E8" s="1473">
        <v>32.789208004753959</v>
      </c>
      <c r="F8" s="1473">
        <v>40.056330927761614</v>
      </c>
    </row>
    <row r="9" spans="1:10" ht="15" customHeight="1">
      <c r="A9" s="649" t="s">
        <v>200</v>
      </c>
      <c r="B9" s="651" t="s">
        <v>390</v>
      </c>
      <c r="C9" s="1469">
        <v>680</v>
      </c>
      <c r="D9" s="1469">
        <v>242</v>
      </c>
      <c r="E9" s="1473">
        <v>7.1901520294204104</v>
      </c>
      <c r="F9" s="1474">
        <v>13.260782605360205</v>
      </c>
    </row>
    <row r="10" spans="1:10" ht="25.5" customHeight="1">
      <c r="A10" s="2445" t="s">
        <v>612</v>
      </c>
      <c r="B10" s="2445"/>
      <c r="C10" s="1469">
        <v>24776</v>
      </c>
      <c r="D10" s="1469">
        <v>4365</v>
      </c>
      <c r="E10" s="1473">
        <v>261.97530394252954</v>
      </c>
      <c r="F10" s="1474">
        <v>239.18725649750948</v>
      </c>
    </row>
    <row r="11" spans="1:10" ht="15" customHeight="1">
      <c r="A11" s="2445" t="s">
        <v>391</v>
      </c>
      <c r="B11" s="2445"/>
      <c r="C11" s="1469">
        <v>34145</v>
      </c>
      <c r="D11" s="1469">
        <v>9435</v>
      </c>
      <c r="E11" s="1473">
        <v>361.04079565376458</v>
      </c>
      <c r="F11" s="1474">
        <v>517.00613174203943</v>
      </c>
    </row>
    <row r="12" spans="1:10" ht="15" customHeight="1">
      <c r="A12" s="2448" t="s">
        <v>200</v>
      </c>
      <c r="B12" s="651" t="s">
        <v>392</v>
      </c>
      <c r="C12" s="1469">
        <v>1844</v>
      </c>
      <c r="D12" s="1469">
        <v>665</v>
      </c>
      <c r="E12" s="1473">
        <v>19.498000503310642</v>
      </c>
      <c r="F12" s="1474">
        <v>36.439753853572462</v>
      </c>
    </row>
    <row r="13" spans="1:10" ht="15" customHeight="1">
      <c r="A13" s="2448"/>
      <c r="B13" s="651" t="s">
        <v>393</v>
      </c>
      <c r="C13" s="1469">
        <v>19922</v>
      </c>
      <c r="D13" s="1469">
        <v>4699</v>
      </c>
      <c r="E13" s="1473">
        <v>210.65030695604912</v>
      </c>
      <c r="F13" s="1474">
        <v>257.48932835780005</v>
      </c>
    </row>
    <row r="14" spans="1:10" ht="15" customHeight="1">
      <c r="A14" s="2446" t="s">
        <v>394</v>
      </c>
      <c r="B14" s="2447"/>
      <c r="C14" s="1469">
        <v>17897</v>
      </c>
      <c r="D14" s="1469">
        <v>4747</v>
      </c>
      <c r="E14" s="1473">
        <v>189.23845716255451</v>
      </c>
      <c r="F14" s="1474">
        <v>260.11956622993762</v>
      </c>
    </row>
    <row r="15" spans="1:10" ht="15" customHeight="1">
      <c r="A15" s="650" t="s">
        <v>200</v>
      </c>
      <c r="B15" s="651" t="s">
        <v>395</v>
      </c>
      <c r="C15" s="1469">
        <v>7315</v>
      </c>
      <c r="D15" s="1469">
        <v>1819</v>
      </c>
      <c r="E15" s="1473">
        <v>77.347003081191616</v>
      </c>
      <c r="F15" s="1474">
        <v>99.67505602954634</v>
      </c>
    </row>
    <row r="16" spans="1:10" ht="15" customHeight="1">
      <c r="A16" s="2446" t="s">
        <v>396</v>
      </c>
      <c r="B16" s="2447"/>
      <c r="C16" s="1469">
        <v>13601</v>
      </c>
      <c r="D16" s="1469">
        <v>3958</v>
      </c>
      <c r="E16" s="1473">
        <v>143.81361434139265</v>
      </c>
      <c r="F16" s="1474">
        <v>216.88503120667642</v>
      </c>
    </row>
    <row r="17" spans="1:6" ht="15" customHeight="1">
      <c r="A17" s="2450" t="s">
        <v>200</v>
      </c>
      <c r="B17" s="651" t="s">
        <v>397</v>
      </c>
      <c r="C17" s="1469">
        <v>3417</v>
      </c>
      <c r="D17" s="1469">
        <v>992</v>
      </c>
      <c r="E17" s="1473">
        <v>36.130513947837557</v>
      </c>
      <c r="F17" s="1474">
        <v>54.3582493575096</v>
      </c>
    </row>
    <row r="18" spans="1:6" ht="15" customHeight="1">
      <c r="A18" s="2451"/>
      <c r="B18" s="651" t="s">
        <v>398</v>
      </c>
      <c r="C18" s="1469">
        <v>4513</v>
      </c>
      <c r="D18" s="1469">
        <v>1294</v>
      </c>
      <c r="E18" s="1473">
        <v>47.719347218785757</v>
      </c>
      <c r="F18" s="1474">
        <v>70.906829303041761</v>
      </c>
    </row>
    <row r="19" spans="1:6" ht="15" customHeight="1">
      <c r="A19" s="2446" t="s">
        <v>399</v>
      </c>
      <c r="B19" s="2447"/>
      <c r="C19" s="1469">
        <v>48802</v>
      </c>
      <c r="D19" s="1469">
        <v>15678</v>
      </c>
      <c r="E19" s="1473">
        <v>516.02029314672779</v>
      </c>
      <c r="F19" s="1474">
        <v>859.10144498693091</v>
      </c>
    </row>
    <row r="20" spans="1:6" ht="15" customHeight="1">
      <c r="A20" s="2446" t="s">
        <v>400</v>
      </c>
      <c r="B20" s="2447"/>
      <c r="C20" s="1469">
        <v>14502</v>
      </c>
      <c r="D20" s="1469">
        <v>2445</v>
      </c>
      <c r="E20" s="1473">
        <v>153.3405657803747</v>
      </c>
      <c r="F20" s="1474">
        <v>133.97774161200704</v>
      </c>
    </row>
    <row r="21" spans="1:6" ht="15" customHeight="1">
      <c r="A21" s="650" t="s">
        <v>200</v>
      </c>
      <c r="B21" s="1461" t="s">
        <v>401</v>
      </c>
      <c r="C21" s="1469">
        <v>2374</v>
      </c>
      <c r="D21" s="1469">
        <v>585</v>
      </c>
      <c r="E21" s="1473">
        <v>25.102089585064785</v>
      </c>
      <c r="F21" s="1474">
        <v>32.056024066676535</v>
      </c>
    </row>
    <row r="22" spans="1:6" ht="15" customHeight="1">
      <c r="A22" s="2446" t="s">
        <v>712</v>
      </c>
      <c r="B22" s="2446"/>
      <c r="C22" s="1469">
        <v>12950</v>
      </c>
      <c r="D22" s="1469">
        <v>5616</v>
      </c>
      <c r="E22" s="1473">
        <v>136.93010114852106</v>
      </c>
      <c r="F22" s="1474">
        <v>307.7378310400947</v>
      </c>
    </row>
    <row r="23" spans="1:6" ht="15" customHeight="1">
      <c r="A23" s="650" t="s">
        <v>200</v>
      </c>
      <c r="B23" s="651" t="s">
        <v>402</v>
      </c>
      <c r="C23" s="1469">
        <v>3507</v>
      </c>
      <c r="D23" s="1469">
        <v>3064</v>
      </c>
      <c r="E23" s="1473">
        <v>37.082151716437323</v>
      </c>
      <c r="F23" s="1474">
        <v>167.89685083811435</v>
      </c>
    </row>
    <row r="24" spans="1:6" ht="15" customHeight="1">
      <c r="A24" s="2446" t="s">
        <v>403</v>
      </c>
      <c r="B24" s="2447"/>
      <c r="C24" s="1469">
        <v>120532</v>
      </c>
      <c r="D24" s="1469">
        <v>24466</v>
      </c>
      <c r="E24" s="1473">
        <v>1274.4755947207368</v>
      </c>
      <c r="F24" s="1474">
        <v>1340.6541620774494</v>
      </c>
    </row>
    <row r="25" spans="1:6" ht="15" customHeight="1">
      <c r="A25" s="650" t="s">
        <v>200</v>
      </c>
      <c r="B25" s="651" t="s">
        <v>404</v>
      </c>
      <c r="C25" s="1469">
        <v>65909</v>
      </c>
      <c r="D25" s="1469">
        <v>15455</v>
      </c>
      <c r="E25" s="1473">
        <v>696.90548545157321</v>
      </c>
      <c r="F25" s="1474">
        <v>846.8817982059586</v>
      </c>
    </row>
    <row r="26" spans="1:6" ht="15" customHeight="1">
      <c r="A26" s="2446" t="s">
        <v>405</v>
      </c>
      <c r="B26" s="2447"/>
      <c r="C26" s="1469">
        <v>34055</v>
      </c>
      <c r="D26" s="1469">
        <v>8400</v>
      </c>
      <c r="E26" s="1473">
        <v>360.08915788516481</v>
      </c>
      <c r="F26" s="1474">
        <v>460.29162762407321</v>
      </c>
    </row>
    <row r="27" spans="1:6" ht="15" customHeight="1">
      <c r="A27" s="650" t="s">
        <v>200</v>
      </c>
      <c r="B27" s="651" t="s">
        <v>406</v>
      </c>
      <c r="C27" s="1469">
        <v>6302</v>
      </c>
      <c r="D27" s="1469">
        <v>1804</v>
      </c>
      <c r="E27" s="1473">
        <v>66.635791307952104</v>
      </c>
      <c r="F27" s="1474">
        <v>98.853106694503353</v>
      </c>
    </row>
    <row r="28" spans="1:6" ht="15" customHeight="1">
      <c r="A28" s="2446" t="s">
        <v>407</v>
      </c>
      <c r="B28" s="2447"/>
      <c r="C28" s="1469">
        <v>39289</v>
      </c>
      <c r="D28" s="1469">
        <v>8280</v>
      </c>
      <c r="E28" s="1473">
        <v>415.43218100573307</v>
      </c>
      <c r="F28" s="1474">
        <v>453.71603294372932</v>
      </c>
    </row>
    <row r="29" spans="1:6" ht="15" customHeight="1">
      <c r="A29" s="650" t="s">
        <v>200</v>
      </c>
      <c r="B29" s="651" t="s">
        <v>408</v>
      </c>
      <c r="C29" s="1469">
        <v>21646</v>
      </c>
      <c r="D29" s="1469">
        <v>3743</v>
      </c>
      <c r="E29" s="1473">
        <v>228.87945710122676</v>
      </c>
      <c r="F29" s="1474">
        <v>205.1037574043936</v>
      </c>
    </row>
    <row r="30" spans="1:6" ht="25.5" customHeight="1">
      <c r="A30" s="2445" t="s">
        <v>713</v>
      </c>
      <c r="B30" s="2445"/>
      <c r="C30" s="1469">
        <v>22075</v>
      </c>
      <c r="D30" s="1469">
        <v>7500</v>
      </c>
      <c r="E30" s="1473">
        <v>233.41559713155232</v>
      </c>
      <c r="F30" s="1474">
        <v>410.97466752149398</v>
      </c>
    </row>
    <row r="31" spans="1:6" ht="15" customHeight="1">
      <c r="A31" s="650" t="s">
        <v>200</v>
      </c>
      <c r="B31" s="651" t="s">
        <v>409</v>
      </c>
      <c r="C31" s="1469">
        <v>1069</v>
      </c>
      <c r="D31" s="1469">
        <v>346</v>
      </c>
      <c r="E31" s="1473">
        <v>11.303341940368263</v>
      </c>
      <c r="F31" s="1474">
        <v>18.959631328324921</v>
      </c>
    </row>
    <row r="32" spans="1:6" ht="15" customHeight="1">
      <c r="A32" s="2446" t="s">
        <v>410</v>
      </c>
      <c r="B32" s="2447"/>
      <c r="C32" s="1469">
        <v>24482</v>
      </c>
      <c r="D32" s="1469">
        <v>6770</v>
      </c>
      <c r="E32" s="1473">
        <v>258.86662056510369</v>
      </c>
      <c r="F32" s="1474">
        <v>370.97313321606862</v>
      </c>
    </row>
    <row r="33" spans="1:6" ht="15" customHeight="1">
      <c r="A33" s="2448" t="s">
        <v>200</v>
      </c>
      <c r="B33" s="651" t="s">
        <v>411</v>
      </c>
      <c r="C33" s="1469">
        <v>2238</v>
      </c>
      <c r="D33" s="1469">
        <v>1442</v>
      </c>
      <c r="E33" s="1473">
        <v>23.664059179180704</v>
      </c>
      <c r="F33" s="1474">
        <v>79.01672940879925</v>
      </c>
    </row>
    <row r="34" spans="1:6" s="310" customFormat="1" ht="15" customHeight="1">
      <c r="A34" s="2449"/>
      <c r="B34" s="651" t="s">
        <v>1277</v>
      </c>
      <c r="C34" s="1469">
        <v>10233</v>
      </c>
      <c r="D34" s="1469">
        <v>2727</v>
      </c>
      <c r="E34" s="1473">
        <v>108.20121428979273</v>
      </c>
      <c r="F34" s="1474">
        <v>149.43038911081521</v>
      </c>
    </row>
    <row r="35" spans="1:6" ht="15" customHeight="1">
      <c r="A35" s="2446" t="s">
        <v>412</v>
      </c>
      <c r="B35" s="2447"/>
      <c r="C35" s="1469">
        <v>13028</v>
      </c>
      <c r="D35" s="1469">
        <v>2560</v>
      </c>
      <c r="E35" s="1473">
        <v>137.7548538813075</v>
      </c>
      <c r="F35" s="1474">
        <v>140.27935318066994</v>
      </c>
    </row>
    <row r="36" spans="1:6" ht="15" customHeight="1">
      <c r="A36" s="652" t="s">
        <v>200</v>
      </c>
      <c r="B36" s="653" t="s">
        <v>413</v>
      </c>
      <c r="C36" s="1470">
        <v>5097</v>
      </c>
      <c r="D36" s="1470">
        <v>919</v>
      </c>
      <c r="E36" s="1475">
        <v>53.894418961699749</v>
      </c>
      <c r="F36" s="1475">
        <v>50.358095926967067</v>
      </c>
    </row>
    <row r="37" spans="1:6" ht="13.5" customHeight="1">
      <c r="A37" s="753" t="s">
        <v>1076</v>
      </c>
      <c r="B37" s="311"/>
      <c r="C37" s="312"/>
      <c r="D37" s="312"/>
      <c r="E37" s="313"/>
      <c r="F37" s="313"/>
    </row>
    <row r="38" spans="1:6" ht="13.5" customHeight="1">
      <c r="A38" s="754" t="s">
        <v>597</v>
      </c>
      <c r="B38" s="314"/>
      <c r="C38" s="315"/>
      <c r="D38" s="315"/>
      <c r="E38" s="315"/>
      <c r="F38" s="315"/>
    </row>
    <row r="39" spans="1:6" ht="13.5" customHeight="1">
      <c r="A39" s="923" t="s">
        <v>596</v>
      </c>
      <c r="B39" s="314"/>
      <c r="C39" s="315"/>
      <c r="D39" s="315"/>
      <c r="E39" s="315"/>
      <c r="F39" s="315"/>
    </row>
    <row r="40" spans="1:6" ht="13.5" customHeight="1">
      <c r="B40" s="316"/>
      <c r="C40" s="317"/>
      <c r="D40" s="316"/>
      <c r="E40" s="318"/>
      <c r="F40" s="316"/>
    </row>
    <row r="42" spans="1:6" ht="13.5" customHeight="1">
      <c r="A42" s="319"/>
    </row>
    <row r="47" spans="1:6" ht="13.5" customHeight="1">
      <c r="C47" s="320"/>
    </row>
    <row r="48" spans="1:6" ht="13.5" customHeight="1">
      <c r="C48" s="321"/>
    </row>
  </sheetData>
  <mergeCells count="22">
    <mergeCell ref="A17:A18"/>
    <mergeCell ref="A4:B6"/>
    <mergeCell ref="C4:F4"/>
    <mergeCell ref="C5:D5"/>
    <mergeCell ref="E5:F5"/>
    <mergeCell ref="A7:B7"/>
    <mergeCell ref="A8:B8"/>
    <mergeCell ref="A10:B10"/>
    <mergeCell ref="A11:B11"/>
    <mergeCell ref="A12:A13"/>
    <mergeCell ref="A14:B14"/>
    <mergeCell ref="A16:B16"/>
    <mergeCell ref="A30:B30"/>
    <mergeCell ref="A32:B32"/>
    <mergeCell ref="A33:A34"/>
    <mergeCell ref="A35:B35"/>
    <mergeCell ref="A19:B19"/>
    <mergeCell ref="A20:B20"/>
    <mergeCell ref="A22:B22"/>
    <mergeCell ref="A24:B24"/>
    <mergeCell ref="A26:B26"/>
    <mergeCell ref="A28:B28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3"/>
  <dimension ref="A1:G16"/>
  <sheetViews>
    <sheetView showGridLines="0" zoomScaleNormal="100" workbookViewId="0"/>
  </sheetViews>
  <sheetFormatPr defaultColWidth="9" defaultRowHeight="13.5" customHeight="1"/>
  <cols>
    <col min="1" max="1" width="32.625" style="363" customWidth="1"/>
    <col min="2" max="2" width="25.75" style="363" customWidth="1"/>
    <col min="3" max="3" width="15.375" style="363" customWidth="1"/>
    <col min="4" max="4" width="12" style="363" customWidth="1"/>
    <col min="5" max="16384" width="9" style="363"/>
  </cols>
  <sheetData>
    <row r="1" spans="1:7" s="2097" customFormat="1" ht="13.5" customHeight="1">
      <c r="A1" s="2096" t="s">
        <v>1290</v>
      </c>
      <c r="B1" s="2096"/>
      <c r="C1" s="2098" t="s">
        <v>1289</v>
      </c>
    </row>
    <row r="2" spans="1:7" ht="27" customHeight="1">
      <c r="A2" s="2470" t="s">
        <v>798</v>
      </c>
      <c r="B2" s="2470"/>
      <c r="C2" s="2470"/>
      <c r="D2" s="362"/>
    </row>
    <row r="3" spans="1:7" ht="13.5" customHeight="1">
      <c r="A3" s="2074"/>
      <c r="B3" s="2074"/>
      <c r="C3" s="2074"/>
      <c r="D3" s="365"/>
    </row>
    <row r="4" spans="1:7" ht="13.5" customHeight="1">
      <c r="A4" s="2466" t="s">
        <v>457</v>
      </c>
      <c r="B4" s="2468" t="s">
        <v>692</v>
      </c>
    </row>
    <row r="5" spans="1:7" ht="13.5" customHeight="1">
      <c r="A5" s="2467"/>
      <c r="B5" s="2469"/>
      <c r="D5" s="366"/>
    </row>
    <row r="6" spans="1:7" ht="15" customHeight="1">
      <c r="A6" s="1335" t="s">
        <v>4</v>
      </c>
      <c r="B6" s="1336">
        <v>1963</v>
      </c>
      <c r="D6" s="367"/>
    </row>
    <row r="7" spans="1:7" ht="15" customHeight="1">
      <c r="A7" s="1339" t="s">
        <v>685</v>
      </c>
      <c r="B7" s="1331"/>
      <c r="D7" s="1341"/>
    </row>
    <row r="8" spans="1:7" ht="15" customHeight="1">
      <c r="A8" s="1337" t="s">
        <v>686</v>
      </c>
      <c r="B8" s="1340">
        <v>1836</v>
      </c>
      <c r="D8" s="368"/>
    </row>
    <row r="9" spans="1:7" ht="15" customHeight="1">
      <c r="A9" s="1337" t="s">
        <v>687</v>
      </c>
      <c r="B9" s="1340">
        <v>49</v>
      </c>
      <c r="D9" s="368"/>
    </row>
    <row r="10" spans="1:7" ht="15" customHeight="1">
      <c r="A10" s="1338" t="s">
        <v>683</v>
      </c>
      <c r="B10" s="1328">
        <v>78</v>
      </c>
      <c r="D10" s="368"/>
      <c r="E10" s="1349"/>
    </row>
    <row r="11" spans="1:7" ht="13.5" customHeight="1">
      <c r="A11" s="400" t="s">
        <v>691</v>
      </c>
      <c r="B11" s="369"/>
      <c r="D11" s="368"/>
      <c r="E11" s="1349"/>
    </row>
    <row r="12" spans="1:7" ht="13.5" customHeight="1">
      <c r="B12" s="370"/>
      <c r="C12" s="370"/>
      <c r="D12" s="370"/>
      <c r="E12" s="1349"/>
      <c r="F12" s="370"/>
      <c r="G12" s="370"/>
    </row>
    <row r="13" spans="1:7" ht="13.5" customHeight="1">
      <c r="A13" s="371"/>
      <c r="B13" s="372"/>
      <c r="C13" s="372"/>
      <c r="D13" s="372"/>
      <c r="E13" s="372"/>
      <c r="F13" s="372"/>
      <c r="G13" s="372"/>
    </row>
    <row r="14" spans="1:7" ht="13.5" customHeight="1">
      <c r="A14" s="371"/>
      <c r="B14" s="372"/>
      <c r="C14" s="372"/>
      <c r="D14" s="372"/>
      <c r="E14" s="372"/>
      <c r="F14" s="372"/>
      <c r="G14" s="372"/>
    </row>
    <row r="15" spans="1:7" ht="13.5" customHeight="1">
      <c r="A15" s="371"/>
      <c r="B15" s="372"/>
      <c r="C15" s="372"/>
      <c r="D15" s="372"/>
      <c r="E15" s="372"/>
      <c r="F15" s="372"/>
      <c r="G15" s="372"/>
    </row>
    <row r="16" spans="1:7" ht="13.5" customHeight="1">
      <c r="B16" s="372"/>
      <c r="C16" s="372"/>
      <c r="D16" s="372"/>
      <c r="E16" s="372"/>
      <c r="F16" s="372"/>
      <c r="G16" s="372"/>
    </row>
  </sheetData>
  <mergeCells count="3">
    <mergeCell ref="A4:A5"/>
    <mergeCell ref="B4:B5"/>
    <mergeCell ref="A2:C2"/>
  </mergeCells>
  <hyperlinks>
    <hyperlink ref="C1" location="Obsah!A1" display="Naspäť na obsah"/>
  </hyperlink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4"/>
  <dimension ref="A1:C13"/>
  <sheetViews>
    <sheetView showGridLines="0" zoomScaleNormal="100" workbookViewId="0"/>
  </sheetViews>
  <sheetFormatPr defaultColWidth="9" defaultRowHeight="13.5" customHeight="1"/>
  <cols>
    <col min="1" max="1" width="52" style="363" customWidth="1"/>
    <col min="2" max="2" width="16.5" style="363" customWidth="1"/>
    <col min="3" max="16384" width="9" style="363"/>
  </cols>
  <sheetData>
    <row r="1" spans="1:3" s="2097" customFormat="1" ht="13.5" customHeight="1">
      <c r="A1" s="2096" t="s">
        <v>1290</v>
      </c>
      <c r="B1" s="2096"/>
      <c r="C1" s="2098" t="s">
        <v>1289</v>
      </c>
    </row>
    <row r="2" spans="1:3" ht="15" customHeight="1">
      <c r="A2" s="373" t="s">
        <v>796</v>
      </c>
      <c r="B2" s="374"/>
    </row>
    <row r="4" spans="1:3" ht="13.5" customHeight="1">
      <c r="A4" s="2471" t="s">
        <v>457</v>
      </c>
      <c r="B4" s="2471" t="s">
        <v>684</v>
      </c>
    </row>
    <row r="5" spans="1:3" ht="13.5" customHeight="1">
      <c r="A5" s="2472"/>
      <c r="B5" s="2472"/>
    </row>
    <row r="6" spans="1:3" ht="20.25" customHeight="1">
      <c r="A6" s="1330" t="s">
        <v>4</v>
      </c>
      <c r="B6" s="1333">
        <v>1963</v>
      </c>
    </row>
    <row r="7" spans="1:3" ht="27" customHeight="1">
      <c r="A7" s="1318" t="s">
        <v>458</v>
      </c>
      <c r="B7" s="1331">
        <v>1766</v>
      </c>
      <c r="C7" s="1350"/>
    </row>
    <row r="8" spans="1:3" s="364" customFormat="1" ht="27" customHeight="1">
      <c r="A8" s="1334" t="s">
        <v>459</v>
      </c>
      <c r="B8" s="1332">
        <v>197</v>
      </c>
      <c r="C8" s="1350"/>
    </row>
    <row r="9" spans="1:3" s="364" customFormat="1" ht="21" customHeight="1">
      <c r="A9" s="400" t="s">
        <v>691</v>
      </c>
      <c r="B9" s="376"/>
    </row>
    <row r="10" spans="1:3" ht="13.5" customHeight="1">
      <c r="B10" s="370"/>
    </row>
    <row r="11" spans="1:3" ht="13.5" customHeight="1">
      <c r="B11" s="377"/>
    </row>
    <row r="12" spans="1:3" ht="13.5" customHeight="1">
      <c r="B12" s="372"/>
    </row>
    <row r="13" spans="1:3" ht="13.5" customHeight="1">
      <c r="A13" s="372"/>
      <c r="B13" s="372"/>
    </row>
  </sheetData>
  <mergeCells count="2">
    <mergeCell ref="A4:A5"/>
    <mergeCell ref="B4:B5"/>
  </mergeCells>
  <hyperlinks>
    <hyperlink ref="C1" location="Obsah!A1" display="Naspäť na obsah"/>
  </hyperlink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5"/>
  <dimension ref="A1:O27"/>
  <sheetViews>
    <sheetView showGridLines="0" zoomScaleNormal="100" workbookViewId="0"/>
  </sheetViews>
  <sheetFormatPr defaultColWidth="9" defaultRowHeight="13.5" customHeight="1"/>
  <cols>
    <col min="1" max="2" width="9" style="396"/>
    <col min="3" max="5" width="17.5" style="396" customWidth="1"/>
    <col min="6" max="6" width="9" style="396"/>
    <col min="7" max="7" width="5" style="396" customWidth="1"/>
    <col min="8" max="8" width="9" style="396"/>
    <col min="9" max="9" width="15.125" style="396" customWidth="1"/>
    <col min="10" max="10" width="13.75" style="396" customWidth="1"/>
    <col min="11" max="11" width="13.875" style="396" customWidth="1"/>
    <col min="12" max="12" width="15.75" style="396" customWidth="1"/>
    <col min="13" max="16384" width="9" style="396"/>
  </cols>
  <sheetData>
    <row r="1" spans="1:12" s="2097" customFormat="1" ht="13.5" customHeight="1">
      <c r="A1" s="2096" t="s">
        <v>1290</v>
      </c>
      <c r="B1" s="2096"/>
      <c r="H1" s="2139" t="s">
        <v>1289</v>
      </c>
    </row>
    <row r="2" spans="1:12" ht="13.5" customHeight="1">
      <c r="A2" s="395"/>
    </row>
    <row r="3" spans="1:12" ht="13.5" customHeight="1">
      <c r="A3" s="569"/>
      <c r="H3" s="139"/>
    </row>
    <row r="4" spans="1:12" s="397" customFormat="1" ht="13.5" customHeight="1">
      <c r="H4" s="139" t="s">
        <v>876</v>
      </c>
      <c r="I4" s="570"/>
      <c r="J4" s="575"/>
      <c r="K4" s="575"/>
      <c r="L4" s="1618"/>
    </row>
    <row r="5" spans="1:12" ht="12">
      <c r="H5" s="1352" t="s">
        <v>12</v>
      </c>
      <c r="I5" s="2473" t="s">
        <v>695</v>
      </c>
      <c r="J5" s="2473"/>
      <c r="K5" s="2473"/>
      <c r="L5" s="1617"/>
    </row>
    <row r="6" spans="1:12" ht="13.5" customHeight="1">
      <c r="H6" s="1353"/>
      <c r="I6" s="1351" t="s">
        <v>693</v>
      </c>
      <c r="J6" s="1351" t="s">
        <v>694</v>
      </c>
      <c r="K6" s="1351" t="s">
        <v>0</v>
      </c>
      <c r="L6" s="1619"/>
    </row>
    <row r="7" spans="1:12" ht="13.5" customHeight="1">
      <c r="H7" s="1357">
        <v>2011</v>
      </c>
      <c r="I7" s="1355">
        <v>27.44745130809282</v>
      </c>
      <c r="J7" s="1355">
        <v>20.943466109970036</v>
      </c>
      <c r="K7" s="1355">
        <v>24.27</v>
      </c>
      <c r="L7" s="1619"/>
    </row>
    <row r="8" spans="1:12" ht="13.5" customHeight="1">
      <c r="H8" s="1357">
        <v>2012</v>
      </c>
      <c r="I8" s="1355">
        <v>41.400718496041293</v>
      </c>
      <c r="J8" s="1355">
        <v>27.285586658725432</v>
      </c>
      <c r="K8" s="1355">
        <v>34.6</v>
      </c>
      <c r="L8" s="1619"/>
    </row>
    <row r="9" spans="1:12" ht="13.5" customHeight="1">
      <c r="H9" s="1357">
        <v>2013</v>
      </c>
      <c r="I9" s="1355">
        <v>32.38563488670372</v>
      </c>
      <c r="J9" s="1355">
        <v>23.397495795178472</v>
      </c>
      <c r="K9" s="1355">
        <v>28</v>
      </c>
      <c r="L9" s="1618"/>
    </row>
    <row r="10" spans="1:12" ht="13.5" customHeight="1">
      <c r="H10" s="1354">
        <v>2014</v>
      </c>
      <c r="I10" s="1356">
        <v>30.925266903914594</v>
      </c>
      <c r="J10" s="1356">
        <v>23.428507778561617</v>
      </c>
      <c r="K10" s="1356">
        <v>27.256373448658078</v>
      </c>
    </row>
    <row r="11" spans="1:12" ht="13.5" customHeight="1">
      <c r="H11" s="1354">
        <v>2015</v>
      </c>
      <c r="I11" s="1356">
        <v>40.532998465187667</v>
      </c>
      <c r="J11" s="1356">
        <v>30.073513031855647</v>
      </c>
      <c r="K11" s="1356">
        <v>35.484335095859862</v>
      </c>
    </row>
    <row r="12" spans="1:12" ht="13.5" customHeight="1">
      <c r="B12" s="400"/>
      <c r="H12" s="1354">
        <v>2016</v>
      </c>
      <c r="I12" s="1356">
        <v>41.690695071067537</v>
      </c>
      <c r="J12" s="1356">
        <v>29.168744212550752</v>
      </c>
      <c r="K12" s="1356">
        <v>35.634240839515606</v>
      </c>
    </row>
    <row r="13" spans="1:12" ht="13.5" customHeight="1">
      <c r="H13" s="1354">
        <v>2017</v>
      </c>
      <c r="I13" s="1356">
        <v>48.332381688106679</v>
      </c>
      <c r="J13" s="1356">
        <v>33.515392254220458</v>
      </c>
      <c r="K13" s="1356">
        <v>41.21168210595318</v>
      </c>
    </row>
    <row r="14" spans="1:12" ht="13.5" customHeight="1">
      <c r="H14" s="1354">
        <v>2018</v>
      </c>
      <c r="I14" s="1356">
        <v>42.360315427647102</v>
      </c>
      <c r="J14" s="1356">
        <v>30.35937779367066</v>
      </c>
      <c r="K14" s="1356">
        <v>36.624507711792361</v>
      </c>
    </row>
    <row r="15" spans="1:12" ht="13.5" customHeight="1">
      <c r="H15" s="1354">
        <v>2019</v>
      </c>
      <c r="I15" s="1356">
        <v>36.299999999999997</v>
      </c>
      <c r="J15" s="1356">
        <v>24.8</v>
      </c>
      <c r="K15" s="1356">
        <v>30.7</v>
      </c>
    </row>
    <row r="16" spans="1:12" ht="13.5" customHeight="1">
      <c r="H16" s="1358">
        <v>2020</v>
      </c>
      <c r="I16" s="1359">
        <v>40.5</v>
      </c>
      <c r="J16" s="1359">
        <v>28.6</v>
      </c>
      <c r="K16" s="1359">
        <v>34.700000000000003</v>
      </c>
    </row>
    <row r="17" spans="1:15" ht="13.5" customHeight="1">
      <c r="A17" s="399"/>
    </row>
    <row r="18" spans="1:15" ht="13.5" customHeight="1">
      <c r="A18" s="372"/>
      <c r="I18" s="567"/>
      <c r="J18" s="567"/>
      <c r="K18" s="567"/>
      <c r="L18" s="567"/>
      <c r="M18" s="567"/>
      <c r="N18" s="567"/>
      <c r="O18" s="567"/>
    </row>
    <row r="19" spans="1:15" ht="13.5" customHeight="1">
      <c r="A19" s="372"/>
      <c r="I19" s="567"/>
      <c r="J19" s="567"/>
      <c r="K19" s="567"/>
      <c r="L19" s="567"/>
      <c r="M19" s="568"/>
      <c r="N19" s="568"/>
      <c r="O19" s="568"/>
    </row>
    <row r="20" spans="1:15" ht="13.5" customHeight="1">
      <c r="H20" s="1618"/>
      <c r="I20" s="571"/>
      <c r="J20" s="572"/>
      <c r="K20" s="572"/>
      <c r="L20" s="568"/>
      <c r="M20" s="573"/>
      <c r="N20" s="568"/>
      <c r="O20" s="568"/>
    </row>
    <row r="21" spans="1:15" ht="13.5" customHeight="1">
      <c r="H21" s="1618"/>
      <c r="I21" s="376"/>
      <c r="J21" s="1618"/>
      <c r="L21" s="575"/>
      <c r="M21" s="568"/>
      <c r="N21" s="568"/>
      <c r="O21" s="568"/>
    </row>
    <row r="22" spans="1:15" ht="13.5" customHeight="1">
      <c r="H22" s="1618"/>
      <c r="I22" s="398"/>
      <c r="J22" s="1618"/>
      <c r="L22" s="576"/>
      <c r="M22" s="576"/>
      <c r="N22" s="576"/>
      <c r="O22" s="576"/>
    </row>
    <row r="23" spans="1:15" ht="13.5" customHeight="1">
      <c r="H23" s="1618"/>
      <c r="I23" s="1618"/>
      <c r="J23" s="1618"/>
      <c r="L23" s="576"/>
      <c r="M23" s="576"/>
      <c r="N23" s="576"/>
      <c r="O23" s="576"/>
    </row>
    <row r="24" spans="1:15" ht="13.5" customHeight="1">
      <c r="H24" s="1618"/>
      <c r="I24" s="1618"/>
      <c r="J24" s="1618"/>
      <c r="L24" s="574"/>
      <c r="M24" s="574"/>
      <c r="N24" s="574"/>
      <c r="O24" s="574"/>
    </row>
    <row r="25" spans="1:15" ht="13.5" customHeight="1">
      <c r="H25" s="1618"/>
      <c r="I25" s="1618"/>
      <c r="J25" s="1618"/>
      <c r="L25" s="574"/>
      <c r="M25" s="574"/>
      <c r="N25" s="574"/>
      <c r="O25" s="574"/>
    </row>
    <row r="26" spans="1:15" ht="13.5" customHeight="1">
      <c r="H26" s="1618"/>
      <c r="I26" s="1618"/>
      <c r="J26" s="1618"/>
      <c r="L26" s="574"/>
      <c r="M26" s="574"/>
      <c r="N26" s="574"/>
      <c r="O26" s="574"/>
    </row>
    <row r="27" spans="1:15" ht="13.5" customHeight="1">
      <c r="H27" s="1618"/>
      <c r="I27" s="1618"/>
      <c r="J27" s="1618"/>
    </row>
  </sheetData>
  <mergeCells count="1">
    <mergeCell ref="I5:K5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6"/>
  <dimension ref="A1:H26"/>
  <sheetViews>
    <sheetView showGridLines="0" zoomScaleNormal="100" workbookViewId="0"/>
  </sheetViews>
  <sheetFormatPr defaultColWidth="9" defaultRowHeight="13.5" customHeight="1"/>
  <cols>
    <col min="1" max="1" width="3.75" style="363" customWidth="1"/>
    <col min="2" max="2" width="32.5" style="363" customWidth="1"/>
    <col min="3" max="3" width="10.75" style="363" customWidth="1"/>
    <col min="4" max="4" width="11.125" style="363" customWidth="1"/>
    <col min="5" max="5" width="11.875" style="363" customWidth="1"/>
    <col min="6" max="6" width="10.5" style="363" customWidth="1"/>
    <col min="7" max="7" width="9" style="363"/>
    <col min="8" max="8" width="26.875" style="363" customWidth="1"/>
    <col min="9" max="16384" width="9" style="363"/>
  </cols>
  <sheetData>
    <row r="1" spans="1:8" s="2097" customFormat="1" ht="13.5" customHeight="1">
      <c r="A1" s="2096" t="s">
        <v>1290</v>
      </c>
      <c r="B1" s="2096"/>
      <c r="F1" s="2098" t="s">
        <v>1289</v>
      </c>
    </row>
    <row r="2" spans="1:8" ht="27" customHeight="1">
      <c r="A2" s="2474" t="s">
        <v>800</v>
      </c>
      <c r="B2" s="2474"/>
      <c r="C2" s="2474"/>
      <c r="D2" s="2474"/>
      <c r="E2" s="2474"/>
      <c r="F2" s="2474"/>
    </row>
    <row r="3" spans="1:8" ht="13.5" customHeight="1">
      <c r="A3" s="378"/>
      <c r="B3" s="378"/>
      <c r="C3" s="365"/>
      <c r="D3" s="365"/>
      <c r="E3" s="365"/>
      <c r="F3" s="365"/>
    </row>
    <row r="4" spans="1:8" ht="24" customHeight="1">
      <c r="A4" s="2475" t="s">
        <v>677</v>
      </c>
      <c r="B4" s="2476"/>
      <c r="C4" s="2481" t="s">
        <v>4</v>
      </c>
      <c r="D4" s="2481" t="s">
        <v>676</v>
      </c>
      <c r="E4" s="2481"/>
      <c r="F4" s="2479" t="s">
        <v>460</v>
      </c>
    </row>
    <row r="5" spans="1:8" ht="35.25" customHeight="1">
      <c r="A5" s="2477"/>
      <c r="B5" s="2478"/>
      <c r="C5" s="2481"/>
      <c r="D5" s="1255" t="s">
        <v>461</v>
      </c>
      <c r="E5" s="1255" t="s">
        <v>462</v>
      </c>
      <c r="F5" s="2480"/>
    </row>
    <row r="6" spans="1:8" ht="15.95" customHeight="1">
      <c r="A6" s="2484" t="s">
        <v>463</v>
      </c>
      <c r="B6" s="2485"/>
      <c r="C6" s="1316">
        <v>1963</v>
      </c>
      <c r="D6" s="1316">
        <v>1591</v>
      </c>
      <c r="E6" s="1316">
        <v>175</v>
      </c>
      <c r="F6" s="1316">
        <v>197</v>
      </c>
      <c r="H6" s="1321"/>
    </row>
    <row r="7" spans="1:8" ht="15.95" customHeight="1">
      <c r="A7" s="2486" t="s">
        <v>464</v>
      </c>
      <c r="B7" s="1319" t="s">
        <v>465</v>
      </c>
      <c r="C7" s="1317">
        <v>73</v>
      </c>
      <c r="D7" s="1317">
        <v>42</v>
      </c>
      <c r="E7" s="1317">
        <v>7</v>
      </c>
      <c r="F7" s="1317">
        <v>24</v>
      </c>
    </row>
    <row r="8" spans="1:8" ht="15.95" customHeight="1">
      <c r="A8" s="2487"/>
      <c r="B8" s="1320" t="s">
        <v>466</v>
      </c>
      <c r="C8" s="1317">
        <v>63</v>
      </c>
      <c r="D8" s="1317">
        <v>32</v>
      </c>
      <c r="E8" s="1317">
        <v>6</v>
      </c>
      <c r="F8" s="1317">
        <v>25</v>
      </c>
    </row>
    <row r="9" spans="1:8" ht="15.95" customHeight="1">
      <c r="A9" s="2487"/>
      <c r="B9" s="1319" t="s">
        <v>467</v>
      </c>
      <c r="C9" s="1317">
        <v>647</v>
      </c>
      <c r="D9" s="1317">
        <v>440</v>
      </c>
      <c r="E9" s="1317">
        <v>100</v>
      </c>
      <c r="F9" s="1317">
        <v>107</v>
      </c>
    </row>
    <row r="10" spans="1:8" ht="15.95" customHeight="1">
      <c r="A10" s="2487"/>
      <c r="B10" s="1319" t="s">
        <v>468</v>
      </c>
      <c r="C10" s="1317">
        <v>37</v>
      </c>
      <c r="D10" s="1317">
        <v>20</v>
      </c>
      <c r="E10" s="1317">
        <v>3</v>
      </c>
      <c r="F10" s="1317">
        <v>14</v>
      </c>
    </row>
    <row r="11" spans="1:8" ht="15.95" customHeight="1">
      <c r="A11" s="2487"/>
      <c r="B11" s="1320" t="s">
        <v>469</v>
      </c>
      <c r="C11" s="1317">
        <v>86</v>
      </c>
      <c r="D11" s="1317">
        <v>64</v>
      </c>
      <c r="E11" s="1317" t="s">
        <v>5</v>
      </c>
      <c r="F11" s="1317">
        <v>22</v>
      </c>
    </row>
    <row r="12" spans="1:8" ht="15.95" customHeight="1">
      <c r="A12" s="2487"/>
      <c r="B12" s="1319" t="s">
        <v>470</v>
      </c>
      <c r="C12" s="1317">
        <v>126</v>
      </c>
      <c r="D12" s="1317">
        <v>76</v>
      </c>
      <c r="E12" s="1317">
        <v>6</v>
      </c>
      <c r="F12" s="1317">
        <v>44</v>
      </c>
    </row>
    <row r="13" spans="1:8" ht="15.95" customHeight="1">
      <c r="A13" s="2487"/>
      <c r="B13" s="1319" t="s">
        <v>682</v>
      </c>
      <c r="C13" s="1317">
        <v>298</v>
      </c>
      <c r="D13" s="1317">
        <v>258</v>
      </c>
      <c r="E13" s="1317">
        <v>9</v>
      </c>
      <c r="F13" s="1317">
        <v>31</v>
      </c>
    </row>
    <row r="14" spans="1:8" ht="15.95" customHeight="1">
      <c r="A14" s="2487"/>
      <c r="B14" s="1319" t="s">
        <v>471</v>
      </c>
      <c r="C14" s="1317">
        <v>270</v>
      </c>
      <c r="D14" s="1317">
        <v>214</v>
      </c>
      <c r="E14" s="1317">
        <v>21</v>
      </c>
      <c r="F14" s="1317">
        <v>35</v>
      </c>
    </row>
    <row r="15" spans="1:8" ht="15.95" customHeight="1">
      <c r="A15" s="2487"/>
      <c r="B15" s="1319" t="s">
        <v>472</v>
      </c>
      <c r="C15" s="1317">
        <v>414</v>
      </c>
      <c r="D15" s="1317">
        <v>319</v>
      </c>
      <c r="E15" s="1317">
        <v>23</v>
      </c>
      <c r="F15" s="1317">
        <v>72</v>
      </c>
    </row>
    <row r="16" spans="1:8" ht="15.95" customHeight="1">
      <c r="A16" s="2487"/>
      <c r="B16" s="1319" t="s">
        <v>473</v>
      </c>
      <c r="C16" s="1317">
        <v>115</v>
      </c>
      <c r="D16" s="1317">
        <v>85</v>
      </c>
      <c r="E16" s="1317" t="s">
        <v>5</v>
      </c>
      <c r="F16" s="1317">
        <v>30</v>
      </c>
    </row>
    <row r="17" spans="1:6" ht="15.95" customHeight="1">
      <c r="A17" s="2487"/>
      <c r="B17" s="1319" t="s">
        <v>474</v>
      </c>
      <c r="C17" s="1317">
        <v>81</v>
      </c>
      <c r="D17" s="1317">
        <v>33</v>
      </c>
      <c r="E17" s="1317" t="s">
        <v>5</v>
      </c>
      <c r="F17" s="1317">
        <v>48</v>
      </c>
    </row>
    <row r="18" spans="1:6" ht="15.95" customHeight="1">
      <c r="A18" s="2487"/>
      <c r="B18" s="1319" t="s">
        <v>475</v>
      </c>
      <c r="C18" s="1317" t="s">
        <v>5</v>
      </c>
      <c r="D18" s="1317" t="s">
        <v>5</v>
      </c>
      <c r="E18" s="1317" t="s">
        <v>5</v>
      </c>
      <c r="F18" s="1317" t="s">
        <v>5</v>
      </c>
    </row>
    <row r="19" spans="1:6" ht="15.95" customHeight="1">
      <c r="A19" s="2487"/>
      <c r="B19" s="1319" t="s">
        <v>476</v>
      </c>
      <c r="C19" s="1317">
        <v>8</v>
      </c>
      <c r="D19" s="1317">
        <v>6</v>
      </c>
      <c r="E19" s="1317" t="s">
        <v>5</v>
      </c>
      <c r="F19" s="1317">
        <v>2</v>
      </c>
    </row>
    <row r="20" spans="1:6" ht="15.95" customHeight="1">
      <c r="A20" s="2488"/>
      <c r="B20" s="1319" t="s">
        <v>477</v>
      </c>
      <c r="C20" s="1317">
        <v>7</v>
      </c>
      <c r="D20" s="1317">
        <v>2</v>
      </c>
      <c r="E20" s="1317" t="s">
        <v>5</v>
      </c>
      <c r="F20" s="1317">
        <v>5</v>
      </c>
    </row>
    <row r="21" spans="1:6" ht="24.75" customHeight="1">
      <c r="A21" s="2482" t="s">
        <v>478</v>
      </c>
      <c r="B21" s="2483"/>
      <c r="C21" s="577">
        <v>2225</v>
      </c>
      <c r="D21" s="577">
        <v>1591</v>
      </c>
      <c r="E21" s="577">
        <v>175</v>
      </c>
      <c r="F21" s="577">
        <v>459</v>
      </c>
    </row>
    <row r="22" spans="1:6" ht="13.5" customHeight="1">
      <c r="A22" s="377" t="s">
        <v>479</v>
      </c>
      <c r="C22" s="380"/>
      <c r="D22" s="380"/>
      <c r="E22" s="381"/>
      <c r="F22" s="380"/>
    </row>
    <row r="23" spans="1:6" ht="13.5" customHeight="1">
      <c r="A23" s="400" t="s">
        <v>691</v>
      </c>
      <c r="B23" s="377"/>
      <c r="C23" s="380"/>
      <c r="D23" s="380"/>
      <c r="E23" s="381"/>
      <c r="F23" s="380"/>
    </row>
    <row r="24" spans="1:6" ht="13.5" customHeight="1">
      <c r="B24" s="400"/>
    </row>
    <row r="25" spans="1:6" ht="13.5" customHeight="1">
      <c r="A25" s="372"/>
      <c r="B25" s="372"/>
    </row>
    <row r="26" spans="1:6" ht="13.5" customHeight="1">
      <c r="A26" s="372"/>
      <c r="B26" s="372"/>
    </row>
  </sheetData>
  <mergeCells count="8">
    <mergeCell ref="A2:F2"/>
    <mergeCell ref="A4:B5"/>
    <mergeCell ref="F4:F5"/>
    <mergeCell ref="D4:E4"/>
    <mergeCell ref="A21:B21"/>
    <mergeCell ref="A6:B6"/>
    <mergeCell ref="A7:A20"/>
    <mergeCell ref="C4:C5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7"/>
  <dimension ref="A1:I49"/>
  <sheetViews>
    <sheetView showGridLines="0" zoomScaleNormal="100" workbookViewId="0"/>
  </sheetViews>
  <sheetFormatPr defaultColWidth="9" defaultRowHeight="13.5" customHeight="1"/>
  <cols>
    <col min="1" max="1" width="6" style="363" customWidth="1"/>
    <col min="2" max="2" width="28" style="363" customWidth="1"/>
    <col min="3" max="3" width="11.875" style="363" customWidth="1"/>
    <col min="4" max="4" width="14" style="363" customWidth="1"/>
    <col min="5" max="5" width="12.875" style="363" customWidth="1"/>
    <col min="6" max="6" width="8.375" style="363" customWidth="1"/>
    <col min="7" max="16384" width="9" style="363"/>
  </cols>
  <sheetData>
    <row r="1" spans="1:9" s="2097" customFormat="1" ht="13.5" customHeight="1">
      <c r="A1" s="2096" t="s">
        <v>1290</v>
      </c>
      <c r="B1" s="2096"/>
      <c r="E1" s="2098" t="s">
        <v>1289</v>
      </c>
    </row>
    <row r="2" spans="1:9" ht="27.75" customHeight="1">
      <c r="A2" s="2470" t="s">
        <v>799</v>
      </c>
      <c r="B2" s="2470"/>
      <c r="C2" s="2470"/>
      <c r="D2" s="2470"/>
      <c r="E2" s="2470"/>
    </row>
    <row r="3" spans="1:9" ht="13.5" customHeight="1">
      <c r="A3" s="382"/>
      <c r="B3" s="383"/>
      <c r="C3" s="383"/>
      <c r="D3" s="383"/>
      <c r="E3" s="383"/>
    </row>
    <row r="4" spans="1:9" ht="18.75" customHeight="1">
      <c r="A4" s="2491" t="s">
        <v>480</v>
      </c>
      <c r="B4" s="2492"/>
      <c r="C4" s="2495" t="s">
        <v>1192</v>
      </c>
      <c r="D4" s="2496"/>
      <c r="E4" s="2497"/>
    </row>
    <row r="5" spans="1:9" ht="27.75" customHeight="1">
      <c r="A5" s="2493"/>
      <c r="B5" s="2494"/>
      <c r="C5" s="2468" t="s">
        <v>0</v>
      </c>
      <c r="D5" s="2495" t="s">
        <v>481</v>
      </c>
      <c r="E5" s="2497"/>
    </row>
    <row r="6" spans="1:9" ht="13.5" customHeight="1">
      <c r="A6" s="2477"/>
      <c r="B6" s="2478"/>
      <c r="C6" s="2480"/>
      <c r="D6" s="375" t="s">
        <v>482</v>
      </c>
      <c r="E6" s="375" t="s">
        <v>3</v>
      </c>
      <c r="G6" s="384"/>
      <c r="H6" s="384"/>
      <c r="I6" s="384"/>
    </row>
    <row r="7" spans="1:9" ht="15.75" customHeight="1">
      <c r="A7" s="2498" t="s">
        <v>483</v>
      </c>
      <c r="B7" s="2499"/>
      <c r="C7" s="1322">
        <v>2526</v>
      </c>
      <c r="D7" s="1323" t="s">
        <v>130</v>
      </c>
      <c r="E7" s="1322" t="s">
        <v>130</v>
      </c>
    </row>
    <row r="8" spans="1:9" ht="15.75" customHeight="1">
      <c r="A8" s="2500" t="s">
        <v>173</v>
      </c>
      <c r="B8" s="2500"/>
      <c r="C8" s="1324"/>
      <c r="D8" s="1325"/>
      <c r="E8" s="1326"/>
    </row>
    <row r="9" spans="1:9" ht="15.75" customHeight="1">
      <c r="A9" s="2489" t="s">
        <v>465</v>
      </c>
      <c r="B9" s="2489"/>
      <c r="C9" s="1326">
        <v>90</v>
      </c>
      <c r="D9" s="1325" t="s">
        <v>678</v>
      </c>
      <c r="E9" s="1326">
        <v>11</v>
      </c>
    </row>
    <row r="10" spans="1:9" ht="15.75" customHeight="1">
      <c r="A10" s="2501" t="s">
        <v>466</v>
      </c>
      <c r="B10" s="2501"/>
      <c r="C10" s="1326">
        <v>74</v>
      </c>
      <c r="D10" s="1325" t="s">
        <v>484</v>
      </c>
      <c r="E10" s="1326">
        <v>11</v>
      </c>
      <c r="H10" s="384"/>
    </row>
    <row r="11" spans="1:9" ht="15.75" customHeight="1">
      <c r="A11" s="2489" t="s">
        <v>467</v>
      </c>
      <c r="B11" s="2489"/>
      <c r="C11" s="1326">
        <v>808</v>
      </c>
      <c r="D11" s="1325" t="s">
        <v>485</v>
      </c>
      <c r="E11" s="1326">
        <v>248</v>
      </c>
      <c r="H11" s="384"/>
    </row>
    <row r="12" spans="1:9" ht="15.75" customHeight="1">
      <c r="A12" s="2489" t="s">
        <v>468</v>
      </c>
      <c r="B12" s="2489"/>
      <c r="C12" s="1326">
        <v>42</v>
      </c>
      <c r="D12" s="1325" t="s">
        <v>538</v>
      </c>
      <c r="E12" s="1327">
        <v>9</v>
      </c>
      <c r="H12" s="384"/>
    </row>
    <row r="13" spans="1:9" ht="15.75" customHeight="1">
      <c r="A13" s="2489" t="s">
        <v>469</v>
      </c>
      <c r="B13" s="2489"/>
      <c r="C13" s="1326">
        <v>87</v>
      </c>
      <c r="D13" s="1325" t="s">
        <v>679</v>
      </c>
      <c r="E13" s="1326">
        <v>20</v>
      </c>
    </row>
    <row r="14" spans="1:9" ht="15.75" customHeight="1">
      <c r="A14" s="2489" t="s">
        <v>470</v>
      </c>
      <c r="B14" s="2489"/>
      <c r="C14" s="1326">
        <v>143</v>
      </c>
      <c r="D14" s="1325" t="s">
        <v>680</v>
      </c>
      <c r="E14" s="1326">
        <v>24</v>
      </c>
    </row>
    <row r="15" spans="1:9" ht="15.75" customHeight="1">
      <c r="A15" s="2489" t="s">
        <v>682</v>
      </c>
      <c r="B15" s="2489"/>
      <c r="C15" s="1326">
        <v>307</v>
      </c>
      <c r="D15" s="1325" t="s">
        <v>486</v>
      </c>
      <c r="E15" s="1326">
        <v>123</v>
      </c>
    </row>
    <row r="16" spans="1:9" ht="15.75" customHeight="1">
      <c r="A16" s="2489" t="s">
        <v>471</v>
      </c>
      <c r="B16" s="2489"/>
      <c r="C16" s="1326">
        <v>303</v>
      </c>
      <c r="D16" s="1325" t="s">
        <v>487</v>
      </c>
      <c r="E16" s="1326">
        <v>110</v>
      </c>
    </row>
    <row r="17" spans="1:9" ht="15.75" customHeight="1">
      <c r="A17" s="2489" t="s">
        <v>472</v>
      </c>
      <c r="B17" s="2489"/>
      <c r="C17" s="1326">
        <v>458</v>
      </c>
      <c r="D17" s="1325" t="s">
        <v>488</v>
      </c>
      <c r="E17" s="1326">
        <v>128</v>
      </c>
      <c r="H17" s="384"/>
      <c r="I17" s="384"/>
    </row>
    <row r="18" spans="1:9" ht="15.75" customHeight="1">
      <c r="A18" s="2489" t="s">
        <v>473</v>
      </c>
      <c r="B18" s="2489"/>
      <c r="C18" s="1326">
        <v>117</v>
      </c>
      <c r="D18" s="1325" t="s">
        <v>489</v>
      </c>
      <c r="E18" s="1326">
        <v>56</v>
      </c>
    </row>
    <row r="19" spans="1:9" ht="15.75" customHeight="1">
      <c r="A19" s="2489" t="s">
        <v>474</v>
      </c>
      <c r="B19" s="2489"/>
      <c r="C19" s="1326">
        <v>82</v>
      </c>
      <c r="D19" s="1325" t="s">
        <v>490</v>
      </c>
      <c r="E19" s="1326">
        <v>43</v>
      </c>
    </row>
    <row r="20" spans="1:9" ht="15.75" customHeight="1">
      <c r="A20" s="2489" t="s">
        <v>475</v>
      </c>
      <c r="B20" s="2489"/>
      <c r="C20" s="1326" t="s">
        <v>5</v>
      </c>
      <c r="D20" s="1325" t="s">
        <v>130</v>
      </c>
      <c r="E20" s="1326" t="s">
        <v>5</v>
      </c>
    </row>
    <row r="21" spans="1:9" ht="15.75" customHeight="1">
      <c r="A21" s="2489" t="s">
        <v>476</v>
      </c>
      <c r="B21" s="2489"/>
      <c r="C21" s="1326">
        <v>8</v>
      </c>
      <c r="D21" s="1325" t="s">
        <v>681</v>
      </c>
      <c r="E21" s="1326">
        <v>2</v>
      </c>
    </row>
    <row r="22" spans="1:9" ht="15.75" customHeight="1">
      <c r="A22" s="2490" t="s">
        <v>491</v>
      </c>
      <c r="B22" s="2490"/>
      <c r="C22" s="1328">
        <v>7</v>
      </c>
      <c r="D22" s="1329" t="s">
        <v>492</v>
      </c>
      <c r="E22" s="1328">
        <v>5</v>
      </c>
    </row>
    <row r="23" spans="1:9" ht="16.5" customHeight="1">
      <c r="A23" s="2075" t="s">
        <v>493</v>
      </c>
      <c r="B23" s="385"/>
      <c r="C23" s="385"/>
      <c r="D23" s="385"/>
      <c r="E23" s="385"/>
    </row>
    <row r="24" spans="1:9" ht="13.5" customHeight="1">
      <c r="A24" s="400" t="s">
        <v>691</v>
      </c>
      <c r="B24" s="386"/>
      <c r="C24" s="386"/>
      <c r="D24" s="386"/>
      <c r="E24" s="386"/>
      <c r="G24" s="384"/>
    </row>
    <row r="26" spans="1:9" ht="13.5" customHeight="1">
      <c r="A26" s="372"/>
    </row>
    <row r="27" spans="1:9" ht="13.5" customHeight="1">
      <c r="C27" s="387"/>
    </row>
    <row r="28" spans="1:9" ht="13.5" customHeight="1">
      <c r="C28" s="387"/>
      <c r="E28" s="365"/>
      <c r="F28" s="388"/>
      <c r="G28" s="365"/>
    </row>
    <row r="29" spans="1:9" ht="13.5" customHeight="1">
      <c r="C29" s="387"/>
      <c r="E29" s="365"/>
      <c r="F29" s="388"/>
      <c r="G29" s="365"/>
    </row>
    <row r="30" spans="1:9" ht="13.5" customHeight="1">
      <c r="C30" s="387"/>
      <c r="E30" s="365"/>
      <c r="F30" s="388"/>
      <c r="G30" s="379"/>
    </row>
    <row r="31" spans="1:9" ht="13.5" customHeight="1">
      <c r="C31" s="387"/>
      <c r="E31" s="365"/>
      <c r="F31" s="388"/>
      <c r="G31" s="365"/>
    </row>
    <row r="32" spans="1:9" ht="13.5" customHeight="1">
      <c r="C32" s="387"/>
      <c r="E32" s="365"/>
      <c r="F32" s="388"/>
      <c r="G32" s="365"/>
    </row>
    <row r="33" spans="3:7" ht="13.5" customHeight="1">
      <c r="C33" s="389"/>
      <c r="E33" s="365"/>
      <c r="F33" s="388"/>
      <c r="G33" s="365"/>
    </row>
    <row r="34" spans="3:7" ht="13.5" customHeight="1">
      <c r="C34" s="390"/>
      <c r="E34" s="365"/>
      <c r="F34" s="388"/>
      <c r="G34" s="365"/>
    </row>
    <row r="35" spans="3:7" ht="13.5" customHeight="1">
      <c r="C35" s="390"/>
      <c r="E35" s="365"/>
      <c r="F35" s="388"/>
      <c r="G35" s="365"/>
    </row>
    <row r="36" spans="3:7" ht="13.5" customHeight="1">
      <c r="C36" s="390"/>
      <c r="E36" s="365"/>
      <c r="F36" s="388"/>
      <c r="G36" s="365"/>
    </row>
    <row r="37" spans="3:7" ht="13.5" customHeight="1">
      <c r="C37" s="390"/>
      <c r="E37" s="365"/>
      <c r="F37" s="388"/>
      <c r="G37" s="365"/>
    </row>
    <row r="38" spans="3:7" ht="13.5" customHeight="1">
      <c r="C38" s="389"/>
      <c r="E38" s="365"/>
      <c r="F38" s="388"/>
      <c r="G38" s="365"/>
    </row>
    <row r="39" spans="3:7" ht="13.5" customHeight="1">
      <c r="C39" s="390"/>
      <c r="E39" s="365"/>
      <c r="F39" s="388"/>
      <c r="G39" s="365"/>
    </row>
    <row r="40" spans="3:7" ht="13.5" customHeight="1">
      <c r="C40" s="390"/>
      <c r="E40" s="365"/>
      <c r="F40" s="388"/>
      <c r="G40" s="365"/>
    </row>
    <row r="41" spans="3:7" ht="13.5" customHeight="1">
      <c r="C41" s="390"/>
      <c r="E41" s="365"/>
      <c r="F41" s="388"/>
      <c r="G41" s="379"/>
    </row>
    <row r="42" spans="3:7" ht="13.5" customHeight="1">
      <c r="C42" s="389"/>
      <c r="E42" s="365"/>
      <c r="F42" s="391"/>
      <c r="G42" s="365"/>
    </row>
    <row r="43" spans="3:7" ht="13.5" customHeight="1">
      <c r="C43" s="387"/>
      <c r="E43" s="365"/>
      <c r="F43" s="392"/>
      <c r="G43" s="365"/>
    </row>
    <row r="44" spans="3:7" ht="13.5" customHeight="1">
      <c r="E44" s="365"/>
      <c r="F44" s="392"/>
      <c r="G44" s="365"/>
    </row>
    <row r="45" spans="3:7" ht="13.5" customHeight="1">
      <c r="F45" s="393"/>
    </row>
    <row r="46" spans="3:7" ht="13.5" customHeight="1">
      <c r="F46" s="393"/>
    </row>
    <row r="47" spans="3:7" ht="13.5" customHeight="1">
      <c r="F47" s="393"/>
    </row>
    <row r="48" spans="3:7" ht="13.5" customHeight="1">
      <c r="F48" s="394"/>
    </row>
    <row r="49" spans="6:6" ht="13.5" customHeight="1">
      <c r="F49" s="393"/>
    </row>
  </sheetData>
  <mergeCells count="21">
    <mergeCell ref="A2:E2"/>
    <mergeCell ref="A12:B12"/>
    <mergeCell ref="A4:B6"/>
    <mergeCell ref="C4:E4"/>
    <mergeCell ref="C5:C6"/>
    <mergeCell ref="D5:E5"/>
    <mergeCell ref="A7:B7"/>
    <mergeCell ref="A8:B8"/>
    <mergeCell ref="A9:B9"/>
    <mergeCell ref="A10:B10"/>
    <mergeCell ref="A11:B11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18:B18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8"/>
  <dimension ref="A1:M36"/>
  <sheetViews>
    <sheetView showGridLines="0" zoomScaleNormal="100" workbookViewId="0"/>
  </sheetViews>
  <sheetFormatPr defaultColWidth="9" defaultRowHeight="14.25" customHeight="1"/>
  <cols>
    <col min="1" max="1" width="9" style="695"/>
    <col min="2" max="2" width="25" style="695" customWidth="1"/>
    <col min="3" max="3" width="21" style="695" customWidth="1"/>
    <col min="4" max="4" width="9" style="695"/>
    <col min="5" max="5" width="10.375" style="695" customWidth="1"/>
    <col min="6" max="6" width="29.25" style="695" customWidth="1"/>
    <col min="7" max="8" width="16.625" style="695" customWidth="1"/>
    <col min="9" max="9" width="9" style="695"/>
    <col min="10" max="10" width="11.5" style="695" customWidth="1"/>
    <col min="11" max="11" width="9.25" style="471" bestFit="1" customWidth="1"/>
    <col min="12" max="13" width="9" style="471"/>
    <col min="14" max="16384" width="9" style="695"/>
  </cols>
  <sheetData>
    <row r="1" spans="1:13" s="2097" customFormat="1" ht="13.5" customHeight="1">
      <c r="A1" s="2096" t="s">
        <v>1290</v>
      </c>
      <c r="B1" s="2096"/>
      <c r="F1" s="2139" t="s">
        <v>1289</v>
      </c>
    </row>
    <row r="2" spans="1:13" ht="12.75">
      <c r="A2" s="2131"/>
      <c r="B2" s="2131"/>
      <c r="C2" s="2131"/>
      <c r="D2" s="2131"/>
      <c r="E2" s="2131"/>
      <c r="F2" s="1624"/>
      <c r="G2" s="694"/>
      <c r="H2" s="696"/>
      <c r="I2" s="696"/>
      <c r="J2" s="565"/>
      <c r="K2" s="695"/>
      <c r="L2" s="695"/>
      <c r="M2" s="695"/>
    </row>
    <row r="4" spans="1:13" ht="14.25" customHeight="1">
      <c r="F4" s="697" t="s">
        <v>933</v>
      </c>
    </row>
    <row r="5" spans="1:13" ht="14.25" customHeight="1">
      <c r="F5" s="2502" t="s">
        <v>548</v>
      </c>
      <c r="G5" s="2504" t="s">
        <v>549</v>
      </c>
      <c r="H5" s="2505"/>
      <c r="I5" s="694"/>
      <c r="J5" s="694"/>
    </row>
    <row r="6" spans="1:13">
      <c r="F6" s="2503"/>
      <c r="G6" s="698" t="s">
        <v>3</v>
      </c>
      <c r="H6" s="698" t="s">
        <v>675</v>
      </c>
    </row>
    <row r="7" spans="1:13" ht="14.25" customHeight="1">
      <c r="F7" s="699" t="s">
        <v>4</v>
      </c>
      <c r="G7" s="1620">
        <v>2225</v>
      </c>
      <c r="H7" s="1621">
        <v>1</v>
      </c>
    </row>
    <row r="8" spans="1:13" ht="14.25" customHeight="1">
      <c r="F8" s="700" t="s">
        <v>560</v>
      </c>
      <c r="G8" s="1622">
        <v>7</v>
      </c>
      <c r="H8" s="1623">
        <v>3.1460674157303371E-3</v>
      </c>
      <c r="I8" s="1993"/>
      <c r="K8" s="695"/>
      <c r="L8" s="695"/>
    </row>
    <row r="9" spans="1:13" ht="14.25" customHeight="1">
      <c r="F9" s="700" t="s">
        <v>559</v>
      </c>
      <c r="G9" s="1622">
        <v>8</v>
      </c>
      <c r="H9" s="1623">
        <v>3.5955056179775282E-3</v>
      </c>
      <c r="I9" s="1993"/>
      <c r="K9" s="695"/>
      <c r="L9" s="695"/>
    </row>
    <row r="10" spans="1:13" ht="14.25" customHeight="1">
      <c r="F10" s="700" t="s">
        <v>558</v>
      </c>
      <c r="G10" s="1622">
        <v>37</v>
      </c>
      <c r="H10" s="1623">
        <v>1.6629213483146069E-2</v>
      </c>
      <c r="I10" s="1993"/>
      <c r="K10" s="695"/>
      <c r="L10" s="695"/>
    </row>
    <row r="11" spans="1:13" ht="14.25" customHeight="1">
      <c r="F11" s="700" t="s">
        <v>557</v>
      </c>
      <c r="G11" s="1622">
        <v>63</v>
      </c>
      <c r="H11" s="1623">
        <v>2.8314606741573035E-2</v>
      </c>
      <c r="I11" s="1993"/>
      <c r="K11" s="695"/>
      <c r="L11" s="695"/>
    </row>
    <row r="12" spans="1:13" ht="14.25" customHeight="1">
      <c r="F12" s="700" t="s">
        <v>555</v>
      </c>
      <c r="G12" s="1622">
        <v>73</v>
      </c>
      <c r="H12" s="1623">
        <v>3.2808988764044943E-2</v>
      </c>
      <c r="I12" s="1993"/>
      <c r="K12" s="695"/>
      <c r="L12" s="695"/>
    </row>
    <row r="13" spans="1:13" ht="14.25" customHeight="1">
      <c r="F13" s="701" t="s">
        <v>556</v>
      </c>
      <c r="G13" s="1622">
        <v>81</v>
      </c>
      <c r="H13" s="1623">
        <v>3.6404494382022472E-2</v>
      </c>
      <c r="I13" s="1993"/>
      <c r="K13" s="695"/>
      <c r="L13" s="695"/>
    </row>
    <row r="14" spans="1:13" ht="14.25" customHeight="1">
      <c r="F14" s="700" t="s">
        <v>688</v>
      </c>
      <c r="G14" s="1622">
        <v>86</v>
      </c>
      <c r="H14" s="1623">
        <v>3.8651685393258424E-2</v>
      </c>
      <c r="I14" s="1993"/>
      <c r="K14" s="695"/>
      <c r="L14" s="695"/>
    </row>
    <row r="15" spans="1:13">
      <c r="F15" s="700" t="s">
        <v>689</v>
      </c>
      <c r="G15" s="1622">
        <v>115</v>
      </c>
      <c r="H15" s="1623">
        <v>5.1685393258426963E-2</v>
      </c>
      <c r="I15" s="1993"/>
      <c r="K15" s="695"/>
      <c r="L15" s="695"/>
    </row>
    <row r="16" spans="1:13" ht="14.25" customHeight="1">
      <c r="F16" s="701" t="s">
        <v>554</v>
      </c>
      <c r="G16" s="1622">
        <v>126</v>
      </c>
      <c r="H16" s="1623">
        <v>5.6629213483146069E-2</v>
      </c>
      <c r="I16" s="1993"/>
      <c r="K16" s="695"/>
      <c r="L16" s="695"/>
    </row>
    <row r="17" spans="1:13" ht="14.25" customHeight="1">
      <c r="F17" s="700" t="s">
        <v>553</v>
      </c>
      <c r="G17" s="1622">
        <v>270</v>
      </c>
      <c r="H17" s="1623">
        <v>0.12134831460674157</v>
      </c>
      <c r="I17" s="1993"/>
      <c r="K17" s="695"/>
      <c r="L17" s="695"/>
    </row>
    <row r="18" spans="1:13" ht="14.25" customHeight="1">
      <c r="F18" s="700" t="s">
        <v>552</v>
      </c>
      <c r="G18" s="1622">
        <v>298</v>
      </c>
      <c r="H18" s="1623">
        <v>0.13393258426966292</v>
      </c>
      <c r="I18" s="1993"/>
      <c r="K18" s="695"/>
      <c r="L18" s="695"/>
    </row>
    <row r="19" spans="1:13" ht="14.25" customHeight="1">
      <c r="F19" s="700" t="s">
        <v>551</v>
      </c>
      <c r="G19" s="1622">
        <v>414</v>
      </c>
      <c r="H19" s="1623">
        <v>0.18606741573033708</v>
      </c>
      <c r="I19" s="1993"/>
      <c r="K19" s="695"/>
      <c r="L19" s="695"/>
    </row>
    <row r="20" spans="1:13" ht="14.25" customHeight="1">
      <c r="F20" s="702" t="s">
        <v>550</v>
      </c>
      <c r="G20" s="703">
        <v>647</v>
      </c>
      <c r="H20" s="1348">
        <v>0.29078651685393259</v>
      </c>
      <c r="I20" s="1993"/>
      <c r="K20" s="695"/>
      <c r="L20" s="695"/>
    </row>
    <row r="21" spans="1:13" ht="14.25" customHeight="1">
      <c r="K21" s="695"/>
      <c r="L21" s="695"/>
    </row>
    <row r="22" spans="1:13" ht="26.25" customHeight="1">
      <c r="A22" s="2165"/>
      <c r="B22" s="2165"/>
      <c r="C22" s="2165"/>
      <c r="D22" s="2165"/>
      <c r="E22" s="2165"/>
      <c r="K22" s="695"/>
      <c r="L22" s="695"/>
    </row>
    <row r="23" spans="1:13" ht="14.25" customHeight="1">
      <c r="K23" s="695"/>
      <c r="L23" s="695"/>
    </row>
    <row r="24" spans="1:13" ht="14.25" customHeight="1">
      <c r="G24" s="471"/>
      <c r="K24" s="695"/>
      <c r="L24" s="695"/>
      <c r="M24" s="695"/>
    </row>
    <row r="25" spans="1:13" ht="14.25" customHeight="1">
      <c r="M25" s="695"/>
    </row>
    <row r="26" spans="1:13" ht="14.25" customHeight="1">
      <c r="M26" s="695"/>
    </row>
    <row r="27" spans="1:13" ht="14.25" customHeight="1">
      <c r="M27" s="695"/>
    </row>
    <row r="28" spans="1:13" ht="14.25" customHeight="1">
      <c r="M28" s="695"/>
    </row>
    <row r="29" spans="1:13" ht="14.25" customHeight="1">
      <c r="M29" s="695"/>
    </row>
    <row r="30" spans="1:13" ht="14.25" customHeight="1">
      <c r="M30" s="695"/>
    </row>
    <row r="31" spans="1:13" ht="14.25" customHeight="1">
      <c r="F31" s="565"/>
      <c r="G31" s="565"/>
      <c r="H31" s="565"/>
      <c r="M31" s="695"/>
    </row>
    <row r="32" spans="1:13" ht="14.25" customHeight="1">
      <c r="M32" s="695"/>
    </row>
    <row r="33" spans="6:13" ht="14.25" customHeight="1">
      <c r="M33" s="695"/>
    </row>
    <row r="34" spans="6:13" ht="14.25" customHeight="1">
      <c r="M34" s="695"/>
    </row>
    <row r="35" spans="6:13" s="565" customFormat="1" ht="14.25" customHeight="1">
      <c r="F35" s="695"/>
      <c r="G35" s="695"/>
      <c r="H35" s="695"/>
      <c r="I35" s="695"/>
      <c r="J35" s="695"/>
    </row>
    <row r="36" spans="6:13" ht="14.25" customHeight="1">
      <c r="I36" s="565"/>
      <c r="J36" s="565"/>
      <c r="M36" s="695"/>
    </row>
  </sheetData>
  <mergeCells count="3">
    <mergeCell ref="F5:F6"/>
    <mergeCell ref="G5:H5"/>
    <mergeCell ref="A22:E22"/>
  </mergeCells>
  <hyperlinks>
    <hyperlink ref="F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9"/>
  <dimension ref="A1:M45"/>
  <sheetViews>
    <sheetView showGridLines="0" zoomScaleNormal="100" workbookViewId="0"/>
  </sheetViews>
  <sheetFormatPr defaultColWidth="9" defaultRowHeight="14.25" customHeight="1"/>
  <cols>
    <col min="1" max="1" width="9" style="695"/>
    <col min="2" max="2" width="25" style="695" customWidth="1"/>
    <col min="3" max="3" width="21" style="695" customWidth="1"/>
    <col min="4" max="4" width="9" style="695"/>
    <col min="5" max="5" width="10.375" style="695" customWidth="1"/>
    <col min="6" max="6" width="29.25" style="695" customWidth="1"/>
    <col min="7" max="8" width="16.625" style="695" customWidth="1"/>
    <col min="9" max="9" width="9" style="695"/>
    <col min="10" max="10" width="11.5" style="695" customWidth="1"/>
    <col min="11" max="11" width="9.25" style="1407" bestFit="1" customWidth="1"/>
    <col min="12" max="13" width="9" style="1407"/>
    <col min="14" max="16384" width="9" style="695"/>
  </cols>
  <sheetData>
    <row r="1" spans="1:13" s="2097" customFormat="1" ht="13.5" customHeight="1">
      <c r="A1" s="2096" t="s">
        <v>1290</v>
      </c>
      <c r="B1" s="2096"/>
      <c r="F1" s="2139" t="s">
        <v>1289</v>
      </c>
    </row>
    <row r="2" spans="1:13">
      <c r="A2" s="2131"/>
      <c r="B2" s="2131"/>
      <c r="C2" s="2131"/>
      <c r="D2" s="2131"/>
      <c r="E2" s="2131"/>
      <c r="K2" s="695"/>
      <c r="L2" s="695"/>
    </row>
    <row r="3" spans="1:13" ht="14.25" customHeight="1">
      <c r="K3" s="695"/>
      <c r="L3" s="695"/>
    </row>
    <row r="4" spans="1:13" ht="14.25" customHeight="1">
      <c r="G4" s="1407"/>
      <c r="K4" s="695"/>
      <c r="L4" s="695"/>
      <c r="M4" s="695"/>
    </row>
    <row r="5" spans="1:13" ht="14.25" customHeight="1">
      <c r="F5" s="697" t="s">
        <v>952</v>
      </c>
      <c r="G5" s="705"/>
      <c r="H5" s="706"/>
      <c r="I5" s="1407"/>
      <c r="J5" s="1407"/>
      <c r="K5" s="695"/>
      <c r="L5" s="695"/>
      <c r="M5" s="695"/>
    </row>
    <row r="6" spans="1:13" ht="12">
      <c r="F6" s="2502" t="s">
        <v>548</v>
      </c>
      <c r="G6" s="2504" t="s">
        <v>561</v>
      </c>
      <c r="H6" s="2505"/>
      <c r="K6" s="695"/>
      <c r="L6" s="695"/>
      <c r="M6" s="695"/>
    </row>
    <row r="7" spans="1:13" ht="14.25" customHeight="1">
      <c r="A7" s="372"/>
      <c r="F7" s="2503"/>
      <c r="G7" s="698" t="s">
        <v>3</v>
      </c>
      <c r="H7" s="698" t="s">
        <v>675</v>
      </c>
      <c r="K7" s="695"/>
      <c r="L7" s="695"/>
      <c r="M7" s="695"/>
    </row>
    <row r="8" spans="1:13" s="565" customFormat="1" ht="14.25" customHeight="1">
      <c r="F8" s="699" t="s">
        <v>4</v>
      </c>
      <c r="G8" s="1342">
        <v>2526</v>
      </c>
      <c r="H8" s="1347">
        <v>1</v>
      </c>
      <c r="I8" s="704"/>
      <c r="J8" s="704"/>
    </row>
    <row r="9" spans="1:13" ht="14.25" customHeight="1">
      <c r="F9" s="700" t="s">
        <v>560</v>
      </c>
      <c r="G9" s="1346">
        <v>7</v>
      </c>
      <c r="H9" s="1347">
        <v>2.7711797307996833E-3</v>
      </c>
      <c r="I9" s="566"/>
      <c r="J9" s="566"/>
      <c r="K9" s="695"/>
      <c r="L9" s="695"/>
      <c r="M9" s="695"/>
    </row>
    <row r="10" spans="1:13" ht="12">
      <c r="F10" s="700" t="s">
        <v>559</v>
      </c>
      <c r="G10" s="1346">
        <v>8</v>
      </c>
      <c r="H10" s="1347">
        <v>3.1670625494853522E-3</v>
      </c>
      <c r="I10" s="566"/>
      <c r="J10" s="566"/>
      <c r="K10" s="695"/>
      <c r="L10" s="695"/>
      <c r="M10" s="695"/>
    </row>
    <row r="11" spans="1:13" ht="14.25" customHeight="1">
      <c r="F11" s="700" t="s">
        <v>558</v>
      </c>
      <c r="G11" s="1346">
        <v>42</v>
      </c>
      <c r="H11" s="1347">
        <v>1.66270783847981E-2</v>
      </c>
      <c r="K11" s="695"/>
      <c r="L11" s="695"/>
      <c r="M11" s="695"/>
    </row>
    <row r="12" spans="1:13" s="565" customFormat="1" ht="14.25" customHeight="1">
      <c r="A12" s="695"/>
      <c r="B12" s="695"/>
      <c r="C12" s="695"/>
      <c r="D12" s="695"/>
      <c r="E12" s="695"/>
      <c r="F12" s="700" t="s">
        <v>557</v>
      </c>
      <c r="G12" s="1346">
        <v>74</v>
      </c>
      <c r="H12" s="1347">
        <v>2.9295328582739508E-2</v>
      </c>
      <c r="I12" s="695"/>
      <c r="J12" s="695"/>
      <c r="K12" s="695"/>
      <c r="L12" s="695"/>
    </row>
    <row r="13" spans="1:13" ht="14.25" customHeight="1">
      <c r="F13" s="700" t="s">
        <v>556</v>
      </c>
      <c r="G13" s="1346">
        <v>82</v>
      </c>
      <c r="H13" s="1347">
        <v>3.2462391132224863E-2</v>
      </c>
      <c r="K13" s="695"/>
      <c r="L13" s="695"/>
      <c r="M13" s="695"/>
    </row>
    <row r="14" spans="1:13" ht="14.25" customHeight="1">
      <c r="F14" s="701" t="s">
        <v>688</v>
      </c>
      <c r="G14" s="1346">
        <v>87</v>
      </c>
      <c r="H14" s="1347">
        <v>3.4441805225653203E-2</v>
      </c>
      <c r="K14" s="695"/>
      <c r="L14" s="695"/>
      <c r="M14" s="695"/>
    </row>
    <row r="15" spans="1:13" ht="14.25" customHeight="1">
      <c r="F15" s="700" t="s">
        <v>555</v>
      </c>
      <c r="G15" s="1346">
        <v>90</v>
      </c>
      <c r="H15" s="1347">
        <v>3.5629453681710214E-2</v>
      </c>
      <c r="K15" s="695"/>
      <c r="L15" s="695"/>
      <c r="M15" s="695"/>
    </row>
    <row r="16" spans="1:13" ht="14.25" customHeight="1">
      <c r="F16" s="700" t="s">
        <v>1077</v>
      </c>
      <c r="G16" s="1346">
        <v>117</v>
      </c>
      <c r="H16" s="1347">
        <v>4.631828978622328E-2</v>
      </c>
      <c r="K16" s="695"/>
      <c r="L16" s="695"/>
      <c r="M16" s="695"/>
    </row>
    <row r="17" spans="1:13" ht="14.25" customHeight="1">
      <c r="F17" s="701" t="s">
        <v>554</v>
      </c>
      <c r="G17" s="1346">
        <v>143</v>
      </c>
      <c r="H17" s="1347">
        <v>5.661124307205067E-2</v>
      </c>
      <c r="K17" s="695"/>
      <c r="L17" s="695"/>
      <c r="M17" s="695"/>
    </row>
    <row r="18" spans="1:13" ht="14.25" customHeight="1">
      <c r="F18" s="700" t="s">
        <v>553</v>
      </c>
      <c r="G18" s="1346">
        <v>303</v>
      </c>
      <c r="H18" s="1347">
        <v>0.11995249406175772</v>
      </c>
      <c r="K18" s="695"/>
      <c r="L18" s="695"/>
      <c r="M18" s="695"/>
    </row>
    <row r="19" spans="1:13" ht="12">
      <c r="F19" s="700" t="s">
        <v>690</v>
      </c>
      <c r="G19" s="1346">
        <v>307</v>
      </c>
      <c r="H19" s="1347">
        <v>0.12153602533650039</v>
      </c>
      <c r="K19" s="695"/>
      <c r="L19" s="695"/>
      <c r="M19" s="695"/>
    </row>
    <row r="20" spans="1:13" ht="14.25" customHeight="1">
      <c r="F20" s="700" t="s">
        <v>551</v>
      </c>
      <c r="G20" s="1346">
        <v>458</v>
      </c>
      <c r="H20" s="1347">
        <v>0.18131433095803642</v>
      </c>
      <c r="K20" s="695"/>
      <c r="L20" s="695"/>
      <c r="M20" s="695"/>
    </row>
    <row r="21" spans="1:13" ht="14.25" customHeight="1">
      <c r="F21" s="702" t="s">
        <v>550</v>
      </c>
      <c r="G21" s="707">
        <v>808</v>
      </c>
      <c r="H21" s="1348">
        <v>0.31987331749802056</v>
      </c>
      <c r="K21" s="695"/>
      <c r="L21" s="695"/>
      <c r="M21" s="695"/>
    </row>
    <row r="22" spans="1:13" ht="14.25" customHeight="1">
      <c r="F22" s="566"/>
      <c r="G22" s="566"/>
      <c r="H22" s="566"/>
      <c r="K22" s="695"/>
      <c r="L22" s="695"/>
      <c r="M22" s="695"/>
    </row>
    <row r="23" spans="1:13" ht="14.25" customHeight="1">
      <c r="F23" s="708"/>
      <c r="G23" s="709"/>
      <c r="H23" s="710"/>
      <c r="K23" s="695"/>
      <c r="L23" s="695"/>
      <c r="M23" s="695"/>
    </row>
    <row r="24" spans="1:13" ht="14.25" customHeight="1">
      <c r="F24" s="708"/>
      <c r="G24" s="709"/>
      <c r="H24" s="710"/>
      <c r="K24" s="695"/>
      <c r="L24" s="695"/>
      <c r="M24" s="695"/>
    </row>
    <row r="25" spans="1:13" ht="14.25" customHeight="1">
      <c r="F25" s="566"/>
      <c r="G25" s="566"/>
      <c r="H25" s="566"/>
      <c r="K25" s="695"/>
      <c r="L25" s="695"/>
      <c r="M25" s="695"/>
    </row>
    <row r="26" spans="1:13" ht="14.25" customHeight="1">
      <c r="F26" s="566"/>
      <c r="G26" s="566"/>
      <c r="H26" s="566"/>
      <c r="K26" s="695"/>
      <c r="L26" s="695"/>
      <c r="M26" s="695"/>
    </row>
    <row r="27" spans="1:13" ht="14.25" customHeight="1">
      <c r="K27" s="695"/>
      <c r="L27" s="695"/>
      <c r="M27" s="695"/>
    </row>
    <row r="28" spans="1:13" ht="14.25" customHeight="1">
      <c r="M28" s="695"/>
    </row>
    <row r="29" spans="1:13" ht="14.25" customHeight="1">
      <c r="M29" s="695"/>
    </row>
    <row r="30" spans="1:13" ht="14.25" customHeight="1">
      <c r="A30" s="372"/>
      <c r="M30" s="695"/>
    </row>
    <row r="31" spans="1:13" ht="14.25" customHeight="1">
      <c r="M31" s="695"/>
    </row>
    <row r="32" spans="1:13" ht="14.25" customHeight="1">
      <c r="M32" s="695"/>
    </row>
    <row r="33" spans="6:13" ht="14.25" customHeight="1">
      <c r="M33" s="695"/>
    </row>
    <row r="34" spans="6:13" ht="14.25" customHeight="1">
      <c r="M34" s="695"/>
    </row>
    <row r="35" spans="6:13" ht="14.25" customHeight="1">
      <c r="M35" s="695"/>
    </row>
    <row r="36" spans="6:13" ht="14.25" customHeight="1">
      <c r="M36" s="695"/>
    </row>
    <row r="37" spans="6:13" ht="14.25" customHeight="1">
      <c r="M37" s="695"/>
    </row>
    <row r="38" spans="6:13" ht="14.25" customHeight="1">
      <c r="M38" s="695"/>
    </row>
    <row r="39" spans="6:13" ht="14.25" customHeight="1">
      <c r="M39" s="695"/>
    </row>
    <row r="40" spans="6:13" ht="14.25" customHeight="1">
      <c r="F40" s="565"/>
      <c r="G40" s="565"/>
      <c r="H40" s="565"/>
      <c r="M40" s="695"/>
    </row>
    <row r="41" spans="6:13" ht="14.25" customHeight="1">
      <c r="M41" s="695"/>
    </row>
    <row r="42" spans="6:13" ht="14.25" customHeight="1">
      <c r="M42" s="695"/>
    </row>
    <row r="43" spans="6:13" ht="14.25" customHeight="1">
      <c r="M43" s="695"/>
    </row>
    <row r="44" spans="6:13" s="565" customFormat="1" ht="14.25" customHeight="1">
      <c r="F44" s="695"/>
      <c r="G44" s="695"/>
      <c r="H44" s="695"/>
      <c r="I44" s="695"/>
      <c r="J44" s="695"/>
    </row>
    <row r="45" spans="6:13" ht="14.25" customHeight="1">
      <c r="I45" s="565"/>
      <c r="J45" s="565"/>
      <c r="M45" s="695"/>
    </row>
  </sheetData>
  <mergeCells count="2">
    <mergeCell ref="F6:F7"/>
    <mergeCell ref="G6:H6"/>
  </mergeCells>
  <hyperlinks>
    <hyperlink ref="F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0"/>
  <dimension ref="A1:G87"/>
  <sheetViews>
    <sheetView showGridLines="0" zoomScaleNormal="100" workbookViewId="0"/>
  </sheetViews>
  <sheetFormatPr defaultColWidth="9" defaultRowHeight="13.5" customHeight="1"/>
  <cols>
    <col min="1" max="1" width="46.875" style="8" customWidth="1"/>
    <col min="2" max="4" width="13.25" style="8" customWidth="1"/>
    <col min="5" max="5" width="11" style="8" customWidth="1"/>
    <col min="6" max="6" width="42.125" style="8" customWidth="1"/>
    <col min="7" max="7" width="47.5" style="8" bestFit="1" customWidth="1"/>
    <col min="8" max="16384" width="9" style="8"/>
  </cols>
  <sheetData>
    <row r="1" spans="1:4" s="2097" customFormat="1" ht="13.5" customHeight="1">
      <c r="A1" s="2096" t="s">
        <v>1290</v>
      </c>
      <c r="B1" s="2096"/>
      <c r="D1" s="2098" t="s">
        <v>1289</v>
      </c>
    </row>
    <row r="2" spans="1:4" ht="16.5" customHeight="1">
      <c r="A2" s="1630" t="s">
        <v>803</v>
      </c>
      <c r="B2" s="1631"/>
      <c r="C2" s="324"/>
    </row>
    <row r="3" spans="1:4" ht="13.5" customHeight="1">
      <c r="A3" s="1632"/>
      <c r="B3" s="1633"/>
      <c r="C3" s="1633"/>
    </row>
    <row r="4" spans="1:4" ht="13.5" customHeight="1">
      <c r="A4" s="2506" t="s">
        <v>114</v>
      </c>
      <c r="B4" s="2507" t="s">
        <v>843</v>
      </c>
      <c r="C4" s="2507"/>
      <c r="D4" s="2507"/>
    </row>
    <row r="5" spans="1:4" ht="37.5" customHeight="1">
      <c r="A5" s="2436"/>
      <c r="B5" s="1627" t="s">
        <v>0</v>
      </c>
      <c r="C5" s="1627" t="s">
        <v>804</v>
      </c>
      <c r="D5" s="1627" t="s">
        <v>805</v>
      </c>
    </row>
    <row r="6" spans="1:4" ht="13.5" customHeight="1">
      <c r="A6" s="2260" t="s">
        <v>806</v>
      </c>
      <c r="B6" s="2260"/>
      <c r="C6" s="2260"/>
      <c r="D6" s="2260"/>
    </row>
    <row r="7" spans="1:4" ht="13.5" customHeight="1">
      <c r="A7" s="1634" t="s">
        <v>807</v>
      </c>
      <c r="B7" s="658">
        <v>145</v>
      </c>
      <c r="C7" s="658">
        <v>26</v>
      </c>
      <c r="D7" s="658">
        <v>7</v>
      </c>
    </row>
    <row r="8" spans="1:4" ht="13.5" customHeight="1">
      <c r="A8" s="1635" t="s">
        <v>808</v>
      </c>
      <c r="B8" s="1636">
        <v>121</v>
      </c>
      <c r="C8" s="1636">
        <v>15</v>
      </c>
      <c r="D8" s="1636">
        <v>10</v>
      </c>
    </row>
    <row r="9" spans="1:4" ht="13.5" customHeight="1">
      <c r="A9" s="1635" t="s">
        <v>809</v>
      </c>
      <c r="B9" s="1636">
        <v>3592</v>
      </c>
      <c r="C9" s="1636">
        <v>739</v>
      </c>
      <c r="D9" s="1636">
        <v>10</v>
      </c>
    </row>
    <row r="10" spans="1:4" ht="13.5" customHeight="1">
      <c r="A10" s="1635" t="s">
        <v>810</v>
      </c>
      <c r="B10" s="1636">
        <v>5295</v>
      </c>
      <c r="C10" s="1636">
        <v>876</v>
      </c>
      <c r="D10" s="1636">
        <v>32</v>
      </c>
    </row>
    <row r="11" spans="1:4" ht="13.5" customHeight="1">
      <c r="A11" s="1635" t="s">
        <v>811</v>
      </c>
      <c r="B11" s="1636">
        <v>1820</v>
      </c>
      <c r="C11" s="1636">
        <v>382</v>
      </c>
      <c r="D11" s="1636">
        <v>3</v>
      </c>
    </row>
    <row r="12" spans="1:4" ht="13.5" customHeight="1">
      <c r="A12" s="1635" t="s">
        <v>812</v>
      </c>
      <c r="B12" s="1636">
        <v>29185</v>
      </c>
      <c r="C12" s="1636">
        <v>4313</v>
      </c>
      <c r="D12" s="1637">
        <v>12</v>
      </c>
    </row>
    <row r="13" spans="1:4" ht="13.5" customHeight="1">
      <c r="A13" s="1635" t="s">
        <v>813</v>
      </c>
      <c r="B13" s="1636">
        <v>14239</v>
      </c>
      <c r="C13" s="1636">
        <v>2061</v>
      </c>
      <c r="D13" s="1637" t="s">
        <v>5</v>
      </c>
    </row>
    <row r="14" spans="1:4" ht="13.5" customHeight="1">
      <c r="A14" s="1635" t="s">
        <v>814</v>
      </c>
      <c r="B14" s="1636">
        <v>1318</v>
      </c>
      <c r="C14" s="1636">
        <v>223</v>
      </c>
      <c r="D14" s="1636">
        <v>58</v>
      </c>
    </row>
    <row r="15" spans="1:4" ht="13.5" customHeight="1">
      <c r="A15" s="1635" t="s">
        <v>815</v>
      </c>
      <c r="B15" s="1636">
        <v>369</v>
      </c>
      <c r="C15" s="1636">
        <v>86</v>
      </c>
      <c r="D15" s="1636">
        <v>3</v>
      </c>
    </row>
    <row r="16" spans="1:4" ht="13.5" customHeight="1">
      <c r="A16" s="1635" t="s">
        <v>816</v>
      </c>
      <c r="B16" s="1636">
        <v>935</v>
      </c>
      <c r="C16" s="1636">
        <v>214</v>
      </c>
      <c r="D16" s="1636">
        <v>2</v>
      </c>
    </row>
    <row r="17" spans="1:7" ht="13.5" customHeight="1">
      <c r="A17" s="1638" t="s">
        <v>817</v>
      </c>
      <c r="B17" s="627">
        <v>799</v>
      </c>
      <c r="C17" s="627">
        <v>73</v>
      </c>
      <c r="D17" s="627">
        <v>77</v>
      </c>
    </row>
    <row r="18" spans="1:7" ht="13.5" customHeight="1">
      <c r="A18" s="2508" t="s">
        <v>818</v>
      </c>
      <c r="B18" s="2508"/>
      <c r="C18" s="2508"/>
      <c r="D18" s="2508"/>
    </row>
    <row r="19" spans="1:7" ht="13.5" customHeight="1">
      <c r="A19" s="1639" t="s">
        <v>807</v>
      </c>
      <c r="B19" s="658">
        <v>2121</v>
      </c>
      <c r="C19" s="658">
        <v>371</v>
      </c>
      <c r="D19" s="658">
        <v>1</v>
      </c>
    </row>
    <row r="20" spans="1:7" ht="13.5" customHeight="1">
      <c r="A20" s="1640" t="s">
        <v>808</v>
      </c>
      <c r="B20" s="1636">
        <v>802</v>
      </c>
      <c r="C20" s="1636">
        <v>120</v>
      </c>
      <c r="D20" s="1636">
        <v>26</v>
      </c>
    </row>
    <row r="21" spans="1:7" ht="13.5" customHeight="1">
      <c r="A21" s="1641" t="s">
        <v>810</v>
      </c>
      <c r="B21" s="1637"/>
      <c r="C21" s="1637"/>
      <c r="D21" s="1637"/>
    </row>
    <row r="22" spans="1:7" ht="13.5" customHeight="1">
      <c r="A22" s="1642" t="s">
        <v>819</v>
      </c>
      <c r="B22" s="1636">
        <v>86502</v>
      </c>
      <c r="C22" s="1636">
        <v>17945</v>
      </c>
      <c r="D22" s="1636">
        <v>38</v>
      </c>
    </row>
    <row r="23" spans="1:7" ht="13.5" customHeight="1">
      <c r="A23" s="1642" t="s">
        <v>820</v>
      </c>
      <c r="B23" s="1636">
        <v>103430</v>
      </c>
      <c r="C23" s="1636">
        <v>8664</v>
      </c>
      <c r="D23" s="1636">
        <v>128</v>
      </c>
    </row>
    <row r="24" spans="1:7" ht="13.5" customHeight="1">
      <c r="A24" s="1642" t="s">
        <v>821</v>
      </c>
      <c r="B24" s="1636">
        <v>7771</v>
      </c>
      <c r="C24" s="1636">
        <v>962</v>
      </c>
      <c r="D24" s="1636">
        <v>57</v>
      </c>
    </row>
    <row r="25" spans="1:7" ht="13.5" customHeight="1">
      <c r="A25" s="1642" t="s">
        <v>822</v>
      </c>
      <c r="B25" s="1636">
        <v>1684</v>
      </c>
      <c r="C25" s="1636">
        <v>182</v>
      </c>
      <c r="D25" s="1636">
        <v>26</v>
      </c>
    </row>
    <row r="26" spans="1:7" ht="13.5" customHeight="1">
      <c r="A26" s="1642" t="s">
        <v>823</v>
      </c>
      <c r="B26" s="1636">
        <v>1971</v>
      </c>
      <c r="C26" s="1636">
        <v>317</v>
      </c>
      <c r="D26" s="1636">
        <v>15</v>
      </c>
      <c r="G26" s="234"/>
    </row>
    <row r="27" spans="1:7" ht="13.5" customHeight="1">
      <c r="A27" s="1642" t="s">
        <v>824</v>
      </c>
      <c r="B27" s="1636">
        <v>5992</v>
      </c>
      <c r="C27" s="1636">
        <v>913</v>
      </c>
      <c r="D27" s="1636">
        <v>104</v>
      </c>
    </row>
    <row r="28" spans="1:7" ht="13.5" customHeight="1">
      <c r="A28" s="1642" t="s">
        <v>825</v>
      </c>
      <c r="B28" s="1636">
        <v>891</v>
      </c>
      <c r="C28" s="1636">
        <v>187</v>
      </c>
      <c r="D28" s="1636">
        <v>1</v>
      </c>
      <c r="G28" s="234"/>
    </row>
    <row r="29" spans="1:7" ht="13.5" customHeight="1">
      <c r="A29" s="1642" t="s">
        <v>826</v>
      </c>
      <c r="B29" s="1636">
        <v>4517</v>
      </c>
      <c r="C29" s="1636">
        <v>1178</v>
      </c>
      <c r="D29" s="1636">
        <v>21</v>
      </c>
      <c r="G29" s="234"/>
    </row>
    <row r="30" spans="1:7" ht="13.5" customHeight="1">
      <c r="A30" s="1642" t="s">
        <v>827</v>
      </c>
      <c r="B30" s="1636">
        <v>2284</v>
      </c>
      <c r="C30" s="1636">
        <v>333</v>
      </c>
      <c r="D30" s="1636">
        <v>6</v>
      </c>
    </row>
    <row r="31" spans="1:7" ht="13.5" customHeight="1">
      <c r="A31" s="1642" t="s">
        <v>828</v>
      </c>
      <c r="B31" s="1636">
        <v>1341</v>
      </c>
      <c r="C31" s="1636">
        <v>557</v>
      </c>
      <c r="D31" s="1636">
        <v>11</v>
      </c>
    </row>
    <row r="32" spans="1:7" ht="13.5" customHeight="1">
      <c r="A32" s="1635" t="s">
        <v>811</v>
      </c>
      <c r="B32" s="1636">
        <v>4932</v>
      </c>
      <c r="C32" s="1636">
        <v>1053</v>
      </c>
      <c r="D32" s="1636">
        <v>50</v>
      </c>
    </row>
    <row r="33" spans="1:4" ht="13.5" customHeight="1">
      <c r="A33" s="1641" t="s">
        <v>815</v>
      </c>
      <c r="B33" s="1643"/>
      <c r="C33" s="1643"/>
      <c r="D33" s="1643"/>
    </row>
    <row r="34" spans="1:4" ht="13.5" customHeight="1">
      <c r="A34" s="1642" t="s">
        <v>829</v>
      </c>
      <c r="B34" s="1636">
        <v>44678</v>
      </c>
      <c r="C34" s="1636">
        <v>4527</v>
      </c>
      <c r="D34" s="1636">
        <v>26</v>
      </c>
    </row>
    <row r="35" spans="1:4" ht="13.5" customHeight="1">
      <c r="A35" s="1642" t="s">
        <v>830</v>
      </c>
      <c r="B35" s="1636">
        <v>13802</v>
      </c>
      <c r="C35" s="1636">
        <v>1642</v>
      </c>
      <c r="D35" s="1636">
        <v>96</v>
      </c>
    </row>
    <row r="36" spans="1:4" ht="13.5" customHeight="1">
      <c r="A36" s="1642" t="s">
        <v>831</v>
      </c>
      <c r="B36" s="1636">
        <v>3993</v>
      </c>
      <c r="C36" s="1636">
        <v>770</v>
      </c>
      <c r="D36" s="1636">
        <v>90</v>
      </c>
    </row>
    <row r="37" spans="1:4" ht="13.5" customHeight="1">
      <c r="A37" s="1635" t="s">
        <v>832</v>
      </c>
      <c r="B37" s="1636">
        <v>79024</v>
      </c>
      <c r="C37" s="1636">
        <v>11960</v>
      </c>
      <c r="D37" s="1636">
        <v>233</v>
      </c>
    </row>
    <row r="38" spans="1:4" ht="13.5" customHeight="1">
      <c r="A38" s="1635" t="s">
        <v>833</v>
      </c>
      <c r="B38" s="1636">
        <v>20019</v>
      </c>
      <c r="C38" s="1636">
        <v>4425</v>
      </c>
      <c r="D38" s="1636">
        <v>420</v>
      </c>
    </row>
    <row r="39" spans="1:4" ht="13.5" customHeight="1">
      <c r="A39" s="1635" t="s">
        <v>834</v>
      </c>
      <c r="B39" s="1636">
        <v>10756</v>
      </c>
      <c r="C39" s="1636">
        <v>1837</v>
      </c>
      <c r="D39" s="1636">
        <v>29</v>
      </c>
    </row>
    <row r="40" spans="1:4" ht="13.5" customHeight="1">
      <c r="A40" s="1635" t="s">
        <v>817</v>
      </c>
      <c r="B40" s="1636">
        <v>1970</v>
      </c>
      <c r="C40" s="1636">
        <v>195</v>
      </c>
      <c r="D40" s="1636">
        <v>130</v>
      </c>
    </row>
    <row r="41" spans="1:4" ht="13.5" customHeight="1">
      <c r="A41" s="1635" t="s">
        <v>835</v>
      </c>
      <c r="B41" s="1636">
        <v>2781</v>
      </c>
      <c r="C41" s="1636">
        <v>364</v>
      </c>
      <c r="D41" s="1636">
        <v>18</v>
      </c>
    </row>
    <row r="42" spans="1:4" ht="13.5" customHeight="1">
      <c r="A42" s="1635" t="s">
        <v>836</v>
      </c>
      <c r="B42" s="1636">
        <v>8368</v>
      </c>
      <c r="C42" s="1636">
        <v>1639</v>
      </c>
      <c r="D42" s="1636">
        <v>88</v>
      </c>
    </row>
    <row r="43" spans="1:4" ht="27" customHeight="1">
      <c r="A43" s="1635" t="s">
        <v>837</v>
      </c>
      <c r="B43" s="1636">
        <v>11487</v>
      </c>
      <c r="C43" s="1636">
        <v>2885</v>
      </c>
      <c r="D43" s="1636">
        <v>64</v>
      </c>
    </row>
    <row r="44" spans="1:4" ht="13.5" customHeight="1">
      <c r="A44" s="1641" t="s">
        <v>838</v>
      </c>
      <c r="B44" s="1643"/>
      <c r="C44" s="1643"/>
      <c r="D44" s="1643"/>
    </row>
    <row r="45" spans="1:4" ht="13.5" customHeight="1">
      <c r="A45" s="1642" t="s">
        <v>839</v>
      </c>
      <c r="B45" s="1636">
        <v>100494</v>
      </c>
      <c r="C45" s="1636">
        <v>25363</v>
      </c>
      <c r="D45" s="1637" t="s">
        <v>130</v>
      </c>
    </row>
    <row r="46" spans="1:4" ht="24">
      <c r="A46" s="1642" t="s">
        <v>840</v>
      </c>
      <c r="B46" s="1636">
        <v>1074</v>
      </c>
      <c r="C46" s="1636">
        <v>281</v>
      </c>
      <c r="D46" s="1637" t="s">
        <v>130</v>
      </c>
    </row>
    <row r="47" spans="1:4" ht="25.5" customHeight="1">
      <c r="A47" s="1638" t="s">
        <v>841</v>
      </c>
      <c r="B47" s="627">
        <v>4734</v>
      </c>
      <c r="C47" s="627">
        <v>1049</v>
      </c>
      <c r="D47" s="766" t="s">
        <v>130</v>
      </c>
    </row>
    <row r="48" spans="1:4" ht="16.5" customHeight="1">
      <c r="A48" s="923" t="s">
        <v>842</v>
      </c>
      <c r="B48" s="1644"/>
      <c r="C48" s="269"/>
    </row>
    <row r="49" spans="1:3" ht="13.5" customHeight="1">
      <c r="B49" s="1645"/>
      <c r="C49" s="1645"/>
    </row>
    <row r="50" spans="1:3" ht="13.5" customHeight="1">
      <c r="A50" s="748"/>
      <c r="B50" s="323"/>
      <c r="C50" s="323"/>
    </row>
    <row r="51" spans="1:3" ht="13.5" customHeight="1">
      <c r="A51" s="748"/>
      <c r="B51" s="323"/>
      <c r="C51" s="323"/>
    </row>
    <row r="52" spans="1:3" ht="13.5" customHeight="1">
      <c r="A52" s="749"/>
      <c r="B52" s="323"/>
      <c r="C52" s="323"/>
    </row>
    <row r="53" spans="1:3" ht="13.5" customHeight="1">
      <c r="A53" s="322"/>
      <c r="B53" s="323"/>
      <c r="C53" s="323"/>
    </row>
    <row r="54" spans="1:3" ht="13.5" customHeight="1">
      <c r="A54" s="322"/>
      <c r="B54" s="323"/>
      <c r="C54" s="323"/>
    </row>
    <row r="55" spans="1:3" ht="13.5" customHeight="1">
      <c r="A55" s="322"/>
      <c r="B55" s="323"/>
      <c r="C55" s="323"/>
    </row>
    <row r="56" spans="1:3" ht="13.5" customHeight="1">
      <c r="A56" s="322"/>
      <c r="B56" s="323"/>
      <c r="C56" s="323"/>
    </row>
    <row r="57" spans="1:3" ht="13.5" customHeight="1">
      <c r="A57" s="322"/>
      <c r="B57" s="323"/>
      <c r="C57" s="323"/>
    </row>
    <row r="58" spans="1:3" ht="13.5" customHeight="1">
      <c r="A58" s="322"/>
      <c r="B58" s="323"/>
      <c r="C58" s="323"/>
    </row>
    <row r="59" spans="1:3" ht="13.5" customHeight="1">
      <c r="A59" s="322"/>
      <c r="B59" s="323"/>
      <c r="C59" s="323"/>
    </row>
    <row r="60" spans="1:3" ht="13.5" customHeight="1">
      <c r="A60" s="322"/>
      <c r="B60" s="323"/>
      <c r="C60" s="323"/>
    </row>
    <row r="61" spans="1:3" ht="13.5" customHeight="1">
      <c r="A61" s="322"/>
      <c r="B61" s="323"/>
      <c r="C61" s="323"/>
    </row>
    <row r="62" spans="1:3" ht="13.5" customHeight="1">
      <c r="A62" s="322"/>
      <c r="B62" s="323"/>
      <c r="C62" s="323"/>
    </row>
    <row r="63" spans="1:3" ht="13.5" customHeight="1">
      <c r="A63" s="69"/>
      <c r="B63" s="323"/>
      <c r="C63" s="323"/>
    </row>
    <row r="64" spans="1:3" ht="13.5" customHeight="1">
      <c r="A64" s="69"/>
      <c r="B64" s="323"/>
      <c r="C64" s="323"/>
    </row>
    <row r="65" spans="1:3" ht="13.5" customHeight="1">
      <c r="A65" s="69"/>
      <c r="B65" s="323"/>
      <c r="C65" s="323"/>
    </row>
    <row r="66" spans="1:3" ht="13.5" customHeight="1">
      <c r="A66" s="69"/>
      <c r="B66" s="323"/>
      <c r="C66" s="323"/>
    </row>
    <row r="67" spans="1:3" ht="13.5" customHeight="1">
      <c r="A67" s="69"/>
      <c r="B67" s="323"/>
      <c r="C67" s="323"/>
    </row>
    <row r="68" spans="1:3" ht="13.5" customHeight="1">
      <c r="A68" s="69"/>
      <c r="B68" s="323"/>
      <c r="C68" s="323"/>
    </row>
    <row r="69" spans="1:3" ht="13.5" customHeight="1">
      <c r="A69" s="69"/>
      <c r="B69" s="323"/>
      <c r="C69" s="323"/>
    </row>
    <row r="70" spans="1:3" ht="13.5" customHeight="1">
      <c r="A70" s="69"/>
      <c r="B70" s="323"/>
      <c r="C70" s="323"/>
    </row>
    <row r="71" spans="1:3" ht="13.5" customHeight="1">
      <c r="A71" s="69"/>
      <c r="B71" s="323"/>
      <c r="C71" s="323"/>
    </row>
    <row r="72" spans="1:3" ht="13.5" customHeight="1">
      <c r="A72" s="69"/>
      <c r="B72" s="323"/>
      <c r="C72" s="323"/>
    </row>
    <row r="73" spans="1:3" ht="13.5" customHeight="1">
      <c r="A73" s="69"/>
      <c r="B73" s="323"/>
      <c r="C73" s="323"/>
    </row>
    <row r="74" spans="1:3" ht="13.5" customHeight="1">
      <c r="A74" s="69"/>
      <c r="B74" s="323"/>
      <c r="C74" s="323"/>
    </row>
    <row r="75" spans="1:3" ht="13.5" customHeight="1">
      <c r="A75" s="69"/>
      <c r="B75" s="323"/>
      <c r="C75" s="323"/>
    </row>
    <row r="76" spans="1:3" ht="13.5" customHeight="1">
      <c r="A76" s="69"/>
      <c r="B76" s="323"/>
      <c r="C76" s="323"/>
    </row>
    <row r="77" spans="1:3" ht="13.5" customHeight="1">
      <c r="A77" s="322"/>
      <c r="B77" s="323"/>
      <c r="C77" s="323"/>
    </row>
    <row r="78" spans="1:3" ht="13.5" customHeight="1">
      <c r="A78" s="322"/>
      <c r="B78" s="323"/>
      <c r="C78" s="323"/>
    </row>
    <row r="79" spans="1:3" ht="13.5" customHeight="1">
      <c r="A79" s="322"/>
      <c r="B79" s="323"/>
      <c r="C79" s="323"/>
    </row>
    <row r="80" spans="1:3" ht="13.5" customHeight="1">
      <c r="A80" s="322"/>
      <c r="B80" s="323"/>
      <c r="C80" s="323"/>
    </row>
    <row r="81" spans="1:3" ht="13.5" customHeight="1">
      <c r="A81" s="322"/>
      <c r="B81" s="323"/>
      <c r="C81" s="323"/>
    </row>
    <row r="82" spans="1:3" ht="13.5" customHeight="1">
      <c r="A82" s="322"/>
      <c r="B82" s="323"/>
      <c r="C82" s="323"/>
    </row>
    <row r="83" spans="1:3" ht="13.5" customHeight="1">
      <c r="A83" s="69"/>
      <c r="B83" s="323"/>
      <c r="C83" s="323"/>
    </row>
    <row r="84" spans="1:3" ht="13.5" customHeight="1">
      <c r="A84" s="69"/>
      <c r="B84" s="323"/>
      <c r="C84" s="323"/>
    </row>
    <row r="85" spans="1:3" ht="13.5" customHeight="1">
      <c r="A85" s="69"/>
      <c r="B85" s="323"/>
      <c r="C85" s="323"/>
    </row>
    <row r="86" spans="1:3" ht="13.5" customHeight="1">
      <c r="A86" s="69"/>
      <c r="B86" s="323"/>
      <c r="C86" s="323"/>
    </row>
    <row r="87" spans="1:3" ht="13.5" customHeight="1">
      <c r="A87" s="268"/>
      <c r="B87" s="268"/>
      <c r="C87" s="268"/>
    </row>
  </sheetData>
  <mergeCells count="4">
    <mergeCell ref="A4:A5"/>
    <mergeCell ref="B4:D4"/>
    <mergeCell ref="A6:D6"/>
    <mergeCell ref="A18:D18"/>
  </mergeCells>
  <hyperlinks>
    <hyperlink ref="D1" location="Obsah!A1" display="Naspäť na obsah"/>
  </hyperlink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1"/>
  <dimension ref="A1:H27"/>
  <sheetViews>
    <sheetView showGridLines="0" zoomScaleNormal="100" workbookViewId="0"/>
  </sheetViews>
  <sheetFormatPr defaultColWidth="9" defaultRowHeight="13.5" customHeight="1"/>
  <cols>
    <col min="1" max="1" width="44.375" style="681" customWidth="1"/>
    <col min="2" max="2" width="11.75" style="681" customWidth="1"/>
    <col min="3" max="3" width="10.125" style="681" customWidth="1"/>
    <col min="4" max="5" width="9" style="681" customWidth="1"/>
    <col min="6" max="7" width="8.625" style="681" customWidth="1"/>
    <col min="8" max="8" width="7.875" style="681" customWidth="1"/>
    <col min="9" max="16384" width="9" style="681"/>
  </cols>
  <sheetData>
    <row r="1" spans="1:8" s="2097" customFormat="1" ht="13.5" customHeight="1">
      <c r="A1" s="2096" t="s">
        <v>1290</v>
      </c>
      <c r="B1" s="2096"/>
      <c r="G1" s="2098" t="s">
        <v>1289</v>
      </c>
    </row>
    <row r="2" spans="1:8" ht="13.5" customHeight="1">
      <c r="A2" s="1646" t="s">
        <v>844</v>
      </c>
      <c r="B2" s="1647"/>
      <c r="C2" s="1647"/>
      <c r="D2" s="1647"/>
      <c r="E2" s="1647"/>
      <c r="F2" s="1647"/>
      <c r="G2" s="1647"/>
      <c r="H2" s="1648"/>
    </row>
    <row r="3" spans="1:8" ht="13.5" customHeight="1">
      <c r="A3" s="1649"/>
      <c r="B3" s="1649"/>
      <c r="C3" s="1649"/>
      <c r="D3" s="1649"/>
      <c r="E3" s="1648"/>
      <c r="F3" s="1648"/>
      <c r="G3" s="1648"/>
      <c r="H3" s="1648"/>
    </row>
    <row r="4" spans="1:8" ht="13.5" customHeight="1">
      <c r="A4" s="2248" t="s">
        <v>845</v>
      </c>
      <c r="B4" s="2510" t="s">
        <v>1190</v>
      </c>
      <c r="C4" s="2511"/>
      <c r="D4" s="2511"/>
      <c r="E4" s="2511"/>
      <c r="F4" s="2510" t="s">
        <v>1191</v>
      </c>
      <c r="G4" s="2511"/>
      <c r="H4" s="1650"/>
    </row>
    <row r="5" spans="1:8" ht="13.5" customHeight="1">
      <c r="A5" s="2509"/>
      <c r="B5" s="2510" t="s">
        <v>846</v>
      </c>
      <c r="C5" s="2511"/>
      <c r="D5" s="2510" t="s">
        <v>847</v>
      </c>
      <c r="E5" s="2511"/>
      <c r="F5" s="2511"/>
      <c r="G5" s="2511"/>
      <c r="H5" s="1650"/>
    </row>
    <row r="6" spans="1:8" ht="13.5" customHeight="1">
      <c r="A6" s="2509"/>
      <c r="B6" s="1651" t="s">
        <v>416</v>
      </c>
      <c r="C6" s="1652" t="s">
        <v>377</v>
      </c>
      <c r="D6" s="1651" t="s">
        <v>416</v>
      </c>
      <c r="E6" s="1652" t="s">
        <v>377</v>
      </c>
      <c r="F6" s="1651" t="s">
        <v>416</v>
      </c>
      <c r="G6" s="1652" t="s">
        <v>377</v>
      </c>
      <c r="H6" s="1650"/>
    </row>
    <row r="7" spans="1:8" ht="15" customHeight="1">
      <c r="A7" s="1634" t="s">
        <v>848</v>
      </c>
      <c r="B7" s="1653">
        <v>535</v>
      </c>
      <c r="C7" s="1653">
        <v>8350</v>
      </c>
      <c r="D7" s="1653">
        <v>1</v>
      </c>
      <c r="E7" s="1653">
        <v>53</v>
      </c>
      <c r="F7" s="1653">
        <v>544</v>
      </c>
      <c r="G7" s="1653">
        <v>8476</v>
      </c>
      <c r="H7" s="1644"/>
    </row>
    <row r="8" spans="1:8" ht="15" customHeight="1">
      <c r="A8" s="1635" t="s">
        <v>849</v>
      </c>
      <c r="B8" s="1654">
        <v>40</v>
      </c>
      <c r="C8" s="1654">
        <v>2279</v>
      </c>
      <c r="D8" s="1654" t="s">
        <v>5</v>
      </c>
      <c r="E8" s="1654">
        <v>1</v>
      </c>
      <c r="F8" s="1654">
        <v>42</v>
      </c>
      <c r="G8" s="1654">
        <v>2294</v>
      </c>
      <c r="H8" s="1644"/>
    </row>
    <row r="9" spans="1:8" ht="15" customHeight="1">
      <c r="A9" s="1641" t="s">
        <v>850</v>
      </c>
      <c r="B9" s="1655">
        <v>821</v>
      </c>
      <c r="C9" s="1655">
        <v>17615</v>
      </c>
      <c r="D9" s="1654" t="s">
        <v>5</v>
      </c>
      <c r="E9" s="1655" t="s">
        <v>5</v>
      </c>
      <c r="F9" s="1655">
        <v>1177</v>
      </c>
      <c r="G9" s="1655">
        <v>17753</v>
      </c>
      <c r="H9" s="1644"/>
    </row>
    <row r="10" spans="1:8" ht="15" customHeight="1">
      <c r="A10" s="1641" t="s">
        <v>851</v>
      </c>
      <c r="B10" s="1655">
        <v>471</v>
      </c>
      <c r="C10" s="1655">
        <v>538</v>
      </c>
      <c r="D10" s="1654" t="s">
        <v>5</v>
      </c>
      <c r="E10" s="1655" t="s">
        <v>5</v>
      </c>
      <c r="F10" s="1655">
        <v>475</v>
      </c>
      <c r="G10" s="1655">
        <v>551</v>
      </c>
      <c r="H10" s="1644"/>
    </row>
    <row r="11" spans="1:8" ht="15" customHeight="1">
      <c r="A11" s="1641" t="s">
        <v>852</v>
      </c>
      <c r="B11" s="1655">
        <v>2132</v>
      </c>
      <c r="C11" s="1655">
        <v>5152</v>
      </c>
      <c r="D11" s="1654" t="s">
        <v>5</v>
      </c>
      <c r="E11" s="1655">
        <v>5</v>
      </c>
      <c r="F11" s="1655">
        <v>2169</v>
      </c>
      <c r="G11" s="1655">
        <v>5262</v>
      </c>
      <c r="H11" s="1644"/>
    </row>
    <row r="12" spans="1:8" ht="15" customHeight="1">
      <c r="A12" s="1635" t="s">
        <v>853</v>
      </c>
      <c r="B12" s="1656">
        <v>462</v>
      </c>
      <c r="C12" s="1656">
        <v>4764</v>
      </c>
      <c r="D12" s="1654">
        <v>1</v>
      </c>
      <c r="E12" s="1656">
        <v>64</v>
      </c>
      <c r="F12" s="1656">
        <v>471</v>
      </c>
      <c r="G12" s="1656">
        <v>4801</v>
      </c>
      <c r="H12" s="1644"/>
    </row>
    <row r="13" spans="1:8" ht="15" customHeight="1">
      <c r="A13" s="1635" t="s">
        <v>854</v>
      </c>
      <c r="B13" s="1654">
        <v>212</v>
      </c>
      <c r="C13" s="1654">
        <v>13466</v>
      </c>
      <c r="D13" s="1654">
        <v>1</v>
      </c>
      <c r="E13" s="1654">
        <v>117</v>
      </c>
      <c r="F13" s="1654">
        <v>212</v>
      </c>
      <c r="G13" s="1654">
        <v>13495</v>
      </c>
      <c r="H13" s="1644"/>
    </row>
    <row r="14" spans="1:8" ht="15" customHeight="1">
      <c r="A14" s="1635" t="s">
        <v>855</v>
      </c>
      <c r="B14" s="1654">
        <v>70</v>
      </c>
      <c r="C14" s="1654">
        <v>1569</v>
      </c>
      <c r="D14" s="1654" t="s">
        <v>5</v>
      </c>
      <c r="E14" s="1654">
        <v>5</v>
      </c>
      <c r="F14" s="1654">
        <v>70</v>
      </c>
      <c r="G14" s="1654">
        <v>1570</v>
      </c>
      <c r="H14" s="1644"/>
    </row>
    <row r="15" spans="1:8" ht="15" customHeight="1">
      <c r="A15" s="1635" t="s">
        <v>856</v>
      </c>
      <c r="B15" s="1656">
        <v>2510</v>
      </c>
      <c r="C15" s="1656">
        <v>29373</v>
      </c>
      <c r="D15" s="1654">
        <v>24</v>
      </c>
      <c r="E15" s="1656">
        <v>304</v>
      </c>
      <c r="F15" s="1656">
        <v>2549</v>
      </c>
      <c r="G15" s="1656">
        <v>29695</v>
      </c>
      <c r="H15" s="269"/>
    </row>
    <row r="16" spans="1:8" ht="15" customHeight="1">
      <c r="A16" s="1657" t="s">
        <v>857</v>
      </c>
      <c r="B16" s="1654">
        <v>392</v>
      </c>
      <c r="C16" s="1654">
        <v>15194</v>
      </c>
      <c r="D16" s="1654">
        <v>1</v>
      </c>
      <c r="E16" s="1654">
        <v>15</v>
      </c>
      <c r="F16" s="1654">
        <v>396</v>
      </c>
      <c r="G16" s="1654">
        <v>15663</v>
      </c>
      <c r="H16" s="1644"/>
    </row>
    <row r="17" spans="1:8" ht="15" customHeight="1">
      <c r="A17" s="1635" t="s">
        <v>858</v>
      </c>
      <c r="B17" s="1655">
        <v>388</v>
      </c>
      <c r="C17" s="1655">
        <v>30727</v>
      </c>
      <c r="D17" s="1654" t="s">
        <v>5</v>
      </c>
      <c r="E17" s="1654">
        <v>2</v>
      </c>
      <c r="F17" s="1655">
        <v>392</v>
      </c>
      <c r="G17" s="1655">
        <v>30839</v>
      </c>
      <c r="H17" s="1644"/>
    </row>
    <row r="18" spans="1:8" ht="15" customHeight="1">
      <c r="A18" s="1635" t="s">
        <v>859</v>
      </c>
      <c r="B18" s="1656">
        <v>4210</v>
      </c>
      <c r="C18" s="1656">
        <v>45228</v>
      </c>
      <c r="D18" s="1654" t="s">
        <v>5</v>
      </c>
      <c r="E18" s="1656">
        <v>213</v>
      </c>
      <c r="F18" s="1656">
        <v>4274</v>
      </c>
      <c r="G18" s="1656">
        <v>46018</v>
      </c>
      <c r="H18" s="1644"/>
    </row>
    <row r="19" spans="1:8" ht="15" customHeight="1">
      <c r="A19" s="1635" t="s">
        <v>860</v>
      </c>
      <c r="B19" s="1656">
        <v>586</v>
      </c>
      <c r="C19" s="1656">
        <v>9295</v>
      </c>
      <c r="D19" s="1654" t="s">
        <v>5</v>
      </c>
      <c r="E19" s="1654">
        <v>19</v>
      </c>
      <c r="F19" s="1656">
        <v>599</v>
      </c>
      <c r="G19" s="1656">
        <v>9406</v>
      </c>
      <c r="H19" s="1644"/>
    </row>
    <row r="20" spans="1:8" ht="15" customHeight="1">
      <c r="A20" s="1658" t="s">
        <v>861</v>
      </c>
      <c r="B20" s="1659">
        <v>1447</v>
      </c>
      <c r="C20" s="1659">
        <v>1068</v>
      </c>
      <c r="D20" s="1659" t="s">
        <v>5</v>
      </c>
      <c r="E20" s="1659">
        <v>3</v>
      </c>
      <c r="F20" s="1659">
        <v>1447</v>
      </c>
      <c r="G20" s="1659">
        <v>1080</v>
      </c>
      <c r="H20" s="1644"/>
    </row>
    <row r="21" spans="1:8" ht="16.5" customHeight="1">
      <c r="A21" s="1662" t="s">
        <v>862</v>
      </c>
      <c r="B21" s="1660"/>
      <c r="C21" s="1660"/>
      <c r="D21" s="1661"/>
      <c r="E21" s="1660"/>
      <c r="F21" s="1660"/>
      <c r="G21" s="1660"/>
      <c r="H21" s="1644"/>
    </row>
    <row r="22" spans="1:8" ht="13.5" customHeight="1">
      <c r="A22" s="1662" t="s">
        <v>863</v>
      </c>
      <c r="B22" s="1660"/>
      <c r="C22" s="1660"/>
      <c r="D22" s="1661"/>
      <c r="E22" s="1660"/>
      <c r="F22" s="1660"/>
      <c r="G22" s="1660"/>
      <c r="H22" s="1644"/>
    </row>
    <row r="23" spans="1:8" ht="13.5" customHeight="1">
      <c r="A23" s="1663" t="s">
        <v>864</v>
      </c>
      <c r="B23" s="1660"/>
      <c r="C23" s="1660"/>
      <c r="D23" s="1661"/>
      <c r="E23" s="1660"/>
      <c r="F23" s="1660"/>
      <c r="G23" s="1660"/>
      <c r="H23" s="1644"/>
    </row>
    <row r="24" spans="1:8" ht="13.5" customHeight="1">
      <c r="A24" s="923" t="s">
        <v>865</v>
      </c>
      <c r="B24" s="1648"/>
      <c r="C24" s="1648"/>
      <c r="D24" s="1648"/>
      <c r="E24" s="1648"/>
      <c r="F24" s="1648"/>
      <c r="G24" s="1648"/>
      <c r="H24" s="743"/>
    </row>
    <row r="25" spans="1:8" ht="13.5" customHeight="1">
      <c r="A25" s="1664"/>
      <c r="B25" s="1664"/>
      <c r="C25" s="1664"/>
      <c r="D25" s="1664"/>
      <c r="E25" s="1664"/>
      <c r="F25" s="1664"/>
      <c r="G25" s="1664"/>
      <c r="H25" s="1664"/>
    </row>
    <row r="26" spans="1:8" ht="13.5" customHeight="1">
      <c r="B26" s="1665"/>
      <c r="C26" s="1665"/>
      <c r="D26" s="1665"/>
      <c r="E26" s="1665"/>
      <c r="F26" s="1665"/>
      <c r="G26" s="1665"/>
    </row>
    <row r="27" spans="1:8" ht="13.5" customHeight="1">
      <c r="B27" s="1665"/>
      <c r="C27" s="1666"/>
      <c r="D27" s="1665"/>
      <c r="E27" s="1665"/>
      <c r="F27" s="1665"/>
      <c r="G27" s="1665"/>
    </row>
  </sheetData>
  <mergeCells count="5">
    <mergeCell ref="A4:A6"/>
    <mergeCell ref="B4:E4"/>
    <mergeCell ref="F4:G5"/>
    <mergeCell ref="B5:C5"/>
    <mergeCell ref="D5:E5"/>
  </mergeCells>
  <hyperlinks>
    <hyperlink ref="G1" location="Obsah!A1" display="Naspäť na obsah"/>
  </hyperlinks>
  <pageMargins left="0.7" right="0.7" top="0.75" bottom="0.75" header="0.3" footer="0.3"/>
  <pageSetup paperSize="9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2"/>
  <dimension ref="A1:K15"/>
  <sheetViews>
    <sheetView showGridLines="0" zoomScaleNormal="100" workbookViewId="0"/>
  </sheetViews>
  <sheetFormatPr defaultColWidth="9" defaultRowHeight="13.5" customHeight="1"/>
  <cols>
    <col min="1" max="1" width="16.875" style="681" customWidth="1"/>
    <col min="2" max="2" width="10" style="681" customWidth="1"/>
    <col min="3" max="3" width="9.375" style="681" customWidth="1"/>
    <col min="4" max="4" width="9" style="681" customWidth="1"/>
    <col min="5" max="5" width="10.125" style="681" customWidth="1"/>
    <col min="6" max="7" width="8.625" style="681" customWidth="1"/>
    <col min="8" max="8" width="10.75" style="681" customWidth="1"/>
    <col min="9" max="9" width="9.5" style="681" customWidth="1"/>
    <col min="10" max="16384" width="9" style="681"/>
  </cols>
  <sheetData>
    <row r="1" spans="1:11" s="2097" customFormat="1" ht="13.5" customHeight="1">
      <c r="A1" s="2096" t="s">
        <v>1290</v>
      </c>
      <c r="B1" s="2096"/>
      <c r="I1" s="2098" t="s">
        <v>1289</v>
      </c>
    </row>
    <row r="2" spans="1:11" ht="13.5" customHeight="1">
      <c r="A2" s="1646" t="s">
        <v>866</v>
      </c>
      <c r="B2" s="1648"/>
      <c r="C2" s="1648"/>
      <c r="D2" s="1648"/>
      <c r="E2" s="1648"/>
      <c r="F2" s="1648"/>
      <c r="G2" s="1648"/>
      <c r="H2" s="1648"/>
      <c r="I2" s="1648"/>
    </row>
    <row r="3" spans="1:11" ht="13.5" customHeight="1">
      <c r="A3" s="1667"/>
      <c r="B3" s="1668"/>
      <c r="C3" s="1668"/>
      <c r="D3" s="1668"/>
      <c r="E3" s="1668"/>
      <c r="F3" s="1648"/>
      <c r="G3" s="1648"/>
      <c r="H3" s="1648"/>
      <c r="I3" s="1648"/>
    </row>
    <row r="4" spans="1:11" ht="13.5" customHeight="1">
      <c r="A4" s="2510" t="s">
        <v>867</v>
      </c>
      <c r="B4" s="2510" t="s">
        <v>868</v>
      </c>
      <c r="C4" s="2510"/>
      <c r="D4" s="2510"/>
      <c r="E4" s="2510"/>
      <c r="F4" s="2510"/>
      <c r="G4" s="2510"/>
      <c r="H4" s="2514" t="s">
        <v>869</v>
      </c>
      <c r="I4" s="2510" t="s">
        <v>870</v>
      </c>
    </row>
    <row r="5" spans="1:11" ht="26.25" customHeight="1">
      <c r="A5" s="2513"/>
      <c r="B5" s="2510" t="s">
        <v>1278</v>
      </c>
      <c r="C5" s="2510"/>
      <c r="D5" s="2510"/>
      <c r="E5" s="2510" t="s">
        <v>871</v>
      </c>
      <c r="F5" s="2510"/>
      <c r="G5" s="2510"/>
      <c r="H5" s="2514"/>
      <c r="I5" s="2510"/>
    </row>
    <row r="6" spans="1:11" ht="41.25" customHeight="1">
      <c r="A6" s="2513"/>
      <c r="B6" s="1669" t="s">
        <v>846</v>
      </c>
      <c r="C6" s="1669" t="s">
        <v>847</v>
      </c>
      <c r="D6" s="1670" t="s">
        <v>1279</v>
      </c>
      <c r="E6" s="1669" t="s">
        <v>846</v>
      </c>
      <c r="F6" s="1669" t="s">
        <v>847</v>
      </c>
      <c r="G6" s="1670" t="s">
        <v>1279</v>
      </c>
      <c r="H6" s="2514"/>
      <c r="I6" s="2510"/>
    </row>
    <row r="7" spans="1:11" ht="15" customHeight="1">
      <c r="A7" s="2076" t="s">
        <v>872</v>
      </c>
      <c r="B7" s="621">
        <v>4662</v>
      </c>
      <c r="C7" s="621">
        <v>186</v>
      </c>
      <c r="D7" s="621">
        <v>84</v>
      </c>
      <c r="E7" s="621">
        <v>1668</v>
      </c>
      <c r="F7" s="621">
        <v>81</v>
      </c>
      <c r="G7" s="621">
        <v>41</v>
      </c>
      <c r="H7" s="621">
        <v>8422</v>
      </c>
      <c r="I7" s="621">
        <v>68</v>
      </c>
    </row>
    <row r="8" spans="1:11" ht="15" customHeight="1">
      <c r="A8" s="2077" t="s">
        <v>873</v>
      </c>
      <c r="B8" s="1637">
        <v>986</v>
      </c>
      <c r="C8" s="1637">
        <v>53</v>
      </c>
      <c r="D8" s="1637">
        <v>33</v>
      </c>
      <c r="E8" s="1637">
        <v>312</v>
      </c>
      <c r="F8" s="1637">
        <v>13</v>
      </c>
      <c r="G8" s="1637">
        <v>8</v>
      </c>
      <c r="H8" s="1637">
        <v>1426</v>
      </c>
      <c r="I8" s="1637">
        <v>4</v>
      </c>
    </row>
    <row r="9" spans="1:11" ht="15" customHeight="1">
      <c r="A9" s="2077" t="s">
        <v>874</v>
      </c>
      <c r="B9" s="1637">
        <v>539</v>
      </c>
      <c r="C9" s="1637">
        <v>5</v>
      </c>
      <c r="D9" s="1637">
        <v>4</v>
      </c>
      <c r="E9" s="1637">
        <v>140</v>
      </c>
      <c r="F9" s="1637">
        <v>3</v>
      </c>
      <c r="G9" s="1637" t="s">
        <v>5</v>
      </c>
      <c r="H9" s="1637">
        <v>1196</v>
      </c>
      <c r="I9" s="1637">
        <v>7</v>
      </c>
    </row>
    <row r="10" spans="1:11" ht="15" customHeight="1">
      <c r="A10" s="2078" t="s">
        <v>875</v>
      </c>
      <c r="B10" s="766">
        <v>7721</v>
      </c>
      <c r="C10" s="766">
        <v>67</v>
      </c>
      <c r="D10" s="766">
        <v>42</v>
      </c>
      <c r="E10" s="766">
        <v>18910</v>
      </c>
      <c r="F10" s="766">
        <v>121</v>
      </c>
      <c r="G10" s="766">
        <v>61</v>
      </c>
      <c r="H10" s="766">
        <v>33926</v>
      </c>
      <c r="I10" s="766">
        <v>89</v>
      </c>
    </row>
    <row r="11" spans="1:11" ht="17.25" customHeight="1">
      <c r="A11" s="923" t="s">
        <v>865</v>
      </c>
      <c r="B11" s="1672"/>
      <c r="C11" s="1672"/>
      <c r="D11" s="1672"/>
      <c r="E11" s="1672"/>
      <c r="F11" s="1672"/>
      <c r="G11" s="1672"/>
      <c r="H11" s="1672"/>
      <c r="I11" s="1672"/>
    </row>
    <row r="12" spans="1:11" ht="13.5" customHeight="1">
      <c r="B12" s="1672"/>
      <c r="C12" s="1672"/>
      <c r="D12" s="1672"/>
      <c r="E12" s="1672"/>
      <c r="F12" s="1672"/>
      <c r="G12" s="1672"/>
      <c r="H12" s="1672"/>
      <c r="I12" s="1672"/>
    </row>
    <row r="13" spans="1:11" ht="13.5" customHeight="1">
      <c r="A13" s="1671"/>
      <c r="B13" s="1672"/>
      <c r="C13" s="1672"/>
      <c r="D13" s="1672"/>
      <c r="E13" s="1672"/>
      <c r="F13" s="1672"/>
      <c r="G13" s="1672"/>
      <c r="H13" s="1672"/>
      <c r="I13" s="1672"/>
    </row>
    <row r="14" spans="1:11" ht="13.5" customHeight="1">
      <c r="A14" s="1671"/>
      <c r="B14" s="1672"/>
      <c r="C14" s="1672"/>
      <c r="D14" s="1672"/>
      <c r="E14" s="1672"/>
      <c r="F14" s="1672"/>
      <c r="G14" s="1672"/>
      <c r="H14" s="1672"/>
      <c r="I14" s="1672"/>
    </row>
    <row r="15" spans="1:11" ht="12.75">
      <c r="A15" s="2512"/>
      <c r="B15" s="2512"/>
      <c r="C15" s="2512"/>
      <c r="D15" s="2512"/>
      <c r="E15" s="2512"/>
      <c r="F15" s="2512"/>
      <c r="G15" s="2512"/>
      <c r="H15" s="2512"/>
      <c r="I15" s="2512"/>
      <c r="J15" s="2512"/>
      <c r="K15" s="2512"/>
    </row>
  </sheetData>
  <mergeCells count="7">
    <mergeCell ref="A15:K15"/>
    <mergeCell ref="A4:A6"/>
    <mergeCell ref="B4:G4"/>
    <mergeCell ref="H4:H6"/>
    <mergeCell ref="I4:I6"/>
    <mergeCell ref="B5:D5"/>
    <mergeCell ref="E5:G5"/>
  </mergeCells>
  <hyperlinks>
    <hyperlink ref="I1" location="Obsah!A1" display="Naspäť na obsah"/>
  </hyperlinks>
  <pageMargins left="0.7" right="0.7" top="0.75" bottom="0.75" header="0.3" footer="0.3"/>
  <pageSetup paperSize="9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3"/>
  <dimension ref="A1:W59"/>
  <sheetViews>
    <sheetView showGridLines="0" zoomScaleNormal="100" workbookViewId="0"/>
  </sheetViews>
  <sheetFormatPr defaultColWidth="9" defaultRowHeight="13.5" customHeight="1"/>
  <cols>
    <col min="1" max="8" width="9" style="20"/>
    <col min="9" max="9" width="4" style="20" customWidth="1"/>
    <col min="10" max="10" width="17.75" style="20" customWidth="1"/>
    <col min="11" max="15" width="6.5" style="20" customWidth="1"/>
    <col min="16" max="16" width="10.875" style="20" customWidth="1"/>
    <col min="17" max="17" width="7.25" style="20" customWidth="1"/>
    <col min="18" max="18" width="7.625" style="20" customWidth="1"/>
    <col min="19" max="19" width="7.75" style="20" customWidth="1"/>
    <col min="20" max="21" width="9" style="20"/>
    <col min="22" max="22" width="12.875" style="20" customWidth="1"/>
    <col min="23" max="16384" width="9" style="20"/>
  </cols>
  <sheetData>
    <row r="1" spans="1:23" s="2097" customFormat="1" ht="13.5" customHeight="1">
      <c r="A1" s="2096" t="s">
        <v>1290</v>
      </c>
      <c r="B1" s="2096"/>
      <c r="J1" s="2139" t="s">
        <v>1289</v>
      </c>
    </row>
    <row r="2" spans="1:23" ht="12.75">
      <c r="A2" s="1615"/>
      <c r="B2" s="338"/>
      <c r="R2" s="134"/>
      <c r="S2" s="134"/>
      <c r="T2" s="134"/>
    </row>
    <row r="3" spans="1:23" ht="13.5" customHeight="1">
      <c r="R3" s="1672"/>
      <c r="S3" s="1672"/>
      <c r="T3" s="134"/>
    </row>
    <row r="4" spans="1:23" ht="13.5" customHeight="1">
      <c r="P4" s="134"/>
      <c r="Q4" s="134"/>
      <c r="R4" s="134"/>
      <c r="S4" s="134"/>
      <c r="T4" s="134"/>
      <c r="U4" s="134"/>
      <c r="V4" s="134"/>
      <c r="W4" s="134"/>
    </row>
    <row r="5" spans="1:23" ht="13.5" customHeight="1">
      <c r="S5" s="134"/>
      <c r="T5" s="134"/>
      <c r="U5" s="134"/>
      <c r="V5" s="1673"/>
      <c r="W5" s="512"/>
    </row>
    <row r="6" spans="1:23" ht="12">
      <c r="J6" s="20" t="s">
        <v>957</v>
      </c>
      <c r="S6" s="1674"/>
      <c r="T6" s="1674"/>
      <c r="U6" s="1674"/>
      <c r="V6" s="1674"/>
      <c r="W6" s="1674"/>
    </row>
    <row r="7" spans="1:23" ht="12">
      <c r="J7" s="1675" t="s">
        <v>877</v>
      </c>
      <c r="S7" s="1674"/>
      <c r="T7" s="1674"/>
      <c r="U7" s="1674"/>
      <c r="V7" s="1674"/>
      <c r="W7" s="1674"/>
    </row>
    <row r="8" spans="1:23" ht="24">
      <c r="J8" s="1391" t="s">
        <v>845</v>
      </c>
      <c r="K8" s="1718">
        <v>2015</v>
      </c>
      <c r="L8" s="1718" t="s">
        <v>879</v>
      </c>
      <c r="M8" s="1718" t="s">
        <v>880</v>
      </c>
      <c r="N8" s="1718" t="s">
        <v>881</v>
      </c>
      <c r="O8" s="1718" t="s">
        <v>882</v>
      </c>
      <c r="P8" s="1719" t="s">
        <v>884</v>
      </c>
      <c r="Q8" s="1718" t="s">
        <v>883</v>
      </c>
      <c r="R8" s="1718" t="s">
        <v>634</v>
      </c>
      <c r="S8" s="1674"/>
      <c r="T8" s="1674"/>
      <c r="U8" s="1674"/>
      <c r="V8" s="1674"/>
      <c r="W8" s="1674"/>
    </row>
    <row r="9" spans="1:23" ht="24">
      <c r="J9" s="1676" t="s">
        <v>934</v>
      </c>
      <c r="K9" s="1056">
        <v>6515</v>
      </c>
      <c r="L9" s="1056">
        <v>6806</v>
      </c>
      <c r="M9" s="1056">
        <v>6941</v>
      </c>
      <c r="N9" s="1056">
        <v>6490</v>
      </c>
      <c r="O9" s="1056">
        <v>6165</v>
      </c>
      <c r="P9" s="1056">
        <v>6583.4</v>
      </c>
      <c r="Q9" s="1056">
        <v>5116</v>
      </c>
      <c r="R9" s="1056">
        <v>4210</v>
      </c>
      <c r="S9" s="1674"/>
      <c r="T9" s="1674"/>
      <c r="U9" s="1674"/>
      <c r="V9" s="1674"/>
      <c r="W9" s="1674"/>
    </row>
    <row r="10" spans="1:23" ht="12">
      <c r="J10" s="1677" t="s">
        <v>886</v>
      </c>
      <c r="K10" s="1678">
        <v>4997</v>
      </c>
      <c r="L10" s="1678">
        <v>5041</v>
      </c>
      <c r="M10" s="1678">
        <v>5342</v>
      </c>
      <c r="N10" s="1678">
        <v>5793</v>
      </c>
      <c r="O10" s="1678">
        <v>5599</v>
      </c>
      <c r="P10" s="1678">
        <v>5354.4</v>
      </c>
      <c r="Q10" s="1678">
        <v>3222</v>
      </c>
      <c r="R10" s="1678">
        <v>2132</v>
      </c>
      <c r="S10" s="1674"/>
      <c r="T10" s="1674"/>
      <c r="U10" s="1674"/>
      <c r="V10" s="1674"/>
      <c r="W10" s="1679"/>
    </row>
    <row r="11" spans="1:23" ht="12">
      <c r="J11" s="1677" t="s">
        <v>887</v>
      </c>
      <c r="K11" s="1678">
        <v>3515</v>
      </c>
      <c r="L11" s="1678">
        <v>3354</v>
      </c>
      <c r="M11" s="1678">
        <v>3322</v>
      </c>
      <c r="N11" s="1678">
        <v>3105</v>
      </c>
      <c r="O11" s="1678">
        <v>3137</v>
      </c>
      <c r="P11" s="1678">
        <v>3286.6</v>
      </c>
      <c r="Q11" s="1678">
        <v>2330</v>
      </c>
      <c r="R11" s="1678">
        <v>2510</v>
      </c>
      <c r="S11" s="1674"/>
      <c r="T11" s="1674"/>
      <c r="U11" s="1674"/>
      <c r="V11" s="1674"/>
      <c r="W11" s="1674"/>
    </row>
    <row r="12" spans="1:23" ht="24">
      <c r="J12" s="1680" t="s">
        <v>888</v>
      </c>
      <c r="K12" s="1678">
        <v>1756</v>
      </c>
      <c r="L12" s="1678">
        <v>1756</v>
      </c>
      <c r="M12" s="1678">
        <v>1885</v>
      </c>
      <c r="N12" s="1678">
        <v>2320</v>
      </c>
      <c r="O12" s="1678">
        <v>1820</v>
      </c>
      <c r="P12" s="1678">
        <v>1907.4</v>
      </c>
      <c r="Q12" s="1678">
        <v>1688</v>
      </c>
      <c r="R12" s="1678">
        <v>1447</v>
      </c>
      <c r="S12" s="1674"/>
      <c r="T12" s="1674"/>
      <c r="U12" s="1674"/>
      <c r="V12" s="1674"/>
      <c r="W12" s="1674"/>
    </row>
    <row r="13" spans="1:23" ht="12">
      <c r="J13" s="1677" t="s">
        <v>889</v>
      </c>
      <c r="K13" s="1678">
        <v>1754</v>
      </c>
      <c r="L13" s="1678">
        <v>1822</v>
      </c>
      <c r="M13" s="1678">
        <v>1785</v>
      </c>
      <c r="N13" s="1678">
        <v>1441</v>
      </c>
      <c r="O13" s="1678">
        <v>1515</v>
      </c>
      <c r="P13" s="1678">
        <v>1663.4</v>
      </c>
      <c r="Q13" s="1678">
        <v>1080</v>
      </c>
      <c r="R13" s="1678">
        <v>1292</v>
      </c>
      <c r="S13" s="1674"/>
      <c r="T13" s="1674"/>
      <c r="U13" s="1674"/>
      <c r="V13" s="1674"/>
      <c r="W13" s="1674"/>
    </row>
    <row r="14" spans="1:23" ht="24">
      <c r="J14" s="1680" t="s">
        <v>890</v>
      </c>
      <c r="K14" s="1678">
        <v>793</v>
      </c>
      <c r="L14" s="1678">
        <v>1436</v>
      </c>
      <c r="M14" s="1678">
        <v>1508</v>
      </c>
      <c r="N14" s="1678">
        <v>1018</v>
      </c>
      <c r="O14" s="1678">
        <v>649</v>
      </c>
      <c r="P14" s="1678">
        <v>1080.8</v>
      </c>
      <c r="Q14" s="1678">
        <v>852</v>
      </c>
      <c r="R14" s="1678">
        <v>392</v>
      </c>
      <c r="S14" s="1674"/>
      <c r="T14" s="1674"/>
      <c r="U14" s="1674"/>
      <c r="V14" s="1674"/>
      <c r="W14" s="1674"/>
    </row>
    <row r="15" spans="1:23" ht="12">
      <c r="J15" s="1677" t="s">
        <v>891</v>
      </c>
      <c r="K15" s="1678">
        <v>763</v>
      </c>
      <c r="L15" s="1678">
        <v>841</v>
      </c>
      <c r="M15" s="1678">
        <v>879</v>
      </c>
      <c r="N15" s="1678">
        <v>865</v>
      </c>
      <c r="O15" s="1678">
        <v>755</v>
      </c>
      <c r="P15" s="1678">
        <v>820.6</v>
      </c>
      <c r="Q15" s="1678">
        <v>604</v>
      </c>
      <c r="R15" s="1681">
        <v>586</v>
      </c>
      <c r="S15" s="1674"/>
      <c r="T15" s="1674"/>
      <c r="U15" s="1674"/>
      <c r="V15" s="1674"/>
      <c r="W15" s="1674"/>
    </row>
    <row r="16" spans="1:23" ht="12">
      <c r="J16" s="1677" t="s">
        <v>892</v>
      </c>
      <c r="K16" s="1678">
        <v>595</v>
      </c>
      <c r="L16" s="1678">
        <v>635</v>
      </c>
      <c r="M16" s="1678">
        <v>699</v>
      </c>
      <c r="N16" s="1678">
        <v>475</v>
      </c>
      <c r="O16" s="1678">
        <v>602</v>
      </c>
      <c r="P16" s="1678">
        <v>601.20000000000005</v>
      </c>
      <c r="Q16" s="1678">
        <v>437</v>
      </c>
      <c r="R16" s="1681">
        <v>535</v>
      </c>
      <c r="S16" s="1674"/>
      <c r="T16" s="1674"/>
      <c r="U16" s="1674"/>
      <c r="V16" s="1674"/>
      <c r="W16" s="1679"/>
    </row>
    <row r="17" spans="1:23" ht="24">
      <c r="J17" s="1680" t="s">
        <v>893</v>
      </c>
      <c r="K17" s="1678">
        <v>353</v>
      </c>
      <c r="L17" s="1678">
        <v>348</v>
      </c>
      <c r="M17" s="1678">
        <v>326</v>
      </c>
      <c r="N17" s="1678">
        <v>281</v>
      </c>
      <c r="O17" s="1678">
        <v>257</v>
      </c>
      <c r="P17" s="1678">
        <v>313</v>
      </c>
      <c r="Q17" s="1678">
        <v>410</v>
      </c>
      <c r="R17" s="1682">
        <v>388</v>
      </c>
      <c r="S17" s="1674"/>
      <c r="T17" s="1674"/>
      <c r="U17" s="1674"/>
      <c r="V17" s="1674"/>
      <c r="W17" s="1674"/>
    </row>
    <row r="18" spans="1:23" ht="24">
      <c r="J18" s="1680" t="s">
        <v>894</v>
      </c>
      <c r="K18" s="1678">
        <v>331</v>
      </c>
      <c r="L18" s="1678">
        <v>307</v>
      </c>
      <c r="M18" s="1678">
        <v>286</v>
      </c>
      <c r="N18" s="1678">
        <v>313</v>
      </c>
      <c r="O18" s="1678">
        <v>301</v>
      </c>
      <c r="P18" s="1678">
        <v>307.60000000000002</v>
      </c>
      <c r="Q18" s="1678">
        <v>307</v>
      </c>
      <c r="R18" s="1681">
        <v>212</v>
      </c>
      <c r="S18" s="134"/>
      <c r="T18" s="134"/>
      <c r="U18" s="134"/>
      <c r="V18" s="134"/>
      <c r="W18" s="134"/>
    </row>
    <row r="19" spans="1:23" ht="12">
      <c r="J19" s="1677" t="s">
        <v>895</v>
      </c>
      <c r="K19" s="1678">
        <v>173</v>
      </c>
      <c r="L19" s="1678">
        <v>185</v>
      </c>
      <c r="M19" s="1678">
        <v>224</v>
      </c>
      <c r="N19" s="1678">
        <v>156</v>
      </c>
      <c r="O19" s="1678">
        <v>211</v>
      </c>
      <c r="P19" s="1678">
        <v>189.8</v>
      </c>
      <c r="Q19" s="1678">
        <v>206</v>
      </c>
      <c r="R19" s="1681">
        <v>462</v>
      </c>
      <c r="S19" s="134"/>
      <c r="T19" s="134"/>
      <c r="U19" s="134"/>
      <c r="V19" s="134"/>
      <c r="W19" s="134"/>
    </row>
    <row r="20" spans="1:23" ht="24">
      <c r="J20" s="1680" t="s">
        <v>896</v>
      </c>
      <c r="K20" s="1678">
        <v>49</v>
      </c>
      <c r="L20" s="1678">
        <v>43</v>
      </c>
      <c r="M20" s="1678">
        <v>47</v>
      </c>
      <c r="N20" s="1678">
        <v>30</v>
      </c>
      <c r="O20" s="1678">
        <v>89</v>
      </c>
      <c r="P20" s="1678">
        <v>51.6</v>
      </c>
      <c r="Q20" s="1678">
        <v>95</v>
      </c>
      <c r="R20" s="1681">
        <v>70</v>
      </c>
      <c r="S20" s="134"/>
      <c r="T20" s="134"/>
      <c r="U20" s="134"/>
      <c r="V20" s="134"/>
      <c r="W20" s="134"/>
    </row>
    <row r="21" spans="1:23" ht="12">
      <c r="J21" s="1683" t="s">
        <v>897</v>
      </c>
      <c r="K21" s="1684">
        <v>38</v>
      </c>
      <c r="L21" s="1684">
        <v>34</v>
      </c>
      <c r="M21" s="1684">
        <v>34</v>
      </c>
      <c r="N21" s="1684">
        <v>39</v>
      </c>
      <c r="O21" s="1684">
        <v>44</v>
      </c>
      <c r="P21" s="1684">
        <v>37.799999999999997</v>
      </c>
      <c r="Q21" s="1684">
        <v>32</v>
      </c>
      <c r="R21" s="1685">
        <v>40</v>
      </c>
    </row>
    <row r="22" spans="1:23" ht="12"/>
    <row r="23" spans="1:23" ht="12"/>
    <row r="24" spans="1:23" ht="12">
      <c r="J24" s="1675" t="s">
        <v>898</v>
      </c>
    </row>
    <row r="25" spans="1:23" ht="13.5" customHeight="1">
      <c r="J25" s="1391" t="s">
        <v>845</v>
      </c>
      <c r="K25" s="1718" t="s">
        <v>878</v>
      </c>
      <c r="L25" s="1718" t="s">
        <v>879</v>
      </c>
      <c r="M25" s="1718" t="s">
        <v>880</v>
      </c>
      <c r="N25" s="1718" t="s">
        <v>881</v>
      </c>
      <c r="O25" s="1718" t="s">
        <v>882</v>
      </c>
      <c r="P25" s="1718" t="s">
        <v>884</v>
      </c>
      <c r="Q25" s="1719" t="s">
        <v>883</v>
      </c>
      <c r="R25" s="2000" t="s">
        <v>634</v>
      </c>
    </row>
    <row r="26" spans="1:23" ht="13.5" customHeight="1">
      <c r="A26" s="752"/>
      <c r="J26" s="1686" t="s">
        <v>885</v>
      </c>
      <c r="K26" s="1056">
        <v>69787</v>
      </c>
      <c r="L26" s="1056">
        <v>73567</v>
      </c>
      <c r="M26" s="1056">
        <v>73554</v>
      </c>
      <c r="N26" s="1056">
        <v>71863</v>
      </c>
      <c r="O26" s="1056">
        <v>69648</v>
      </c>
      <c r="P26" s="1056">
        <v>71683.8</v>
      </c>
      <c r="Q26" s="1056">
        <v>54563</v>
      </c>
      <c r="R26" s="1056">
        <v>45228</v>
      </c>
    </row>
    <row r="27" spans="1:23" ht="13.5" customHeight="1">
      <c r="J27" s="1678" t="s">
        <v>887</v>
      </c>
      <c r="K27" s="1678">
        <v>46262</v>
      </c>
      <c r="L27" s="1678">
        <v>46754</v>
      </c>
      <c r="M27" s="1678">
        <v>46008</v>
      </c>
      <c r="N27" s="1678">
        <v>42156</v>
      </c>
      <c r="O27" s="1678">
        <v>42360</v>
      </c>
      <c r="P27" s="1678">
        <v>44708</v>
      </c>
      <c r="Q27" s="1678">
        <v>32884</v>
      </c>
      <c r="R27" s="1678">
        <v>29373</v>
      </c>
    </row>
    <row r="28" spans="1:23" ht="13.5" customHeight="1">
      <c r="J28" s="1687" t="s">
        <v>893</v>
      </c>
      <c r="K28" s="1678">
        <v>39926</v>
      </c>
      <c r="L28" s="1678">
        <v>38323</v>
      </c>
      <c r="M28" s="1678">
        <v>36571</v>
      </c>
      <c r="N28" s="1678">
        <v>36682</v>
      </c>
      <c r="O28" s="1678">
        <v>36739</v>
      </c>
      <c r="P28" s="1678">
        <v>37648.199999999997</v>
      </c>
      <c r="Q28" s="1678">
        <v>33346</v>
      </c>
      <c r="R28" s="1678">
        <v>30727</v>
      </c>
    </row>
    <row r="29" spans="1:23" ht="13.5" customHeight="1">
      <c r="J29" s="1687" t="s">
        <v>890</v>
      </c>
      <c r="K29" s="1678">
        <v>17431</v>
      </c>
      <c r="L29" s="1678">
        <v>19498</v>
      </c>
      <c r="M29" s="1678">
        <v>20177</v>
      </c>
      <c r="N29" s="1678">
        <v>21537</v>
      </c>
      <c r="O29" s="1678">
        <v>20435</v>
      </c>
      <c r="P29" s="1678">
        <v>19815.599999999999</v>
      </c>
      <c r="Q29" s="1678">
        <v>18289</v>
      </c>
      <c r="R29" s="1678">
        <v>15194</v>
      </c>
    </row>
    <row r="30" spans="1:23" ht="13.5" customHeight="1">
      <c r="J30" s="1687" t="s">
        <v>894</v>
      </c>
      <c r="K30" s="1678">
        <v>18152</v>
      </c>
      <c r="L30" s="1678">
        <v>19099</v>
      </c>
      <c r="M30" s="1678">
        <v>20574</v>
      </c>
      <c r="N30" s="1678">
        <v>19813</v>
      </c>
      <c r="O30" s="1678">
        <v>18476</v>
      </c>
      <c r="P30" s="1678">
        <v>19222.8</v>
      </c>
      <c r="Q30" s="1678">
        <v>13020</v>
      </c>
      <c r="R30" s="1678">
        <v>13466</v>
      </c>
    </row>
    <row r="31" spans="1:23" ht="13.5" customHeight="1">
      <c r="A31" s="752"/>
      <c r="J31" s="1678" t="s">
        <v>899</v>
      </c>
      <c r="K31" s="1678">
        <v>17666</v>
      </c>
      <c r="L31" s="1678">
        <v>18475</v>
      </c>
      <c r="M31" s="1678">
        <v>19311</v>
      </c>
      <c r="N31" s="1678">
        <v>17349</v>
      </c>
      <c r="O31" s="1678">
        <v>16995</v>
      </c>
      <c r="P31" s="1678">
        <v>17959.2</v>
      </c>
      <c r="Q31" s="1678">
        <v>13613</v>
      </c>
      <c r="R31" s="1678">
        <v>18153</v>
      </c>
    </row>
    <row r="32" spans="1:23" ht="13.5" customHeight="1">
      <c r="J32" s="1678" t="s">
        <v>891</v>
      </c>
      <c r="K32" s="1678">
        <v>11759</v>
      </c>
      <c r="L32" s="1678">
        <v>12389</v>
      </c>
      <c r="M32" s="1678">
        <v>13423</v>
      </c>
      <c r="N32" s="1678">
        <v>13777</v>
      </c>
      <c r="O32" s="1678">
        <v>13553</v>
      </c>
      <c r="P32" s="1678">
        <v>12980.2</v>
      </c>
      <c r="Q32" s="1678">
        <v>11086</v>
      </c>
      <c r="R32" s="1678">
        <v>9295</v>
      </c>
    </row>
    <row r="33" spans="4:20" ht="13.5" customHeight="1">
      <c r="J33" s="1678" t="s">
        <v>892</v>
      </c>
      <c r="K33" s="1678">
        <v>9605</v>
      </c>
      <c r="L33" s="1678">
        <v>10510</v>
      </c>
      <c r="M33" s="1678">
        <v>10230</v>
      </c>
      <c r="N33" s="1678">
        <v>10248</v>
      </c>
      <c r="O33" s="1678">
        <v>9891</v>
      </c>
      <c r="P33" s="1678">
        <v>10096.799999999999</v>
      </c>
      <c r="Q33" s="1678">
        <v>8626</v>
      </c>
      <c r="R33" s="1678">
        <v>8350</v>
      </c>
    </row>
    <row r="34" spans="4:20" ht="13.5" customHeight="1">
      <c r="J34" s="1678" t="s">
        <v>886</v>
      </c>
      <c r="K34" s="1678">
        <v>6442</v>
      </c>
      <c r="L34" s="1678">
        <v>7395</v>
      </c>
      <c r="M34" s="1678">
        <v>7798</v>
      </c>
      <c r="N34" s="1678">
        <v>8296</v>
      </c>
      <c r="O34" s="1678">
        <v>7379</v>
      </c>
      <c r="P34" s="1678">
        <v>7462</v>
      </c>
      <c r="Q34" s="1678">
        <v>6716</v>
      </c>
      <c r="R34" s="1678">
        <v>5152</v>
      </c>
    </row>
    <row r="35" spans="4:20" ht="13.5" customHeight="1">
      <c r="D35" s="1688"/>
      <c r="J35" s="1678" t="s">
        <v>895</v>
      </c>
      <c r="K35" s="1678">
        <v>4409</v>
      </c>
      <c r="L35" s="1678">
        <v>4861</v>
      </c>
      <c r="M35" s="1678">
        <v>5131</v>
      </c>
      <c r="N35" s="1678">
        <v>4765</v>
      </c>
      <c r="O35" s="1678">
        <v>4463</v>
      </c>
      <c r="P35" s="1678">
        <v>4725.8</v>
      </c>
      <c r="Q35" s="1678">
        <v>4728</v>
      </c>
      <c r="R35" s="1678">
        <v>4764</v>
      </c>
    </row>
    <row r="36" spans="4:20" ht="13.5" customHeight="1">
      <c r="J36" s="1678" t="s">
        <v>897</v>
      </c>
      <c r="K36" s="1678">
        <v>3698</v>
      </c>
      <c r="L36" s="1678">
        <v>3593</v>
      </c>
      <c r="M36" s="1678">
        <v>3180</v>
      </c>
      <c r="N36" s="1678">
        <v>3088</v>
      </c>
      <c r="O36" s="1678">
        <v>2961</v>
      </c>
      <c r="P36" s="1678">
        <v>3304</v>
      </c>
      <c r="Q36" s="1678">
        <v>2360</v>
      </c>
      <c r="R36" s="1678">
        <v>2279</v>
      </c>
    </row>
    <row r="37" spans="4:20" ht="13.5" customHeight="1">
      <c r="J37" s="1687" t="s">
        <v>888</v>
      </c>
      <c r="K37" s="1678">
        <v>2216</v>
      </c>
      <c r="L37" s="1678">
        <v>1649</v>
      </c>
      <c r="M37" s="1678">
        <v>2356</v>
      </c>
      <c r="N37" s="1678">
        <v>2782</v>
      </c>
      <c r="O37" s="1678">
        <v>1838</v>
      </c>
      <c r="P37" s="1678">
        <v>2168.1999999999998</v>
      </c>
      <c r="Q37" s="1678">
        <v>942</v>
      </c>
      <c r="R37" s="1678">
        <v>1068</v>
      </c>
    </row>
    <row r="38" spans="4:20" ht="13.5" customHeight="1">
      <c r="J38" s="1690" t="s">
        <v>896</v>
      </c>
      <c r="K38" s="1684">
        <v>1773</v>
      </c>
      <c r="L38" s="1684">
        <v>1827</v>
      </c>
      <c r="M38" s="1684">
        <v>2099</v>
      </c>
      <c r="N38" s="1684">
        <v>1665</v>
      </c>
      <c r="O38" s="1684">
        <v>2035</v>
      </c>
      <c r="P38" s="1684">
        <v>1879.8</v>
      </c>
      <c r="Q38" s="1684">
        <v>1492</v>
      </c>
      <c r="R38" s="1684">
        <v>1569</v>
      </c>
    </row>
    <row r="39" spans="4:20" ht="13.5" customHeight="1">
      <c r="I39" s="134"/>
    </row>
    <row r="40" spans="4:20" ht="13.5" customHeight="1">
      <c r="I40" s="1689"/>
    </row>
    <row r="41" spans="4:20" ht="13.5" customHeight="1">
      <c r="I41" s="1689"/>
    </row>
    <row r="42" spans="4:20" ht="13.5" customHeight="1">
      <c r="I42" s="1689"/>
    </row>
    <row r="43" spans="4:20" ht="13.5" customHeight="1">
      <c r="I43" s="1689"/>
    </row>
    <row r="44" spans="4:20" ht="13.5" customHeight="1">
      <c r="I44" s="1689"/>
    </row>
    <row r="45" spans="4:20" ht="13.5" customHeight="1">
      <c r="I45" s="1689"/>
      <c r="J45" s="1691"/>
      <c r="K45" s="1691"/>
      <c r="L45" s="1691"/>
      <c r="M45" s="1691"/>
      <c r="N45" s="1691"/>
      <c r="O45" s="1691"/>
      <c r="P45" s="1691"/>
      <c r="Q45" s="1691"/>
      <c r="R45" s="1691"/>
    </row>
    <row r="46" spans="4:20" ht="13.5" customHeight="1">
      <c r="I46" s="1689"/>
      <c r="J46" s="1176"/>
      <c r="K46" s="1175"/>
      <c r="L46" s="1175"/>
      <c r="M46" s="1175"/>
      <c r="N46" s="1175"/>
      <c r="O46" s="1175"/>
      <c r="P46" s="1175"/>
      <c r="Q46" s="1175"/>
      <c r="R46" s="1175"/>
    </row>
    <row r="47" spans="4:20" ht="13.5" customHeight="1">
      <c r="I47" s="1689"/>
      <c r="S47" s="646"/>
      <c r="T47" s="646"/>
    </row>
    <row r="48" spans="4:20" ht="13.5" customHeight="1">
      <c r="I48" s="1689"/>
      <c r="J48" s="1305"/>
      <c r="S48" s="646"/>
      <c r="T48" s="646"/>
    </row>
    <row r="49" spans="1:20" ht="13.5" customHeight="1">
      <c r="A49" s="1615"/>
      <c r="I49" s="1689"/>
      <c r="T49" s="646"/>
    </row>
    <row r="50" spans="1:20" ht="13.5" customHeight="1">
      <c r="A50" s="741" t="s">
        <v>1078</v>
      </c>
      <c r="I50" s="1689"/>
      <c r="T50" s="646"/>
    </row>
    <row r="51" spans="1:20" ht="13.5" customHeight="1">
      <c r="I51" s="1689"/>
      <c r="T51" s="646"/>
    </row>
    <row r="59" spans="1:20" ht="13.5" customHeight="1">
      <c r="A59" s="2"/>
    </row>
  </sheetData>
  <hyperlinks>
    <hyperlink ref="J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8" min="1" max="46" man="1"/>
  </colBreaks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4"/>
  <dimension ref="A1:E30"/>
  <sheetViews>
    <sheetView showGridLines="0" zoomScaleNormal="100" workbookViewId="0"/>
  </sheetViews>
  <sheetFormatPr defaultColWidth="9" defaultRowHeight="13.5" customHeight="1"/>
  <cols>
    <col min="1" max="1" width="37.5" style="2" customWidth="1"/>
    <col min="2" max="3" width="9.875" style="2" customWidth="1"/>
    <col min="4" max="5" width="9.375" style="2" customWidth="1"/>
    <col min="6" max="6" width="9" style="2" customWidth="1"/>
    <col min="7" max="16384" width="9" style="2"/>
  </cols>
  <sheetData>
    <row r="1" spans="1:5" s="2097" customFormat="1" ht="13.5" customHeight="1">
      <c r="A1" s="2096" t="s">
        <v>1290</v>
      </c>
      <c r="B1" s="2096"/>
      <c r="E1" s="2098" t="s">
        <v>1289</v>
      </c>
    </row>
    <row r="2" spans="1:5" ht="13.5" customHeight="1">
      <c r="A2" s="1692" t="s">
        <v>900</v>
      </c>
    </row>
    <row r="3" spans="1:5" ht="13.5" customHeight="1">
      <c r="B3" s="341"/>
      <c r="D3" s="341"/>
    </row>
    <row r="4" spans="1:5" ht="12">
      <c r="A4" s="2427" t="s">
        <v>901</v>
      </c>
      <c r="B4" s="2515" t="s">
        <v>902</v>
      </c>
      <c r="C4" s="2516"/>
      <c r="D4" s="2516"/>
      <c r="E4" s="2516"/>
    </row>
    <row r="5" spans="1:5" ht="24.75" customHeight="1">
      <c r="A5" s="2258"/>
      <c r="B5" s="2517" t="s">
        <v>846</v>
      </c>
      <c r="C5" s="2518"/>
      <c r="D5" s="2519" t="s">
        <v>903</v>
      </c>
      <c r="E5" s="2520"/>
    </row>
    <row r="6" spans="1:5" ht="13.5" customHeight="1">
      <c r="A6" s="2258"/>
      <c r="B6" s="1651" t="s">
        <v>416</v>
      </c>
      <c r="C6" s="1651" t="s">
        <v>377</v>
      </c>
      <c r="D6" s="1651" t="s">
        <v>416</v>
      </c>
      <c r="E6" s="1651" t="s">
        <v>377</v>
      </c>
    </row>
    <row r="7" spans="1:5" ht="13.5" customHeight="1">
      <c r="A7" s="1693" t="s">
        <v>4</v>
      </c>
      <c r="B7" s="854">
        <v>7875</v>
      </c>
      <c r="C7" s="854">
        <v>247000</v>
      </c>
      <c r="D7" s="854">
        <v>609</v>
      </c>
      <c r="E7" s="854">
        <v>9219</v>
      </c>
    </row>
    <row r="8" spans="1:5" ht="13.5" customHeight="1">
      <c r="A8" s="1694" t="s">
        <v>904</v>
      </c>
      <c r="B8" s="1695">
        <v>660</v>
      </c>
      <c r="C8" s="1696">
        <v>23150</v>
      </c>
      <c r="D8" s="1696">
        <v>100</v>
      </c>
      <c r="E8" s="1695">
        <v>2895</v>
      </c>
    </row>
    <row r="9" spans="1:5" ht="13.5" customHeight="1">
      <c r="A9" s="1694" t="s">
        <v>905</v>
      </c>
      <c r="B9" s="1695">
        <v>740</v>
      </c>
      <c r="C9" s="1696">
        <v>29315</v>
      </c>
      <c r="D9" s="1696">
        <v>185</v>
      </c>
      <c r="E9" s="1695">
        <v>2999</v>
      </c>
    </row>
    <row r="10" spans="1:5" ht="13.5" customHeight="1">
      <c r="A10" s="1694" t="s">
        <v>906</v>
      </c>
      <c r="B10" s="1695">
        <v>377</v>
      </c>
      <c r="C10" s="1696">
        <v>10108</v>
      </c>
      <c r="D10" s="1696" t="s">
        <v>5</v>
      </c>
      <c r="E10" s="1695">
        <v>81</v>
      </c>
    </row>
    <row r="11" spans="1:5" ht="13.5" customHeight="1">
      <c r="A11" s="1694" t="s">
        <v>907</v>
      </c>
      <c r="B11" s="1695">
        <v>189</v>
      </c>
      <c r="C11" s="1637">
        <v>37164</v>
      </c>
      <c r="D11" s="1637">
        <v>37</v>
      </c>
      <c r="E11" s="1695">
        <v>1935</v>
      </c>
    </row>
    <row r="12" spans="1:5" ht="13.5" customHeight="1">
      <c r="A12" s="1694" t="s">
        <v>908</v>
      </c>
      <c r="B12" s="1695">
        <v>43</v>
      </c>
      <c r="C12" s="1637">
        <v>111641</v>
      </c>
      <c r="D12" s="1637" t="s">
        <v>5</v>
      </c>
      <c r="E12" s="1695">
        <v>50</v>
      </c>
    </row>
    <row r="13" spans="1:5" ht="13.5" customHeight="1">
      <c r="A13" s="1694" t="s">
        <v>909</v>
      </c>
      <c r="B13" s="1695">
        <v>675</v>
      </c>
      <c r="C13" s="1637">
        <v>5078</v>
      </c>
      <c r="D13" s="1637">
        <v>159</v>
      </c>
      <c r="E13" s="1695">
        <v>665</v>
      </c>
    </row>
    <row r="14" spans="1:5" ht="13.5" customHeight="1">
      <c r="A14" s="1694" t="s">
        <v>910</v>
      </c>
      <c r="B14" s="1695">
        <v>35</v>
      </c>
      <c r="C14" s="1637">
        <v>17759</v>
      </c>
      <c r="D14" s="1637">
        <v>2</v>
      </c>
      <c r="E14" s="1695">
        <v>507</v>
      </c>
    </row>
    <row r="15" spans="1:5" ht="13.5" customHeight="1">
      <c r="A15" s="1694" t="s">
        <v>911</v>
      </c>
      <c r="B15" s="1695">
        <v>5</v>
      </c>
      <c r="C15" s="1637">
        <v>3114</v>
      </c>
      <c r="D15" s="1637" t="s">
        <v>5</v>
      </c>
      <c r="E15" s="1695">
        <v>84</v>
      </c>
    </row>
    <row r="16" spans="1:5" ht="13.5" customHeight="1">
      <c r="A16" s="1694" t="s">
        <v>912</v>
      </c>
      <c r="B16" s="1695">
        <v>22</v>
      </c>
      <c r="C16" s="1637">
        <v>9671</v>
      </c>
      <c r="D16" s="1637" t="s">
        <v>5</v>
      </c>
      <c r="E16" s="1695">
        <v>3</v>
      </c>
    </row>
    <row r="17" spans="1:5" ht="13.5" customHeight="1">
      <c r="A17" s="1694" t="s">
        <v>913</v>
      </c>
      <c r="B17" s="1695">
        <v>1353</v>
      </c>
      <c r="C17" s="1695" t="s">
        <v>5</v>
      </c>
      <c r="D17" s="1695">
        <v>26</v>
      </c>
      <c r="E17" s="1695" t="s">
        <v>5</v>
      </c>
    </row>
    <row r="18" spans="1:5" ht="13.5" customHeight="1">
      <c r="A18" s="1694" t="s">
        <v>914</v>
      </c>
      <c r="B18" s="1695">
        <v>155</v>
      </c>
      <c r="C18" s="1695" t="s">
        <v>5</v>
      </c>
      <c r="D18" s="1695">
        <v>9</v>
      </c>
      <c r="E18" s="1695" t="s">
        <v>5</v>
      </c>
    </row>
    <row r="19" spans="1:5" ht="13.5" customHeight="1">
      <c r="A19" s="1694" t="s">
        <v>915</v>
      </c>
      <c r="B19" s="1695">
        <v>214</v>
      </c>
      <c r="C19" s="1695" t="s">
        <v>5</v>
      </c>
      <c r="D19" s="1695">
        <v>3</v>
      </c>
      <c r="E19" s="1695" t="s">
        <v>5</v>
      </c>
    </row>
    <row r="20" spans="1:5" ht="13.5" customHeight="1">
      <c r="A20" s="1694" t="s">
        <v>916</v>
      </c>
      <c r="B20" s="1695">
        <v>192</v>
      </c>
      <c r="C20" s="1695" t="s">
        <v>5</v>
      </c>
      <c r="D20" s="1695" t="s">
        <v>5</v>
      </c>
      <c r="E20" s="1695" t="s">
        <v>5</v>
      </c>
    </row>
    <row r="21" spans="1:5" ht="13.5" customHeight="1">
      <c r="A21" s="1694" t="s">
        <v>917</v>
      </c>
      <c r="B21" s="1695">
        <v>2076</v>
      </c>
      <c r="C21" s="1695" t="s">
        <v>5</v>
      </c>
      <c r="D21" s="1695">
        <v>67</v>
      </c>
      <c r="E21" s="1695" t="s">
        <v>5</v>
      </c>
    </row>
    <row r="22" spans="1:5" ht="13.5" customHeight="1">
      <c r="A22" s="1694" t="s">
        <v>918</v>
      </c>
      <c r="B22" s="1695">
        <v>1013</v>
      </c>
      <c r="C22" s="1695" t="s">
        <v>5</v>
      </c>
      <c r="D22" s="1695">
        <v>11</v>
      </c>
      <c r="E22" s="1695" t="s">
        <v>5</v>
      </c>
    </row>
    <row r="23" spans="1:5" ht="13.5" customHeight="1">
      <c r="A23" s="1694" t="s">
        <v>919</v>
      </c>
      <c r="B23" s="1695">
        <v>125</v>
      </c>
      <c r="C23" s="1695" t="s">
        <v>5</v>
      </c>
      <c r="D23" s="1695">
        <v>10</v>
      </c>
      <c r="E23" s="1695" t="s">
        <v>5</v>
      </c>
    </row>
    <row r="24" spans="1:5" ht="25.5" customHeight="1">
      <c r="A24" s="2079" t="s">
        <v>920</v>
      </c>
      <c r="B24" s="757">
        <v>1</v>
      </c>
      <c r="C24" s="757" t="s">
        <v>5</v>
      </c>
      <c r="D24" s="757" t="s">
        <v>5</v>
      </c>
      <c r="E24" s="757" t="s">
        <v>5</v>
      </c>
    </row>
    <row r="25" spans="1:5" ht="13.5" customHeight="1">
      <c r="B25" s="341"/>
      <c r="D25" s="341"/>
    </row>
    <row r="26" spans="1:5" ht="13.5" customHeight="1">
      <c r="A26" s="779" t="s">
        <v>613</v>
      </c>
      <c r="B26" s="854">
        <v>9345</v>
      </c>
      <c r="C26" s="854">
        <v>217732</v>
      </c>
      <c r="D26" s="854">
        <v>611</v>
      </c>
      <c r="E26" s="854">
        <v>10316</v>
      </c>
    </row>
    <row r="27" spans="1:5" ht="13.5" customHeight="1">
      <c r="A27" s="1697" t="s">
        <v>501</v>
      </c>
      <c r="B27" s="1698">
        <v>13620</v>
      </c>
      <c r="C27" s="1698">
        <v>263310</v>
      </c>
      <c r="D27" s="1698">
        <v>834</v>
      </c>
      <c r="E27" s="1698">
        <v>9802</v>
      </c>
    </row>
    <row r="28" spans="1:5" ht="13.5" customHeight="1">
      <c r="A28" s="1697" t="s">
        <v>106</v>
      </c>
      <c r="B28" s="1698">
        <v>14660</v>
      </c>
      <c r="C28" s="1698">
        <v>239674</v>
      </c>
      <c r="D28" s="1698">
        <v>1854</v>
      </c>
      <c r="E28" s="1698">
        <v>14892</v>
      </c>
    </row>
    <row r="29" spans="1:5" ht="13.5" customHeight="1">
      <c r="A29" s="800" t="s">
        <v>6</v>
      </c>
      <c r="B29" s="1282">
        <v>16154</v>
      </c>
      <c r="C29" s="1282">
        <v>205790</v>
      </c>
      <c r="D29" s="1282">
        <v>4194</v>
      </c>
      <c r="E29" s="1282">
        <v>26383</v>
      </c>
    </row>
    <row r="30" spans="1:5" ht="18.75" customHeight="1">
      <c r="A30" s="923" t="s">
        <v>921</v>
      </c>
      <c r="B30" s="341"/>
      <c r="D30" s="341"/>
    </row>
  </sheetData>
  <mergeCells count="4">
    <mergeCell ref="A4:A6"/>
    <mergeCell ref="B4:E4"/>
    <mergeCell ref="B5:C5"/>
    <mergeCell ref="D5:E5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5"/>
  <dimension ref="A1:F17"/>
  <sheetViews>
    <sheetView showGridLines="0" zoomScaleNormal="100" workbookViewId="0"/>
  </sheetViews>
  <sheetFormatPr defaultColWidth="9" defaultRowHeight="13.5" customHeight="1"/>
  <cols>
    <col min="1" max="1" width="21.75" style="2" customWidth="1"/>
    <col min="2" max="5" width="10.75" style="2" customWidth="1"/>
    <col min="6" max="6" width="9" style="2" customWidth="1"/>
    <col min="7" max="16384" width="9" style="2"/>
  </cols>
  <sheetData>
    <row r="1" spans="1:6" s="2097" customFormat="1" ht="13.5" customHeight="1">
      <c r="A1" s="2096" t="s">
        <v>1290</v>
      </c>
      <c r="B1" s="2096"/>
      <c r="F1" s="2098" t="s">
        <v>1289</v>
      </c>
    </row>
    <row r="2" spans="1:6" ht="29.25" customHeight="1">
      <c r="A2" s="2523" t="s">
        <v>935</v>
      </c>
      <c r="B2" s="2523"/>
      <c r="C2" s="2523"/>
      <c r="D2" s="2523"/>
      <c r="E2" s="2523"/>
      <c r="F2" s="2523"/>
    </row>
    <row r="3" spans="1:6" ht="13.5" customHeight="1">
      <c r="A3" s="1700"/>
      <c r="B3" s="1699"/>
      <c r="C3" s="1699"/>
      <c r="D3" s="1699"/>
      <c r="E3" s="1699"/>
    </row>
    <row r="4" spans="1:6" ht="12">
      <c r="A4" s="2521" t="s">
        <v>220</v>
      </c>
      <c r="B4" s="2515" t="s">
        <v>902</v>
      </c>
      <c r="C4" s="2516"/>
      <c r="D4" s="2516"/>
      <c r="E4" s="2516"/>
    </row>
    <row r="5" spans="1:6" ht="23.25" customHeight="1">
      <c r="A5" s="2522"/>
      <c r="B5" s="2517" t="s">
        <v>846</v>
      </c>
      <c r="C5" s="2518"/>
      <c r="D5" s="2519" t="s">
        <v>903</v>
      </c>
      <c r="E5" s="2520"/>
    </row>
    <row r="6" spans="1:6" ht="13.5" customHeight="1">
      <c r="A6" s="2522"/>
      <c r="B6" s="1651" t="s">
        <v>376</v>
      </c>
      <c r="C6" s="1651" t="s">
        <v>377</v>
      </c>
      <c r="D6" s="1651" t="s">
        <v>376</v>
      </c>
      <c r="E6" s="1651" t="s">
        <v>377</v>
      </c>
    </row>
    <row r="7" spans="1:6" ht="13.5" customHeight="1">
      <c r="A7" s="794" t="s">
        <v>11</v>
      </c>
      <c r="B7" s="1701">
        <v>7875</v>
      </c>
      <c r="C7" s="1701">
        <v>247000</v>
      </c>
      <c r="D7" s="1701">
        <v>609</v>
      </c>
      <c r="E7" s="1701">
        <v>9219</v>
      </c>
    </row>
    <row r="8" spans="1:6" ht="13.5" customHeight="1">
      <c r="A8" s="1702" t="s">
        <v>16</v>
      </c>
      <c r="B8" s="1696">
        <v>1052</v>
      </c>
      <c r="C8" s="1696">
        <v>53703</v>
      </c>
      <c r="D8" s="1696">
        <v>3</v>
      </c>
      <c r="E8" s="1696">
        <v>960</v>
      </c>
    </row>
    <row r="9" spans="1:6" ht="13.5" customHeight="1">
      <c r="A9" s="1702" t="s">
        <v>17</v>
      </c>
      <c r="B9" s="1696">
        <v>488</v>
      </c>
      <c r="C9" s="1696">
        <v>22995</v>
      </c>
      <c r="D9" s="1696">
        <v>133</v>
      </c>
      <c r="E9" s="1696">
        <v>2054</v>
      </c>
    </row>
    <row r="10" spans="1:6" ht="13.5" customHeight="1">
      <c r="A10" s="1702" t="s">
        <v>18</v>
      </c>
      <c r="B10" s="1637">
        <v>459</v>
      </c>
      <c r="C10" s="1637">
        <v>24571</v>
      </c>
      <c r="D10" s="1637">
        <v>7</v>
      </c>
      <c r="E10" s="1637">
        <v>303</v>
      </c>
    </row>
    <row r="11" spans="1:6" ht="13.5" customHeight="1">
      <c r="A11" s="1702" t="s">
        <v>19</v>
      </c>
      <c r="B11" s="1637">
        <v>476</v>
      </c>
      <c r="C11" s="1637">
        <v>26856</v>
      </c>
      <c r="D11" s="1637">
        <v>78</v>
      </c>
      <c r="E11" s="1637">
        <v>1074</v>
      </c>
    </row>
    <row r="12" spans="1:6" ht="13.5" customHeight="1">
      <c r="A12" s="1702" t="s">
        <v>20</v>
      </c>
      <c r="B12" s="1637">
        <v>653</v>
      </c>
      <c r="C12" s="1637">
        <v>32833</v>
      </c>
      <c r="D12" s="1637">
        <v>77</v>
      </c>
      <c r="E12" s="1637">
        <v>980</v>
      </c>
    </row>
    <row r="13" spans="1:6" ht="13.5" customHeight="1">
      <c r="A13" s="1702" t="s">
        <v>21</v>
      </c>
      <c r="B13" s="1637">
        <v>2141</v>
      </c>
      <c r="C13" s="1637">
        <v>36043</v>
      </c>
      <c r="D13" s="1637">
        <v>86</v>
      </c>
      <c r="E13" s="1637">
        <v>933</v>
      </c>
    </row>
    <row r="14" spans="1:6" ht="13.5" customHeight="1">
      <c r="A14" s="1702" t="s">
        <v>22</v>
      </c>
      <c r="B14" s="1637">
        <v>1263</v>
      </c>
      <c r="C14" s="1637">
        <v>23459</v>
      </c>
      <c r="D14" s="1637">
        <v>150</v>
      </c>
      <c r="E14" s="1637">
        <v>1371</v>
      </c>
    </row>
    <row r="15" spans="1:6" ht="13.5" customHeight="1">
      <c r="A15" s="1703" t="s">
        <v>23</v>
      </c>
      <c r="B15" s="766">
        <v>1343</v>
      </c>
      <c r="C15" s="766">
        <v>26540</v>
      </c>
      <c r="D15" s="766">
        <v>75</v>
      </c>
      <c r="E15" s="766">
        <v>1544</v>
      </c>
    </row>
    <row r="16" spans="1:6" ht="20.25" customHeight="1">
      <c r="A16" s="923" t="s">
        <v>921</v>
      </c>
    </row>
    <row r="17" spans="2:5" ht="13.5" customHeight="1">
      <c r="B17" s="341"/>
      <c r="C17" s="341"/>
      <c r="D17" s="341"/>
      <c r="E17" s="341"/>
    </row>
  </sheetData>
  <mergeCells count="5">
    <mergeCell ref="A4:A6"/>
    <mergeCell ref="B4:E4"/>
    <mergeCell ref="B5:C5"/>
    <mergeCell ref="D5:E5"/>
    <mergeCell ref="A2:F2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6"/>
  <dimension ref="A1:M50"/>
  <sheetViews>
    <sheetView showGridLines="0" zoomScaleNormal="100" workbookViewId="0"/>
  </sheetViews>
  <sheetFormatPr defaultColWidth="9" defaultRowHeight="13.5" customHeight="1"/>
  <cols>
    <col min="1" max="8" width="9" style="2"/>
    <col min="9" max="9" width="6.875" style="2" customWidth="1"/>
    <col min="10" max="10" width="22.5" style="2" customWidth="1"/>
    <col min="11" max="11" width="14.625" style="2" customWidth="1"/>
    <col min="12" max="12" width="15.875" style="2" customWidth="1"/>
    <col min="13" max="13" width="13.875" style="2" customWidth="1"/>
    <col min="14" max="16384" width="9" style="2"/>
  </cols>
  <sheetData>
    <row r="1" spans="1:13" s="2097" customFormat="1" ht="13.5" customHeight="1">
      <c r="A1" s="2096" t="s">
        <v>1290</v>
      </c>
      <c r="B1" s="2096"/>
      <c r="J1" s="2139" t="s">
        <v>1289</v>
      </c>
    </row>
    <row r="2" spans="1:13" ht="12.75">
      <c r="A2" s="2136"/>
      <c r="B2" s="2136"/>
      <c r="C2" s="2136"/>
      <c r="D2" s="2136"/>
      <c r="E2" s="2136"/>
      <c r="F2" s="2136"/>
      <c r="G2" s="2136"/>
      <c r="H2" s="2136"/>
      <c r="J2" s="7"/>
    </row>
    <row r="3" spans="1:13" ht="12">
      <c r="B3" s="10"/>
      <c r="C3" s="10"/>
      <c r="D3" s="10"/>
      <c r="E3" s="10"/>
      <c r="F3" s="10"/>
      <c r="G3" s="10"/>
      <c r="H3" s="10"/>
      <c r="I3" s="10"/>
    </row>
    <row r="4" spans="1:13" ht="12.75" customHeight="1">
      <c r="A4" s="13"/>
      <c r="B4" s="10"/>
      <c r="C4" s="10"/>
      <c r="D4" s="10"/>
      <c r="E4" s="10"/>
      <c r="F4" s="10"/>
      <c r="G4" s="10"/>
      <c r="H4" s="10"/>
      <c r="I4" s="10"/>
      <c r="K4" s="1720"/>
      <c r="L4" s="1721"/>
      <c r="M4" s="1722"/>
    </row>
    <row r="5" spans="1:13" ht="15">
      <c r="A5" s="13"/>
      <c r="C5" s="10"/>
      <c r="D5" s="1704"/>
      <c r="E5" s="10"/>
      <c r="F5" s="10"/>
      <c r="G5" s="10"/>
      <c r="H5" s="10"/>
      <c r="I5" s="10"/>
      <c r="J5" s="20" t="s">
        <v>956</v>
      </c>
      <c r="L5" s="10"/>
    </row>
    <row r="6" spans="1:13" ht="15">
      <c r="A6" s="13"/>
      <c r="C6" s="10"/>
      <c r="D6" s="1704"/>
      <c r="E6" s="10"/>
      <c r="F6" s="10"/>
      <c r="G6" s="10"/>
      <c r="H6" s="10"/>
      <c r="I6" s="10"/>
      <c r="J6" s="2526" t="s">
        <v>901</v>
      </c>
      <c r="K6" s="2528" t="s">
        <v>1187</v>
      </c>
      <c r="L6" s="2529"/>
      <c r="M6" s="2530"/>
    </row>
    <row r="7" spans="1:13" ht="13.5" customHeight="1">
      <c r="J7" s="2527"/>
      <c r="K7" s="18" t="s">
        <v>922</v>
      </c>
      <c r="L7" s="18" t="s">
        <v>883</v>
      </c>
      <c r="M7" s="18" t="s">
        <v>634</v>
      </c>
    </row>
    <row r="8" spans="1:13" ht="13.5" customHeight="1">
      <c r="J8" s="1705" t="s">
        <v>923</v>
      </c>
      <c r="K8" s="1706">
        <v>27</v>
      </c>
      <c r="L8" s="1706">
        <v>10</v>
      </c>
      <c r="M8" s="1706">
        <v>1</v>
      </c>
    </row>
    <row r="9" spans="1:13" ht="13.5" customHeight="1">
      <c r="J9" s="1707" t="s">
        <v>924</v>
      </c>
      <c r="K9" s="1708">
        <v>66</v>
      </c>
      <c r="L9" s="1708">
        <v>23</v>
      </c>
      <c r="M9" s="1708">
        <v>22</v>
      </c>
    </row>
    <row r="10" spans="1:13" ht="13.5" customHeight="1">
      <c r="J10" s="1709" t="s">
        <v>925</v>
      </c>
      <c r="K10" s="1708">
        <v>138</v>
      </c>
      <c r="L10" s="1708">
        <v>225</v>
      </c>
      <c r="M10" s="1708">
        <v>189</v>
      </c>
    </row>
    <row r="11" spans="1:13" ht="13.5" customHeight="1">
      <c r="J11" s="1709" t="s">
        <v>926</v>
      </c>
      <c r="K11" s="1708">
        <v>315</v>
      </c>
      <c r="L11" s="1708">
        <v>271</v>
      </c>
      <c r="M11" s="1708">
        <v>235</v>
      </c>
    </row>
    <row r="12" spans="1:13" ht="13.5" customHeight="1">
      <c r="J12" s="1709" t="s">
        <v>927</v>
      </c>
      <c r="K12" s="1708">
        <v>444</v>
      </c>
      <c r="L12" s="1708">
        <v>78</v>
      </c>
      <c r="M12" s="1708">
        <v>130</v>
      </c>
    </row>
    <row r="13" spans="1:13" ht="13.5" customHeight="1">
      <c r="J13" s="1709" t="s">
        <v>928</v>
      </c>
      <c r="K13" s="1708">
        <v>561</v>
      </c>
      <c r="L13" s="1708">
        <v>669</v>
      </c>
      <c r="M13" s="1708">
        <v>591</v>
      </c>
    </row>
    <row r="14" spans="1:13" ht="13.5" customHeight="1">
      <c r="J14" s="1709" t="s">
        <v>929</v>
      </c>
      <c r="K14" s="1708">
        <v>1392</v>
      </c>
      <c r="L14" s="1708">
        <v>998</v>
      </c>
      <c r="M14" s="1708">
        <v>895</v>
      </c>
    </row>
    <row r="15" spans="1:13" ht="13.5" customHeight="1">
      <c r="J15" s="1709" t="s">
        <v>930</v>
      </c>
      <c r="K15" s="1708">
        <v>1613</v>
      </c>
      <c r="L15" s="1708">
        <v>1476</v>
      </c>
      <c r="M15" s="1708">
        <v>1048</v>
      </c>
    </row>
    <row r="16" spans="1:13" ht="12">
      <c r="J16" s="1709" t="s">
        <v>931</v>
      </c>
      <c r="K16" s="1708">
        <v>2201</v>
      </c>
      <c r="L16" s="1708">
        <v>1673</v>
      </c>
      <c r="M16" s="1708">
        <v>2013</v>
      </c>
    </row>
    <row r="17" spans="1:13" ht="12">
      <c r="J17" s="762" t="s">
        <v>932</v>
      </c>
      <c r="K17" s="1710">
        <v>6863</v>
      </c>
      <c r="L17" s="1710">
        <v>3922</v>
      </c>
      <c r="M17" s="1710">
        <v>2751</v>
      </c>
    </row>
    <row r="18" spans="1:13" ht="13.5" customHeight="1">
      <c r="J18" s="10"/>
      <c r="K18" s="273"/>
      <c r="L18" s="1711"/>
    </row>
    <row r="19" spans="1:13" ht="13.5" customHeight="1">
      <c r="J19" s="8"/>
      <c r="K19" s="8"/>
    </row>
    <row r="20" spans="1:13" ht="13.5" customHeight="1">
      <c r="J20" s="268"/>
      <c r="K20" s="268"/>
      <c r="L20" s="1711"/>
    </row>
    <row r="21" spans="1:13" ht="13.5" customHeight="1">
      <c r="J21" s="10"/>
      <c r="K21" s="10"/>
      <c r="L21" s="90"/>
    </row>
    <row r="22" spans="1:13" ht="13.5" customHeight="1">
      <c r="J22" s="10"/>
      <c r="K22" s="10"/>
      <c r="L22" s="90"/>
    </row>
    <row r="23" spans="1:13" ht="13.5" customHeight="1">
      <c r="J23" s="2526" t="s">
        <v>901</v>
      </c>
      <c r="K23" s="2528" t="s">
        <v>1188</v>
      </c>
      <c r="L23" s="2529"/>
      <c r="M23" s="2530"/>
    </row>
    <row r="24" spans="1:13" ht="13.5" customHeight="1">
      <c r="J24" s="2527"/>
      <c r="K24" s="18" t="s">
        <v>922</v>
      </c>
      <c r="L24" s="18" t="s">
        <v>883</v>
      </c>
      <c r="M24" s="18" t="s">
        <v>634</v>
      </c>
    </row>
    <row r="25" spans="1:13" ht="13.5" customHeight="1">
      <c r="A25" s="752"/>
      <c r="J25" s="1712" t="s">
        <v>927</v>
      </c>
      <c r="K25" s="1713">
        <v>4702</v>
      </c>
      <c r="L25" s="1713">
        <v>2808</v>
      </c>
      <c r="M25" s="1713">
        <v>3114</v>
      </c>
    </row>
    <row r="26" spans="1:13" ht="13.5" customHeight="1">
      <c r="J26" s="1714" t="s">
        <v>928</v>
      </c>
      <c r="K26" s="1715">
        <v>7344</v>
      </c>
      <c r="L26" s="1715">
        <v>5577</v>
      </c>
      <c r="M26" s="1715">
        <v>10108</v>
      </c>
    </row>
    <row r="27" spans="1:13" ht="13.5" customHeight="1">
      <c r="J27" s="1716" t="s">
        <v>924</v>
      </c>
      <c r="K27" s="1715">
        <v>8693</v>
      </c>
      <c r="L27" s="1715">
        <v>8087</v>
      </c>
      <c r="M27" s="1715">
        <v>9671</v>
      </c>
    </row>
    <row r="28" spans="1:13" ht="13.5" customHeight="1">
      <c r="J28" s="1714" t="s">
        <v>932</v>
      </c>
      <c r="K28" s="1715">
        <v>9848</v>
      </c>
      <c r="L28" s="1715">
        <v>6087</v>
      </c>
      <c r="M28" s="1715">
        <v>5078</v>
      </c>
    </row>
    <row r="29" spans="1:13" ht="13.5" customHeight="1">
      <c r="J29" s="1714" t="s">
        <v>930</v>
      </c>
      <c r="K29" s="1715">
        <v>14800</v>
      </c>
      <c r="L29" s="1715">
        <v>16656</v>
      </c>
      <c r="M29" s="1715">
        <v>17759</v>
      </c>
    </row>
    <row r="30" spans="1:13" ht="13.5" customHeight="1">
      <c r="J30" s="1714" t="s">
        <v>931</v>
      </c>
      <c r="K30" s="1715">
        <v>29203</v>
      </c>
      <c r="L30" s="1715">
        <v>23132</v>
      </c>
      <c r="M30" s="1715">
        <v>23150</v>
      </c>
    </row>
    <row r="31" spans="1:13" ht="13.5" customHeight="1">
      <c r="J31" s="1716" t="s">
        <v>929</v>
      </c>
      <c r="K31" s="1715">
        <v>31309</v>
      </c>
      <c r="L31" s="1715">
        <v>26859</v>
      </c>
      <c r="M31" s="1715">
        <v>29315</v>
      </c>
    </row>
    <row r="32" spans="1:13" ht="13.5" customHeight="1">
      <c r="J32" s="1716" t="s">
        <v>925</v>
      </c>
      <c r="K32" s="1715">
        <v>39820</v>
      </c>
      <c r="L32" s="1715">
        <v>33926</v>
      </c>
      <c r="M32" s="1715">
        <v>37164</v>
      </c>
    </row>
    <row r="33" spans="10:13" ht="13.5" customHeight="1">
      <c r="J33" s="1717" t="s">
        <v>926</v>
      </c>
      <c r="K33" s="763">
        <v>117591</v>
      </c>
      <c r="L33" s="763">
        <v>94600</v>
      </c>
      <c r="M33" s="763">
        <v>111641</v>
      </c>
    </row>
    <row r="34" spans="10:13" ht="13.5" customHeight="1">
      <c r="J34" s="2524" t="s">
        <v>936</v>
      </c>
      <c r="K34" s="2524"/>
      <c r="L34" s="2524"/>
      <c r="M34" s="2524"/>
    </row>
    <row r="35" spans="10:13" ht="13.5" customHeight="1">
      <c r="J35" s="2525"/>
      <c r="K35" s="2525"/>
      <c r="L35" s="2525"/>
      <c r="M35" s="2525"/>
    </row>
    <row r="36" spans="10:13" ht="13.5" customHeight="1">
      <c r="K36" s="268"/>
      <c r="L36" s="268"/>
    </row>
    <row r="37" spans="10:13" ht="13.5" customHeight="1">
      <c r="K37" s="268"/>
      <c r="L37" s="268"/>
    </row>
    <row r="50" spans="1:1" ht="13.5" customHeight="1">
      <c r="A50" s="752"/>
    </row>
  </sheetData>
  <mergeCells count="5">
    <mergeCell ref="J34:M35"/>
    <mergeCell ref="J6:J7"/>
    <mergeCell ref="K6:M6"/>
    <mergeCell ref="J23:J24"/>
    <mergeCell ref="K23:M23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7"/>
  <dimension ref="A1:J67"/>
  <sheetViews>
    <sheetView showGridLines="0" zoomScaleNormal="100" workbookViewId="0"/>
  </sheetViews>
  <sheetFormatPr defaultColWidth="9" defaultRowHeight="12"/>
  <cols>
    <col min="1" max="1" width="14" style="20" customWidth="1"/>
    <col min="2" max="2" width="14.25" style="20" customWidth="1"/>
    <col min="3" max="4" width="15" style="20" customWidth="1"/>
    <col min="5" max="16384" width="9" style="20"/>
  </cols>
  <sheetData>
    <row r="1" spans="1:10" s="2097" customFormat="1" ht="13.5" customHeight="1">
      <c r="A1" s="2096" t="s">
        <v>1290</v>
      </c>
      <c r="B1" s="2096"/>
      <c r="F1" s="2098" t="s">
        <v>1289</v>
      </c>
    </row>
    <row r="2" spans="1:10" ht="25.5" customHeight="1">
      <c r="A2" s="2532" t="s">
        <v>937</v>
      </c>
      <c r="B2" s="2532"/>
      <c r="C2" s="2532"/>
      <c r="D2" s="2532"/>
      <c r="E2" s="2532"/>
      <c r="F2" s="2532"/>
      <c r="G2" s="1724"/>
    </row>
    <row r="4" spans="1:10">
      <c r="A4" s="2531" t="s">
        <v>12</v>
      </c>
      <c r="B4" s="2531" t="s">
        <v>938</v>
      </c>
      <c r="C4" s="2531" t="s">
        <v>939</v>
      </c>
      <c r="D4" s="2531"/>
      <c r="J4" s="1723"/>
    </row>
    <row r="5" spans="1:10" ht="13.5">
      <c r="A5" s="2531"/>
      <c r="B5" s="2531"/>
      <c r="C5" s="1984" t="s">
        <v>1280</v>
      </c>
      <c r="D5" s="1984" t="s">
        <v>1281</v>
      </c>
    </row>
    <row r="6" spans="1:10" s="1570" customFormat="1" ht="15" customHeight="1">
      <c r="A6" s="1882">
        <v>2003</v>
      </c>
      <c r="B6" s="1727">
        <v>2402</v>
      </c>
      <c r="C6" s="1728">
        <v>2402</v>
      </c>
      <c r="D6" s="1727" t="s">
        <v>130</v>
      </c>
    </row>
    <row r="7" spans="1:10" s="1570" customFormat="1" ht="15" customHeight="1">
      <c r="A7" s="1883">
        <v>2004</v>
      </c>
      <c r="B7" s="1730">
        <v>3395</v>
      </c>
      <c r="C7" s="1731">
        <v>3395</v>
      </c>
      <c r="D7" s="1730" t="s">
        <v>130</v>
      </c>
    </row>
    <row r="8" spans="1:10" s="1570" customFormat="1" ht="15" customHeight="1">
      <c r="A8" s="1883">
        <v>2005</v>
      </c>
      <c r="B8" s="1730">
        <v>3233</v>
      </c>
      <c r="C8" s="1731">
        <v>3233</v>
      </c>
      <c r="D8" s="1730" t="s">
        <v>130</v>
      </c>
    </row>
    <row r="9" spans="1:10" s="1570" customFormat="1" ht="15" customHeight="1">
      <c r="A9" s="1883">
        <v>2006</v>
      </c>
      <c r="B9" s="1730">
        <v>4814</v>
      </c>
      <c r="C9" s="1731">
        <v>3906</v>
      </c>
      <c r="D9" s="1731">
        <v>908</v>
      </c>
    </row>
    <row r="10" spans="1:10" s="1570" customFormat="1" ht="15" customHeight="1">
      <c r="A10" s="1883">
        <v>2007</v>
      </c>
      <c r="B10" s="1730">
        <v>5994</v>
      </c>
      <c r="C10" s="1731">
        <v>4593</v>
      </c>
      <c r="D10" s="1731">
        <v>1401</v>
      </c>
    </row>
    <row r="11" spans="1:10" s="1570" customFormat="1" ht="15" customHeight="1">
      <c r="A11" s="1883">
        <v>2008</v>
      </c>
      <c r="B11" s="1730">
        <v>6404</v>
      </c>
      <c r="C11" s="1731">
        <v>4743</v>
      </c>
      <c r="D11" s="1731">
        <v>1661</v>
      </c>
    </row>
    <row r="12" spans="1:10" s="1570" customFormat="1" ht="15" customHeight="1">
      <c r="A12" s="1883">
        <v>2009</v>
      </c>
      <c r="B12" s="1730">
        <v>7252</v>
      </c>
      <c r="C12" s="1731">
        <v>5142</v>
      </c>
      <c r="D12" s="1731">
        <v>2110</v>
      </c>
    </row>
    <row r="13" spans="1:10" s="1570" customFormat="1" ht="15" customHeight="1">
      <c r="A13" s="1883">
        <v>2010</v>
      </c>
      <c r="B13" s="1730">
        <v>7712</v>
      </c>
      <c r="C13" s="1731">
        <v>5421</v>
      </c>
      <c r="D13" s="1731">
        <v>2291</v>
      </c>
    </row>
    <row r="14" spans="1:10" s="1570" customFormat="1" ht="15" customHeight="1">
      <c r="A14" s="1883">
        <v>2011</v>
      </c>
      <c r="B14" s="1730">
        <v>8316</v>
      </c>
      <c r="C14" s="1731">
        <v>5531</v>
      </c>
      <c r="D14" s="1731">
        <v>2785</v>
      </c>
    </row>
    <row r="15" spans="1:10" ht="15" customHeight="1">
      <c r="A15" s="1884">
        <v>2012</v>
      </c>
      <c r="B15" s="1734">
        <v>10131</v>
      </c>
      <c r="C15" s="1735">
        <v>6554</v>
      </c>
      <c r="D15" s="1735">
        <v>3577</v>
      </c>
    </row>
    <row r="16" spans="1:10" ht="15" customHeight="1">
      <c r="A16" s="1884">
        <v>2013</v>
      </c>
      <c r="B16" s="1734">
        <v>11899</v>
      </c>
      <c r="C16" s="1735">
        <v>7065</v>
      </c>
      <c r="D16" s="1735">
        <v>4834</v>
      </c>
    </row>
    <row r="17" spans="1:7" ht="15" customHeight="1">
      <c r="A17" s="1884">
        <v>2014</v>
      </c>
      <c r="B17" s="1734">
        <v>12853</v>
      </c>
      <c r="C17" s="1735">
        <v>7235</v>
      </c>
      <c r="D17" s="1735">
        <v>5618</v>
      </c>
    </row>
    <row r="18" spans="1:7" ht="15" customHeight="1">
      <c r="A18" s="1884">
        <v>2015</v>
      </c>
      <c r="B18" s="1734">
        <v>12963</v>
      </c>
      <c r="C18" s="1735">
        <v>7173</v>
      </c>
      <c r="D18" s="1735">
        <v>5790</v>
      </c>
    </row>
    <row r="19" spans="1:7" ht="15" customHeight="1">
      <c r="A19" s="1884">
        <v>2016</v>
      </c>
      <c r="B19" s="1734">
        <v>13367</v>
      </c>
      <c r="C19" s="1735">
        <v>7294</v>
      </c>
      <c r="D19" s="1735">
        <v>6073</v>
      </c>
    </row>
    <row r="20" spans="1:7" ht="15" customHeight="1">
      <c r="A20" s="1884">
        <v>2017</v>
      </c>
      <c r="B20" s="1734">
        <v>13136</v>
      </c>
      <c r="C20" s="1735">
        <v>7373</v>
      </c>
      <c r="D20" s="1735">
        <v>5763</v>
      </c>
    </row>
    <row r="21" spans="1:7" ht="15" customHeight="1">
      <c r="A21" s="1884">
        <v>2018</v>
      </c>
      <c r="B21" s="1734">
        <v>12840</v>
      </c>
      <c r="C21" s="1735">
        <v>7022</v>
      </c>
      <c r="D21" s="1735">
        <v>5818</v>
      </c>
    </row>
    <row r="22" spans="1:7" ht="15" customHeight="1">
      <c r="A22" s="1884">
        <v>2019</v>
      </c>
      <c r="B22" s="1734">
        <v>12428</v>
      </c>
      <c r="C22" s="1735">
        <v>6959</v>
      </c>
      <c r="D22" s="1735">
        <v>5469</v>
      </c>
    </row>
    <row r="23" spans="1:7" ht="15" customHeight="1">
      <c r="A23" s="1884">
        <v>2020</v>
      </c>
      <c r="B23" s="1734">
        <v>9637</v>
      </c>
      <c r="C23" s="1735">
        <v>5708</v>
      </c>
      <c r="D23" s="1735">
        <v>3929</v>
      </c>
    </row>
    <row r="24" spans="1:7" ht="15" customHeight="1">
      <c r="A24" s="1884">
        <v>2021</v>
      </c>
      <c r="B24" s="1734">
        <v>8056</v>
      </c>
      <c r="C24" s="1735">
        <v>5375</v>
      </c>
      <c r="D24" s="1735">
        <v>2681</v>
      </c>
    </row>
    <row r="25" spans="1:7" ht="15" customHeight="1">
      <c r="A25" s="1885" t="s">
        <v>4</v>
      </c>
      <c r="B25" s="1747">
        <v>166832</v>
      </c>
      <c r="C25" s="1748">
        <v>106124</v>
      </c>
      <c r="D25" s="1748">
        <v>60708</v>
      </c>
    </row>
    <row r="26" spans="1:7">
      <c r="A26" s="750" t="s">
        <v>1193</v>
      </c>
    </row>
    <row r="27" spans="1:7">
      <c r="A27" s="1573" t="s">
        <v>951</v>
      </c>
    </row>
    <row r="28" spans="1:7" ht="24" customHeight="1">
      <c r="G28" s="1724"/>
    </row>
    <row r="37" spans="1:9" ht="14.25">
      <c r="A37" s="1407"/>
      <c r="B37" s="1407"/>
      <c r="C37" s="1407"/>
      <c r="D37" s="1407"/>
      <c r="E37" s="1407"/>
      <c r="F37" s="1407"/>
      <c r="G37" s="1407"/>
      <c r="H37" s="1407"/>
    </row>
    <row r="38" spans="1:9" ht="14.25">
      <c r="A38" s="1407"/>
      <c r="B38" s="1407"/>
      <c r="C38" s="1407"/>
      <c r="D38" s="1407"/>
      <c r="E38" s="1407"/>
      <c r="F38" s="1407"/>
      <c r="G38" s="1407"/>
      <c r="H38" s="1407"/>
    </row>
    <row r="39" spans="1:9" ht="14.25">
      <c r="A39" s="1743"/>
      <c r="B39" s="1743"/>
      <c r="C39" s="1743"/>
      <c r="D39" s="1743"/>
      <c r="E39" s="1743"/>
      <c r="F39" s="1743"/>
      <c r="G39" s="1743"/>
      <c r="H39" s="1743"/>
      <c r="I39" s="1570"/>
    </row>
    <row r="40" spans="1:9" ht="14.25">
      <c r="A40" s="1743"/>
      <c r="B40" s="1738"/>
      <c r="C40" s="1738"/>
      <c r="D40" s="1738"/>
      <c r="E40" s="1738"/>
      <c r="F40" s="1737"/>
      <c r="G40" s="1738"/>
      <c r="H40" s="1738"/>
      <c r="I40" s="1570"/>
    </row>
    <row r="41" spans="1:9" ht="14.25">
      <c r="A41" s="1743"/>
      <c r="B41" s="1743"/>
      <c r="C41" s="1738"/>
      <c r="D41" s="1738"/>
      <c r="E41" s="1738"/>
      <c r="F41" s="1738"/>
      <c r="G41" s="1738"/>
      <c r="H41" s="1738"/>
      <c r="I41" s="1570"/>
    </row>
    <row r="42" spans="1:9" ht="14.25">
      <c r="A42" s="1743"/>
      <c r="B42" s="1743"/>
      <c r="C42" s="1743"/>
      <c r="D42" s="1743"/>
      <c r="E42" s="1743"/>
      <c r="F42" s="1743"/>
      <c r="G42" s="1743"/>
      <c r="H42" s="1743"/>
      <c r="I42" s="1570"/>
    </row>
    <row r="43" spans="1:9" ht="14.25">
      <c r="A43" s="704"/>
      <c r="B43" s="1736"/>
      <c r="C43" s="1736"/>
      <c r="D43" s="1736"/>
      <c r="E43" s="1736"/>
      <c r="F43" s="1736"/>
      <c r="G43" s="1736"/>
      <c r="H43" s="1736"/>
    </row>
    <row r="44" spans="1:9">
      <c r="A44" s="1744"/>
      <c r="B44" s="1720"/>
      <c r="C44" s="1736"/>
      <c r="D44" s="1736"/>
      <c r="E44" s="1736"/>
      <c r="F44" s="1736"/>
      <c r="G44" s="1736"/>
      <c r="H44" s="1736"/>
    </row>
    <row r="45" spans="1:9">
      <c r="A45" s="1744"/>
      <c r="B45" s="1736"/>
      <c r="C45" s="1736"/>
      <c r="D45" s="1736"/>
      <c r="E45" s="1736"/>
      <c r="F45" s="1736"/>
      <c r="G45" s="1736"/>
      <c r="H45" s="1736"/>
    </row>
    <row r="46" spans="1:9" ht="14.25">
      <c r="A46" s="1407"/>
      <c r="B46" s="1407"/>
      <c r="C46" s="1407"/>
      <c r="D46" s="1407"/>
      <c r="E46" s="1407"/>
      <c r="F46" s="1407"/>
      <c r="G46" s="1407"/>
      <c r="H46" s="1407"/>
    </row>
    <row r="47" spans="1:9" ht="14.25">
      <c r="A47" s="1407"/>
      <c r="B47" s="1407"/>
      <c r="C47" s="1407"/>
      <c r="D47" s="1407"/>
      <c r="E47" s="1407"/>
      <c r="F47" s="1407"/>
      <c r="G47" s="1407"/>
      <c r="H47" s="1407"/>
    </row>
    <row r="53" spans="1:9" ht="14.25">
      <c r="A53" s="1407"/>
      <c r="B53" s="1407"/>
      <c r="C53" s="1407"/>
      <c r="D53" s="1407"/>
      <c r="E53" s="1407"/>
      <c r="F53" s="1407"/>
      <c r="G53" s="1407"/>
      <c r="H53" s="1407"/>
    </row>
    <row r="54" spans="1:9" ht="16.5">
      <c r="A54" s="1745"/>
      <c r="B54" s="1407"/>
      <c r="C54" s="1407"/>
      <c r="D54" s="1407"/>
      <c r="E54" s="1407"/>
      <c r="F54" s="1407"/>
      <c r="G54" s="1407"/>
      <c r="H54" s="1407"/>
    </row>
    <row r="56" spans="1:9">
      <c r="B56" s="558"/>
      <c r="C56" s="558"/>
      <c r="D56" s="558"/>
      <c r="E56" s="558"/>
      <c r="F56" s="558"/>
      <c r="G56" s="558"/>
    </row>
    <row r="57" spans="1:9">
      <c r="B57" s="558"/>
      <c r="C57" s="558"/>
      <c r="D57" s="558"/>
      <c r="E57" s="558"/>
      <c r="F57" s="558"/>
      <c r="G57" s="558"/>
    </row>
    <row r="63" spans="1:9">
      <c r="B63" s="685"/>
      <c r="C63" s="1738"/>
      <c r="D63" s="1738"/>
      <c r="E63" s="1738"/>
      <c r="F63" s="1738"/>
      <c r="G63" s="1738"/>
      <c r="H63" s="1738"/>
      <c r="I63" s="134"/>
    </row>
    <row r="64" spans="1:9">
      <c r="B64" s="685"/>
      <c r="C64" s="1746"/>
      <c r="D64" s="1746"/>
      <c r="E64" s="1746"/>
      <c r="F64" s="1746"/>
      <c r="G64" s="1746"/>
      <c r="H64" s="1746"/>
      <c r="I64" s="134"/>
    </row>
    <row r="65" spans="2:9">
      <c r="B65" s="685"/>
      <c r="C65" s="1746"/>
      <c r="D65" s="1746"/>
      <c r="E65" s="1746"/>
      <c r="F65" s="1746"/>
      <c r="G65" s="1746"/>
      <c r="H65" s="1746"/>
      <c r="I65" s="134"/>
    </row>
    <row r="66" spans="2:9">
      <c r="B66" s="134"/>
      <c r="C66" s="134"/>
      <c r="D66" s="134"/>
      <c r="E66" s="134"/>
      <c r="F66" s="134"/>
      <c r="G66" s="134"/>
      <c r="H66" s="134"/>
      <c r="I66" s="134"/>
    </row>
    <row r="67" spans="2:9">
      <c r="B67" s="134"/>
      <c r="C67" s="134"/>
      <c r="D67" s="134"/>
      <c r="E67" s="134"/>
      <c r="F67" s="134"/>
      <c r="G67" s="134"/>
      <c r="H67" s="134"/>
      <c r="I67" s="134"/>
    </row>
  </sheetData>
  <mergeCells count="4">
    <mergeCell ref="A4:A5"/>
    <mergeCell ref="B4:B5"/>
    <mergeCell ref="C4:D4"/>
    <mergeCell ref="A2:F2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8"/>
  <dimension ref="A1:L26"/>
  <sheetViews>
    <sheetView showGridLines="0" zoomScaleNormal="100" workbookViewId="0"/>
  </sheetViews>
  <sheetFormatPr defaultRowHeight="14.25"/>
  <cols>
    <col min="11" max="12" width="15.5" customWidth="1"/>
  </cols>
  <sheetData>
    <row r="1" spans="1:12" s="2097" customFormat="1" ht="13.5" customHeight="1">
      <c r="A1" s="2096" t="s">
        <v>1290</v>
      </c>
      <c r="B1" s="2096"/>
      <c r="J1" s="2139" t="s">
        <v>1289</v>
      </c>
    </row>
    <row r="2" spans="1:12">
      <c r="A2" s="2137"/>
      <c r="B2" s="2137"/>
      <c r="C2" s="2137"/>
      <c r="D2" s="2137"/>
      <c r="E2" s="2137"/>
      <c r="F2" s="2137"/>
      <c r="G2" s="2137"/>
      <c r="H2" s="2137"/>
    </row>
    <row r="4" spans="1:12">
      <c r="J4" s="20" t="s">
        <v>1040</v>
      </c>
    </row>
    <row r="5" spans="1:12">
      <c r="J5" s="2526" t="s">
        <v>12</v>
      </c>
      <c r="K5" s="2531" t="s">
        <v>950</v>
      </c>
      <c r="L5" s="2531"/>
    </row>
    <row r="6" spans="1:12">
      <c r="J6" s="2527"/>
      <c r="K6" s="1725" t="s">
        <v>1280</v>
      </c>
      <c r="L6" s="1725" t="s">
        <v>1281</v>
      </c>
    </row>
    <row r="7" spans="1:12">
      <c r="J7" s="1726">
        <v>2003</v>
      </c>
      <c r="K7" s="1728">
        <v>2402</v>
      </c>
      <c r="L7" s="1727" t="s">
        <v>130</v>
      </c>
    </row>
    <row r="8" spans="1:12">
      <c r="J8" s="1729">
        <v>2004</v>
      </c>
      <c r="K8" s="1731">
        <v>3395</v>
      </c>
      <c r="L8" s="1730" t="s">
        <v>130</v>
      </c>
    </row>
    <row r="9" spans="1:12">
      <c r="J9" s="1729">
        <v>2005</v>
      </c>
      <c r="K9" s="1731">
        <v>3233</v>
      </c>
      <c r="L9" s="1730" t="s">
        <v>130</v>
      </c>
    </row>
    <row r="10" spans="1:12">
      <c r="J10" s="1729">
        <v>2006</v>
      </c>
      <c r="K10" s="1731">
        <v>3906</v>
      </c>
      <c r="L10" s="1731">
        <v>908</v>
      </c>
    </row>
    <row r="11" spans="1:12">
      <c r="J11" s="1729">
        <v>2007</v>
      </c>
      <c r="K11" s="1731">
        <v>4593</v>
      </c>
      <c r="L11" s="1731">
        <v>1401</v>
      </c>
    </row>
    <row r="12" spans="1:12">
      <c r="J12" s="1729">
        <v>2008</v>
      </c>
      <c r="K12" s="1731">
        <v>4743</v>
      </c>
      <c r="L12" s="1731">
        <v>1661</v>
      </c>
    </row>
    <row r="13" spans="1:12">
      <c r="J13" s="1729">
        <v>2009</v>
      </c>
      <c r="K13" s="1731">
        <v>5142</v>
      </c>
      <c r="L13" s="1731">
        <v>2110</v>
      </c>
    </row>
    <row r="14" spans="1:12">
      <c r="J14" s="1729">
        <v>2010</v>
      </c>
      <c r="K14" s="1731">
        <v>5421</v>
      </c>
      <c r="L14" s="1731">
        <v>2291</v>
      </c>
    </row>
    <row r="15" spans="1:12">
      <c r="J15" s="1729">
        <v>2011</v>
      </c>
      <c r="K15" s="1731">
        <v>5531</v>
      </c>
      <c r="L15" s="1731">
        <v>2785</v>
      </c>
    </row>
    <row r="16" spans="1:12">
      <c r="J16" s="1733">
        <v>2012</v>
      </c>
      <c r="K16" s="1735">
        <v>6554</v>
      </c>
      <c r="L16" s="1735">
        <v>3577</v>
      </c>
    </row>
    <row r="17" spans="10:12">
      <c r="J17" s="1733">
        <v>2013</v>
      </c>
      <c r="K17" s="1735">
        <v>7065</v>
      </c>
      <c r="L17" s="1735">
        <v>4834</v>
      </c>
    </row>
    <row r="18" spans="10:12">
      <c r="J18" s="1733">
        <v>2014</v>
      </c>
      <c r="K18" s="1735">
        <v>7235</v>
      </c>
      <c r="L18" s="1735">
        <v>5618</v>
      </c>
    </row>
    <row r="19" spans="10:12">
      <c r="J19" s="1733">
        <v>2015</v>
      </c>
      <c r="K19" s="1735">
        <v>7173</v>
      </c>
      <c r="L19" s="1735">
        <v>5790</v>
      </c>
    </row>
    <row r="20" spans="10:12">
      <c r="J20" s="1733">
        <v>2016</v>
      </c>
      <c r="K20" s="1735">
        <v>7294</v>
      </c>
      <c r="L20" s="1735">
        <v>6073</v>
      </c>
    </row>
    <row r="21" spans="10:12">
      <c r="J21" s="1733">
        <v>2017</v>
      </c>
      <c r="K21" s="1735">
        <v>7373</v>
      </c>
      <c r="L21" s="1735">
        <v>5763</v>
      </c>
    </row>
    <row r="22" spans="10:12">
      <c r="J22" s="1733">
        <v>2018</v>
      </c>
      <c r="K22" s="1735">
        <v>7022</v>
      </c>
      <c r="L22" s="1735">
        <v>5818</v>
      </c>
    </row>
    <row r="23" spans="10:12">
      <c r="J23" s="1733">
        <v>2019</v>
      </c>
      <c r="K23" s="1735">
        <v>6959</v>
      </c>
      <c r="L23" s="1735">
        <v>5469</v>
      </c>
    </row>
    <row r="24" spans="10:12">
      <c r="J24" s="1733">
        <v>2020</v>
      </c>
      <c r="K24" s="1735">
        <v>5708</v>
      </c>
      <c r="L24" s="1735">
        <v>3929</v>
      </c>
    </row>
    <row r="25" spans="10:12">
      <c r="J25" s="1739">
        <v>2021</v>
      </c>
      <c r="K25" s="1740">
        <v>5375</v>
      </c>
      <c r="L25" s="1740">
        <v>2681</v>
      </c>
    </row>
    <row r="26" spans="10:12">
      <c r="J26" s="2080" t="s">
        <v>1282</v>
      </c>
    </row>
  </sheetData>
  <mergeCells count="2">
    <mergeCell ref="K5:L5"/>
    <mergeCell ref="J5:J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9"/>
  <dimension ref="A1:R37"/>
  <sheetViews>
    <sheetView showGridLines="0" zoomScaleNormal="100" workbookViewId="0"/>
  </sheetViews>
  <sheetFormatPr defaultColWidth="9" defaultRowHeight="12"/>
  <cols>
    <col min="1" max="8" width="9" style="20"/>
    <col min="9" max="9" width="5.25" style="20" customWidth="1"/>
    <col min="10" max="10" width="17.5" style="20" customWidth="1"/>
    <col min="11" max="17" width="8.125" style="20" customWidth="1"/>
    <col min="18" max="16384" width="9" style="20"/>
  </cols>
  <sheetData>
    <row r="1" spans="1:18" s="2097" customFormat="1" ht="13.5" customHeight="1">
      <c r="A1" s="2096" t="s">
        <v>1290</v>
      </c>
      <c r="B1" s="2096"/>
      <c r="J1" s="2139" t="s">
        <v>1289</v>
      </c>
    </row>
    <row r="2" spans="1:18" ht="25.5" customHeight="1">
      <c r="A2" s="2537"/>
      <c r="B2" s="2537"/>
      <c r="C2" s="2537"/>
      <c r="D2" s="2537"/>
      <c r="E2" s="2537"/>
      <c r="F2" s="2537"/>
      <c r="G2" s="2537"/>
      <c r="H2" s="2537"/>
    </row>
    <row r="3" spans="1:18" ht="15" customHeight="1"/>
    <row r="4" spans="1:18" ht="15" customHeight="1">
      <c r="E4" s="1723"/>
      <c r="J4" s="20" t="s">
        <v>1042</v>
      </c>
      <c r="K4" s="1570"/>
      <c r="L4" s="1570"/>
      <c r="M4" s="1570"/>
      <c r="N4" s="1570"/>
      <c r="O4" s="1570"/>
      <c r="P4" s="1570"/>
      <c r="Q4" s="1570"/>
    </row>
    <row r="5" spans="1:18" ht="15" customHeight="1">
      <c r="J5" s="20" t="s">
        <v>953</v>
      </c>
    </row>
    <row r="6" spans="1:18" s="1570" customFormat="1" ht="15" customHeight="1">
      <c r="J6" s="2531" t="s">
        <v>940</v>
      </c>
      <c r="K6" s="2533" t="s">
        <v>13</v>
      </c>
      <c r="L6" s="2533"/>
      <c r="M6" s="2533"/>
      <c r="N6" s="2533"/>
      <c r="O6" s="2533"/>
      <c r="P6" s="2533"/>
      <c r="Q6" s="2533"/>
    </row>
    <row r="7" spans="1:18" s="1570" customFormat="1" ht="23.25" customHeight="1">
      <c r="J7" s="2531"/>
      <c r="K7" s="1732" t="s">
        <v>941</v>
      </c>
      <c r="L7" s="1732" t="s">
        <v>184</v>
      </c>
      <c r="M7" s="1732" t="s">
        <v>185</v>
      </c>
      <c r="N7" s="1732" t="s">
        <v>134</v>
      </c>
      <c r="O7" s="1732" t="s">
        <v>135</v>
      </c>
      <c r="P7" s="1732" t="s">
        <v>136</v>
      </c>
      <c r="Q7" s="1732" t="s">
        <v>0</v>
      </c>
    </row>
    <row r="8" spans="1:18" s="1570" customFormat="1" ht="15" customHeight="1">
      <c r="J8" s="1753" t="s">
        <v>942</v>
      </c>
      <c r="K8" s="1756">
        <v>4142</v>
      </c>
      <c r="L8" s="1756">
        <v>11607</v>
      </c>
      <c r="M8" s="1756">
        <v>26759</v>
      </c>
      <c r="N8" s="1756">
        <v>32085</v>
      </c>
      <c r="O8" s="1756">
        <v>18679</v>
      </c>
      <c r="P8" s="1756">
        <v>4848</v>
      </c>
      <c r="Q8" s="1756">
        <f>SUM(K8:P8)</f>
        <v>98120</v>
      </c>
    </row>
    <row r="9" spans="1:18" s="1570" customFormat="1" ht="15" customHeight="1">
      <c r="J9" s="1750" t="s">
        <v>943</v>
      </c>
      <c r="K9" s="1757">
        <v>500</v>
      </c>
      <c r="L9" s="1757">
        <v>4288</v>
      </c>
      <c r="M9" s="1757">
        <v>18027</v>
      </c>
      <c r="N9" s="1757">
        <v>26267</v>
      </c>
      <c r="O9" s="1757">
        <v>9065</v>
      </c>
      <c r="P9" s="1757">
        <v>217</v>
      </c>
      <c r="Q9" s="1757">
        <f>SUM(K9:P9)</f>
        <v>58364</v>
      </c>
    </row>
    <row r="10" spans="1:18" s="1570" customFormat="1" ht="15" customHeight="1">
      <c r="J10" s="2534" t="s">
        <v>954</v>
      </c>
      <c r="K10" s="2535"/>
      <c r="L10" s="2535"/>
      <c r="M10" s="2535"/>
      <c r="N10" s="2535"/>
      <c r="O10" s="2535"/>
      <c r="P10" s="2535"/>
      <c r="Q10" s="2536"/>
    </row>
    <row r="11" spans="1:18" s="1570" customFormat="1" ht="15" customHeight="1">
      <c r="J11" s="1753" t="s">
        <v>942</v>
      </c>
      <c r="K11" s="1754">
        <f t="shared" ref="K11:P11" si="0">K8/$Q$8</f>
        <v>4.2213615980432127E-2</v>
      </c>
      <c r="L11" s="1754">
        <f t="shared" si="0"/>
        <v>0.11829392580513656</v>
      </c>
      <c r="M11" s="1754">
        <f t="shared" si="0"/>
        <v>0.27271708112515286</v>
      </c>
      <c r="N11" s="1754">
        <f t="shared" si="0"/>
        <v>0.32699755401549124</v>
      </c>
      <c r="O11" s="1754">
        <f t="shared" si="0"/>
        <v>0.19036893599673868</v>
      </c>
      <c r="P11" s="1754">
        <f t="shared" si="0"/>
        <v>4.9408887077048512E-2</v>
      </c>
      <c r="Q11" s="1755">
        <f>SUM(K11:P11)</f>
        <v>0.99999999999999989</v>
      </c>
      <c r="R11" s="646"/>
    </row>
    <row r="12" spans="1:18" s="1570" customFormat="1" ht="15" customHeight="1">
      <c r="J12" s="1750" t="s">
        <v>944</v>
      </c>
      <c r="K12" s="1751">
        <f t="shared" ref="K12:P12" si="1">K9/$Q9</f>
        <v>8.5669248166678081E-3</v>
      </c>
      <c r="L12" s="1751">
        <f t="shared" si="1"/>
        <v>7.3469947227743124E-2</v>
      </c>
      <c r="M12" s="1751">
        <f t="shared" si="1"/>
        <v>0.30887190734014119</v>
      </c>
      <c r="N12" s="1751">
        <f t="shared" si="1"/>
        <v>0.45005482831882665</v>
      </c>
      <c r="O12" s="1751">
        <f t="shared" si="1"/>
        <v>0.15531834692618737</v>
      </c>
      <c r="P12" s="1751">
        <f t="shared" si="1"/>
        <v>3.7180453704338291E-3</v>
      </c>
      <c r="Q12" s="1752">
        <f>SUM(K12:P12)</f>
        <v>1</v>
      </c>
      <c r="R12" s="134"/>
    </row>
    <row r="13" spans="1:18" s="1570" customFormat="1" ht="15" customHeight="1">
      <c r="J13" s="685"/>
      <c r="K13" s="1738"/>
      <c r="L13" s="1738"/>
      <c r="M13" s="1738"/>
      <c r="N13" s="1738"/>
      <c r="O13" s="1738"/>
      <c r="P13" s="1738"/>
      <c r="Q13" s="646"/>
      <c r="R13" s="134"/>
    </row>
    <row r="14" spans="1:18" s="1570" customFormat="1" ht="15" customHeight="1">
      <c r="J14" s="646"/>
      <c r="K14" s="646"/>
      <c r="L14" s="646"/>
      <c r="M14" s="646"/>
      <c r="N14" s="646"/>
      <c r="O14" s="646"/>
      <c r="P14" s="646"/>
      <c r="Q14" s="646"/>
      <c r="R14" s="134"/>
    </row>
    <row r="15" spans="1:18" ht="15" customHeight="1"/>
    <row r="16" spans="1:18" ht="15" customHeight="1"/>
    <row r="17" spans="1:17" ht="15" customHeight="1"/>
    <row r="18" spans="1:17" ht="15" customHeight="1">
      <c r="K18" s="1407"/>
      <c r="L18" s="1407"/>
      <c r="M18" s="1407"/>
      <c r="N18" s="1407"/>
      <c r="O18" s="1407"/>
      <c r="P18" s="1407"/>
      <c r="Q18" s="1407"/>
    </row>
    <row r="19" spans="1:17" ht="15" customHeight="1">
      <c r="Q19" s="1407"/>
    </row>
    <row r="20" spans="1:17" ht="15" customHeight="1">
      <c r="Q20" s="1736"/>
    </row>
    <row r="21" spans="1:17" ht="15" customHeight="1">
      <c r="Q21" s="1737"/>
    </row>
    <row r="22" spans="1:17" ht="15" customHeight="1"/>
    <row r="23" spans="1:17" ht="14.25">
      <c r="A23" s="1407"/>
      <c r="B23" s="1407"/>
      <c r="C23" s="1407"/>
    </row>
    <row r="24" spans="1:17" ht="14.25">
      <c r="A24" s="1407"/>
      <c r="B24" s="1407"/>
      <c r="C24" s="1407"/>
    </row>
    <row r="26" spans="1:17">
      <c r="A26" s="558"/>
      <c r="B26" s="558"/>
    </row>
    <row r="27" spans="1:17">
      <c r="A27" s="558"/>
      <c r="B27" s="558"/>
    </row>
    <row r="33" spans="1:4">
      <c r="A33" s="1738"/>
      <c r="B33" s="1738"/>
      <c r="C33" s="1738"/>
      <c r="D33" s="134"/>
    </row>
    <row r="34" spans="1:4">
      <c r="A34" s="1746"/>
      <c r="B34" s="1746"/>
      <c r="C34" s="1746"/>
      <c r="D34" s="134"/>
    </row>
    <row r="35" spans="1:4">
      <c r="A35" s="1746"/>
      <c r="B35" s="1746"/>
      <c r="C35" s="1746"/>
      <c r="D35" s="134"/>
    </row>
    <row r="36" spans="1:4">
      <c r="A36" s="134"/>
      <c r="B36" s="134"/>
      <c r="C36" s="134"/>
      <c r="D36" s="134"/>
    </row>
    <row r="37" spans="1:4">
      <c r="A37" s="134"/>
      <c r="B37" s="134"/>
      <c r="C37" s="134"/>
      <c r="D37" s="134"/>
    </row>
  </sheetData>
  <mergeCells count="4">
    <mergeCell ref="K6:Q6"/>
    <mergeCell ref="J6:J7"/>
    <mergeCell ref="J10:Q10"/>
    <mergeCell ref="A2:H2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0"/>
  <dimension ref="A1:Q44"/>
  <sheetViews>
    <sheetView showGridLines="0" zoomScaleNormal="100" workbookViewId="0"/>
  </sheetViews>
  <sheetFormatPr defaultColWidth="9" defaultRowHeight="12"/>
  <cols>
    <col min="1" max="7" width="9" style="20"/>
    <col min="8" max="8" width="9.25" style="20" customWidth="1"/>
    <col min="9" max="9" width="5.25" style="20" customWidth="1"/>
    <col min="10" max="10" width="13" style="20" customWidth="1"/>
    <col min="11" max="11" width="9.75" style="20" customWidth="1"/>
    <col min="12" max="12" width="9" style="20" customWidth="1"/>
    <col min="13" max="15" width="9" style="20"/>
    <col min="16" max="16" width="8.5" style="20" customWidth="1"/>
    <col min="17" max="17" width="7.625" style="20" customWidth="1"/>
    <col min="18" max="16384" width="9" style="20"/>
  </cols>
  <sheetData>
    <row r="1" spans="1:17" s="2097" customFormat="1" ht="13.5" customHeight="1">
      <c r="A1" s="2096" t="s">
        <v>1290</v>
      </c>
      <c r="B1" s="2096"/>
      <c r="J1" s="2098" t="s">
        <v>1289</v>
      </c>
    </row>
    <row r="2" spans="1:17" ht="20.25" customHeight="1">
      <c r="A2" s="1759"/>
    </row>
    <row r="4" spans="1:17" ht="14.25">
      <c r="J4" s="20" t="s">
        <v>1043</v>
      </c>
      <c r="K4" s="518"/>
      <c r="L4" s="518"/>
      <c r="M4" s="518"/>
      <c r="N4" s="518"/>
      <c r="O4" s="518"/>
      <c r="P4" s="518"/>
      <c r="Q4" s="1407"/>
    </row>
    <row r="5" spans="1:17" ht="14.25">
      <c r="J5" s="558" t="s">
        <v>955</v>
      </c>
      <c r="K5" s="1407"/>
      <c r="L5" s="1407"/>
      <c r="M5" s="1407"/>
      <c r="N5" s="1407"/>
      <c r="O5" s="1407"/>
      <c r="P5" s="1407"/>
      <c r="Q5" s="1407"/>
    </row>
    <row r="6" spans="1:17" ht="60">
      <c r="J6" s="1732" t="s">
        <v>945</v>
      </c>
      <c r="K6" s="1732" t="s">
        <v>946</v>
      </c>
      <c r="L6" s="1732" t="s">
        <v>947</v>
      </c>
      <c r="M6" s="1741" t="s">
        <v>948</v>
      </c>
      <c r="N6" s="1732" t="s">
        <v>1079</v>
      </c>
      <c r="O6" s="1732" t="s">
        <v>949</v>
      </c>
      <c r="P6" s="1732" t="s">
        <v>1080</v>
      </c>
      <c r="Q6" s="1732" t="s">
        <v>383</v>
      </c>
    </row>
    <row r="7" spans="1:17">
      <c r="J7" s="1758">
        <v>0.61097450234162165</v>
      </c>
      <c r="K7" s="1758">
        <v>0.19054372557622259</v>
      </c>
      <c r="L7" s="1758">
        <v>8.6032915344509173E-2</v>
      </c>
      <c r="M7" s="1758">
        <v>3.5537552673734048E-2</v>
      </c>
      <c r="N7" s="1758">
        <v>5.555612239692273E-2</v>
      </c>
      <c r="O7" s="1758">
        <v>5.3566509198134868E-3</v>
      </c>
      <c r="P7" s="1758">
        <v>1.4692528237202705E-3</v>
      </c>
      <c r="Q7" s="1758">
        <v>1.4999999999999999E-2</v>
      </c>
    </row>
    <row r="8" spans="1:17">
      <c r="J8" s="1742"/>
      <c r="K8" s="1742"/>
      <c r="L8" s="1742"/>
      <c r="M8" s="1742"/>
      <c r="N8" s="1742"/>
      <c r="O8" s="1742"/>
      <c r="P8" s="1742"/>
      <c r="Q8" s="1742"/>
    </row>
    <row r="14" spans="1:17" ht="14.25">
      <c r="A14" s="1407"/>
      <c r="B14" s="1407"/>
      <c r="C14" s="1407"/>
    </row>
    <row r="15" spans="1:17" ht="14.25">
      <c r="A15" s="1407"/>
      <c r="B15" s="1407"/>
      <c r="C15" s="1407"/>
    </row>
    <row r="16" spans="1:17" ht="14.25">
      <c r="A16" s="1743"/>
      <c r="B16" s="1743"/>
      <c r="C16" s="1743"/>
      <c r="D16" s="1570"/>
    </row>
    <row r="17" spans="1:4">
      <c r="A17" s="1737"/>
      <c r="B17" s="1738"/>
      <c r="C17" s="1738"/>
      <c r="D17" s="1570"/>
    </row>
    <row r="18" spans="1:4">
      <c r="A18" s="1738"/>
      <c r="B18" s="1738"/>
      <c r="C18" s="1738"/>
      <c r="D18" s="1570"/>
    </row>
    <row r="19" spans="1:4" ht="14.25">
      <c r="A19" s="1743"/>
      <c r="B19" s="1743"/>
      <c r="C19" s="1743"/>
      <c r="D19" s="1570"/>
    </row>
    <row r="20" spans="1:4">
      <c r="A20" s="1736"/>
      <c r="B20" s="1736"/>
      <c r="C20" s="1736"/>
    </row>
    <row r="21" spans="1:4">
      <c r="A21" s="1736"/>
      <c r="B21" s="1736"/>
      <c r="C21" s="1736"/>
    </row>
    <row r="22" spans="1:4">
      <c r="A22" s="1736"/>
      <c r="B22" s="1736"/>
      <c r="C22" s="1736"/>
    </row>
    <row r="23" spans="1:4" ht="14.25">
      <c r="A23" s="1407"/>
      <c r="B23" s="1407"/>
      <c r="C23" s="1407"/>
    </row>
    <row r="24" spans="1:4" ht="14.25">
      <c r="A24" s="1407"/>
      <c r="B24" s="1407"/>
      <c r="C24" s="1407"/>
    </row>
    <row r="30" spans="1:4" ht="14.25">
      <c r="A30" s="1407"/>
      <c r="B30" s="1407"/>
      <c r="C30" s="1407"/>
    </row>
    <row r="31" spans="1:4" ht="14.25">
      <c r="A31" s="1407"/>
      <c r="B31" s="1407"/>
      <c r="C31" s="1407"/>
    </row>
    <row r="33" spans="1:4">
      <c r="A33" s="558"/>
      <c r="B33" s="558"/>
    </row>
    <row r="34" spans="1:4">
      <c r="A34" s="558"/>
      <c r="B34" s="558"/>
    </row>
    <row r="40" spans="1:4">
      <c r="A40" s="1738"/>
      <c r="B40" s="1738"/>
      <c r="C40" s="1738"/>
      <c r="D40" s="134"/>
    </row>
    <row r="41" spans="1:4">
      <c r="A41" s="1746"/>
      <c r="B41" s="1746"/>
      <c r="C41" s="1746"/>
      <c r="D41" s="134"/>
    </row>
    <row r="42" spans="1:4">
      <c r="A42" s="1746"/>
      <c r="B42" s="1746"/>
      <c r="C42" s="1746"/>
      <c r="D42" s="134"/>
    </row>
    <row r="43" spans="1:4">
      <c r="A43" s="134"/>
      <c r="B43" s="134"/>
      <c r="C43" s="134"/>
      <c r="D43" s="134"/>
    </row>
    <row r="44" spans="1:4">
      <c r="A44" s="134"/>
      <c r="B44" s="134"/>
      <c r="C44" s="134"/>
      <c r="D44" s="134"/>
    </row>
  </sheetData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1"/>
  <dimension ref="A1:I28"/>
  <sheetViews>
    <sheetView showGridLines="0" zoomScaleNormal="100" workbookViewId="0"/>
  </sheetViews>
  <sheetFormatPr defaultColWidth="9" defaultRowHeight="13.5" customHeight="1"/>
  <cols>
    <col min="1" max="1" width="26.125" style="681" customWidth="1"/>
    <col min="2" max="4" width="7.875" style="681" customWidth="1"/>
    <col min="5" max="5" width="10.125" style="681" customWidth="1"/>
    <col min="6" max="6" width="9.5" style="681" customWidth="1"/>
    <col min="7" max="7" width="10.625" style="681" customWidth="1"/>
    <col min="8" max="8" width="13.625" style="681" customWidth="1"/>
    <col min="9" max="16384" width="9" style="681"/>
  </cols>
  <sheetData>
    <row r="1" spans="1:9" s="2097" customFormat="1" ht="13.5" customHeight="1">
      <c r="A1" s="2096" t="s">
        <v>1290</v>
      </c>
      <c r="B1" s="2096"/>
      <c r="G1" s="2098" t="s">
        <v>1289</v>
      </c>
    </row>
    <row r="2" spans="1:9" ht="13.5" customHeight="1">
      <c r="A2" s="19" t="s">
        <v>958</v>
      </c>
    </row>
    <row r="4" spans="1:9" ht="24.95" customHeight="1">
      <c r="A4" s="2248" t="s">
        <v>959</v>
      </c>
      <c r="B4" s="2539" t="s">
        <v>960</v>
      </c>
      <c r="C4" s="2508"/>
      <c r="D4" s="2540"/>
      <c r="E4" s="2506" t="s">
        <v>961</v>
      </c>
      <c r="F4" s="2506" t="s">
        <v>226</v>
      </c>
      <c r="G4" s="2541" t="s">
        <v>227</v>
      </c>
    </row>
    <row r="5" spans="1:9" ht="24.95" customHeight="1">
      <c r="A5" s="2509"/>
      <c r="B5" s="1626" t="s">
        <v>0</v>
      </c>
      <c r="C5" s="1626" t="s">
        <v>1</v>
      </c>
      <c r="D5" s="1626" t="s">
        <v>2</v>
      </c>
      <c r="E5" s="2436"/>
      <c r="F5" s="2436"/>
      <c r="G5" s="2542"/>
    </row>
    <row r="6" spans="1:9" ht="17.25" customHeight="1">
      <c r="A6" s="682" t="s">
        <v>4</v>
      </c>
      <c r="B6" s="1760">
        <v>58909</v>
      </c>
      <c r="C6" s="1760">
        <v>31890</v>
      </c>
      <c r="D6" s="1760">
        <v>27019</v>
      </c>
      <c r="E6" s="1761">
        <v>1082.4898460875806</v>
      </c>
      <c r="F6" s="1762">
        <v>5.9341526761615375</v>
      </c>
      <c r="G6" s="1760">
        <v>1044</v>
      </c>
    </row>
    <row r="7" spans="1:9" ht="15" customHeight="1">
      <c r="A7" s="2081" t="s">
        <v>962</v>
      </c>
      <c r="B7" s="1695">
        <v>3405</v>
      </c>
      <c r="C7" s="1695">
        <v>2323</v>
      </c>
      <c r="D7" s="1695">
        <v>1082</v>
      </c>
      <c r="E7" s="1763">
        <v>62.569011966392445</v>
      </c>
      <c r="F7" s="1764">
        <v>7.3315712187958884</v>
      </c>
      <c r="G7" s="1695">
        <v>64</v>
      </c>
    </row>
    <row r="8" spans="1:9" ht="24">
      <c r="A8" s="2081" t="s">
        <v>963</v>
      </c>
      <c r="B8" s="1695">
        <v>44896</v>
      </c>
      <c r="C8" s="1695">
        <v>23859</v>
      </c>
      <c r="D8" s="1695">
        <v>21037</v>
      </c>
      <c r="E8" s="1763">
        <v>824.99217657655072</v>
      </c>
      <c r="F8" s="1764">
        <v>5.9464317533856024</v>
      </c>
      <c r="G8" s="1695">
        <v>846</v>
      </c>
      <c r="I8" s="1665"/>
    </row>
    <row r="9" spans="1:9" ht="15" customHeight="1">
      <c r="A9" s="2082" t="s">
        <v>964</v>
      </c>
      <c r="B9" s="1695">
        <v>39531</v>
      </c>
      <c r="C9" s="1695">
        <v>20273</v>
      </c>
      <c r="D9" s="1695">
        <v>19258</v>
      </c>
      <c r="E9" s="1763">
        <v>726.40693452083985</v>
      </c>
      <c r="F9" s="1764">
        <v>6.0225392729756395</v>
      </c>
      <c r="G9" s="1695">
        <v>782</v>
      </c>
    </row>
    <row r="10" spans="1:9" ht="24">
      <c r="A10" s="2081" t="s">
        <v>965</v>
      </c>
      <c r="B10" s="1695">
        <v>415</v>
      </c>
      <c r="C10" s="1695">
        <v>162</v>
      </c>
      <c r="D10" s="1695">
        <v>253</v>
      </c>
      <c r="E10" s="1763">
        <v>7.6258854525852762</v>
      </c>
      <c r="F10" s="1764">
        <v>2.8289156626506022</v>
      </c>
      <c r="G10" s="1695">
        <v>8</v>
      </c>
    </row>
    <row r="11" spans="1:9" ht="15" customHeight="1">
      <c r="A11" s="2081" t="s">
        <v>966</v>
      </c>
      <c r="B11" s="1695">
        <v>354</v>
      </c>
      <c r="C11" s="1695">
        <v>263</v>
      </c>
      <c r="D11" s="1695">
        <v>91</v>
      </c>
      <c r="E11" s="1763">
        <v>6.5049721691932243</v>
      </c>
      <c r="F11" s="1764">
        <v>3.6299435028248586</v>
      </c>
      <c r="G11" s="1695">
        <v>4</v>
      </c>
    </row>
    <row r="12" spans="1:9" ht="24">
      <c r="A12" s="2081" t="s">
        <v>967</v>
      </c>
      <c r="B12" s="1695">
        <v>2340</v>
      </c>
      <c r="C12" s="1695">
        <v>1365</v>
      </c>
      <c r="D12" s="1695">
        <v>975</v>
      </c>
      <c r="E12" s="1763">
        <v>42.998968576023003</v>
      </c>
      <c r="F12" s="1764">
        <v>4.6068376068376065</v>
      </c>
      <c r="G12" s="1695">
        <v>10</v>
      </c>
    </row>
    <row r="13" spans="1:9" ht="24">
      <c r="A13" s="2081" t="s">
        <v>968</v>
      </c>
      <c r="B13" s="1695" t="s">
        <v>5</v>
      </c>
      <c r="C13" s="1695" t="s">
        <v>5</v>
      </c>
      <c r="D13" s="1695" t="s">
        <v>5</v>
      </c>
      <c r="E13" s="1763" t="s">
        <v>5</v>
      </c>
      <c r="F13" s="1764" t="s">
        <v>5</v>
      </c>
      <c r="G13" s="1764" t="s">
        <v>5</v>
      </c>
    </row>
    <row r="14" spans="1:9" ht="24">
      <c r="A14" s="2081" t="s">
        <v>969</v>
      </c>
      <c r="B14" s="1695">
        <v>865</v>
      </c>
      <c r="C14" s="1695">
        <v>481</v>
      </c>
      <c r="D14" s="1695">
        <v>384</v>
      </c>
      <c r="E14" s="1763">
        <v>15.89491787105124</v>
      </c>
      <c r="F14" s="1764">
        <v>6.8450867052023119</v>
      </c>
      <c r="G14" s="1695">
        <v>8</v>
      </c>
    </row>
    <row r="15" spans="1:9" ht="36">
      <c r="A15" s="2081" t="s">
        <v>970</v>
      </c>
      <c r="B15" s="1695">
        <v>178</v>
      </c>
      <c r="C15" s="1695">
        <v>85</v>
      </c>
      <c r="D15" s="1695">
        <v>93</v>
      </c>
      <c r="E15" s="1763">
        <v>3.2708617121932027</v>
      </c>
      <c r="F15" s="1764">
        <v>7.691011235955056</v>
      </c>
      <c r="G15" s="1695">
        <v>1</v>
      </c>
    </row>
    <row r="16" spans="1:9" ht="36">
      <c r="A16" s="2081" t="s">
        <v>971</v>
      </c>
      <c r="B16" s="1695">
        <v>157</v>
      </c>
      <c r="C16" s="1695">
        <v>83</v>
      </c>
      <c r="D16" s="1695">
        <v>74</v>
      </c>
      <c r="E16" s="1763">
        <v>2.8849735326647914</v>
      </c>
      <c r="F16" s="1764">
        <v>5.1337579617834397</v>
      </c>
      <c r="G16" s="1695">
        <v>3</v>
      </c>
    </row>
    <row r="17" spans="1:7" ht="15" customHeight="1">
      <c r="A17" s="1765" t="s">
        <v>972</v>
      </c>
      <c r="B17" s="757">
        <v>6299</v>
      </c>
      <c r="C17" s="757">
        <v>3269</v>
      </c>
      <c r="D17" s="757">
        <v>3030</v>
      </c>
      <c r="E17" s="1766">
        <v>115.74807823092688</v>
      </c>
      <c r="F17" s="1767">
        <v>5.7636132719479285</v>
      </c>
      <c r="G17" s="757">
        <v>100</v>
      </c>
    </row>
    <row r="18" spans="1:7" ht="13.5" customHeight="1">
      <c r="A18" s="1671"/>
      <c r="B18" s="1768"/>
      <c r="C18" s="1768"/>
      <c r="D18" s="1768"/>
      <c r="E18" s="1768"/>
      <c r="F18" s="1769"/>
      <c r="G18" s="1768"/>
    </row>
    <row r="19" spans="1:7" ht="13.5" customHeight="1">
      <c r="A19" s="758" t="s">
        <v>613</v>
      </c>
      <c r="B19" s="1770">
        <v>65960</v>
      </c>
      <c r="C19" s="1770">
        <v>35652</v>
      </c>
      <c r="D19" s="1770">
        <v>30308</v>
      </c>
      <c r="E19" s="1771">
        <v>1208.3181972976979</v>
      </c>
      <c r="F19" s="1772">
        <v>6.3291995148574891</v>
      </c>
      <c r="G19" s="1770">
        <v>1039</v>
      </c>
    </row>
    <row r="20" spans="1:7" ht="13.5" customHeight="1">
      <c r="A20" s="1773" t="s">
        <v>501</v>
      </c>
      <c r="B20" s="1774">
        <v>78774</v>
      </c>
      <c r="C20" s="1774">
        <v>43315</v>
      </c>
      <c r="D20" s="1774">
        <v>35459</v>
      </c>
      <c r="E20" s="1775">
        <v>1444.2955057866977</v>
      </c>
      <c r="F20" s="1776">
        <v>6.2926727092695556</v>
      </c>
      <c r="G20" s="1774">
        <v>1038</v>
      </c>
    </row>
    <row r="21" spans="1:7" ht="13.5" customHeight="1">
      <c r="A21" s="1773" t="s">
        <v>106</v>
      </c>
      <c r="B21" s="1774">
        <v>80647</v>
      </c>
      <c r="C21" s="1774">
        <v>45030</v>
      </c>
      <c r="D21" s="1774">
        <v>35617</v>
      </c>
      <c r="E21" s="1775">
        <v>1480.6388482863379</v>
      </c>
      <c r="F21" s="1776">
        <v>6.2104232023509862</v>
      </c>
      <c r="G21" s="1774">
        <v>1098</v>
      </c>
    </row>
    <row r="22" spans="1:7" ht="13.5" customHeight="1">
      <c r="A22" s="980" t="s">
        <v>6</v>
      </c>
      <c r="B22" s="760">
        <v>82611</v>
      </c>
      <c r="C22" s="760">
        <v>46390</v>
      </c>
      <c r="D22" s="760">
        <v>36221</v>
      </c>
      <c r="E22" s="761">
        <v>1518.7991171179237</v>
      </c>
      <c r="F22" s="1777">
        <v>6.1366525039038384</v>
      </c>
      <c r="G22" s="760">
        <v>964</v>
      </c>
    </row>
    <row r="23" spans="1:7" ht="25.5" customHeight="1">
      <c r="A23" s="2538" t="s">
        <v>973</v>
      </c>
      <c r="B23" s="2538"/>
      <c r="C23" s="2538"/>
      <c r="D23" s="2538"/>
      <c r="E23" s="2538"/>
      <c r="F23" s="2538"/>
      <c r="G23" s="2538"/>
    </row>
    <row r="24" spans="1:7" ht="13.5" customHeight="1">
      <c r="A24" s="915" t="s">
        <v>583</v>
      </c>
      <c r="C24" s="1778"/>
      <c r="D24" s="1778"/>
      <c r="E24" s="1778"/>
      <c r="F24" s="1778"/>
      <c r="G24" s="1779"/>
    </row>
    <row r="25" spans="1:7" ht="13.5" customHeight="1">
      <c r="C25" s="1778"/>
      <c r="D25" s="1778"/>
      <c r="E25" s="1778"/>
      <c r="F25" s="1778"/>
      <c r="G25" s="1780"/>
    </row>
    <row r="26" spans="1:7" ht="13.5" customHeight="1">
      <c r="C26" s="1778"/>
      <c r="D26" s="1778"/>
      <c r="E26" s="1778"/>
      <c r="F26" s="1778"/>
      <c r="G26" s="1779"/>
    </row>
    <row r="27" spans="1:7" ht="13.5" customHeight="1">
      <c r="C27" s="1778"/>
      <c r="D27" s="1778"/>
      <c r="E27" s="1778"/>
      <c r="F27" s="1778"/>
      <c r="G27" s="1779"/>
    </row>
    <row r="28" spans="1:7" ht="13.5" customHeight="1">
      <c r="C28" s="1781"/>
      <c r="D28" s="1781"/>
      <c r="E28" s="1781"/>
    </row>
  </sheetData>
  <mergeCells count="6">
    <mergeCell ref="A23:G23"/>
    <mergeCell ref="A4:A5"/>
    <mergeCell ref="B4:D4"/>
    <mergeCell ref="E4:E5"/>
    <mergeCell ref="F4:F5"/>
    <mergeCell ref="G4:G5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2"/>
  <dimension ref="A1:T50"/>
  <sheetViews>
    <sheetView showGridLines="0" zoomScaleNormal="100" workbookViewId="0"/>
  </sheetViews>
  <sheetFormatPr defaultColWidth="8.75" defaultRowHeight="12"/>
  <cols>
    <col min="1" max="1" width="26.25" style="20" customWidth="1"/>
    <col min="2" max="2" width="6.375" style="20" customWidth="1"/>
    <col min="3" max="3" width="7" style="20" customWidth="1"/>
    <col min="4" max="9" width="6" style="20" customWidth="1"/>
    <col min="10" max="10" width="5.375" style="20" customWidth="1"/>
    <col min="11" max="11" width="2.875" style="20" customWidth="1"/>
    <col min="12" max="12" width="25.75" style="20" customWidth="1"/>
    <col min="13" max="20" width="6.625" style="20" customWidth="1"/>
    <col min="21" max="16384" width="8.75" style="20"/>
  </cols>
  <sheetData>
    <row r="1" spans="1:20" s="2097" customFormat="1" ht="13.5" customHeight="1">
      <c r="A1" s="2096" t="s">
        <v>1290</v>
      </c>
      <c r="B1" s="2096"/>
      <c r="T1" s="2098" t="s">
        <v>1289</v>
      </c>
    </row>
    <row r="2" spans="1:20" ht="12.75">
      <c r="A2" s="272" t="s">
        <v>995</v>
      </c>
      <c r="L2" s="272"/>
    </row>
    <row r="3" spans="1:20" ht="15.75" customHeight="1"/>
    <row r="4" spans="1:20">
      <c r="A4" s="1306" t="s">
        <v>7</v>
      </c>
      <c r="J4" s="1048" t="s">
        <v>8</v>
      </c>
      <c r="L4" s="20" t="s">
        <v>25</v>
      </c>
      <c r="T4" s="1048" t="s">
        <v>9</v>
      </c>
    </row>
    <row r="5" spans="1:20" ht="22.15" customHeight="1">
      <c r="A5" s="2543" t="s">
        <v>996</v>
      </c>
      <c r="B5" s="2531" t="s">
        <v>1194</v>
      </c>
      <c r="C5" s="2531"/>
      <c r="D5" s="2531"/>
      <c r="E5" s="2531"/>
      <c r="F5" s="2531"/>
      <c r="G5" s="2531"/>
      <c r="H5" s="2531"/>
      <c r="I5" s="2531"/>
      <c r="J5" s="2531"/>
      <c r="L5" s="2543" t="s">
        <v>997</v>
      </c>
      <c r="M5" s="2544" t="s">
        <v>1039</v>
      </c>
      <c r="N5" s="2545"/>
      <c r="O5" s="2545"/>
      <c r="P5" s="2545"/>
      <c r="Q5" s="2545"/>
      <c r="R5" s="2545"/>
      <c r="S5" s="2545"/>
      <c r="T5" s="2546"/>
    </row>
    <row r="6" spans="1:20" ht="21" customHeight="1">
      <c r="A6" s="2543"/>
      <c r="B6" s="1725" t="s">
        <v>0</v>
      </c>
      <c r="C6" s="1827" t="s">
        <v>254</v>
      </c>
      <c r="D6" s="1827" t="s">
        <v>255</v>
      </c>
      <c r="E6" s="1827" t="s">
        <v>132</v>
      </c>
      <c r="F6" s="1827" t="s">
        <v>133</v>
      </c>
      <c r="G6" s="1827" t="s">
        <v>134</v>
      </c>
      <c r="H6" s="1827" t="s">
        <v>135</v>
      </c>
      <c r="I6" s="1827" t="s">
        <v>136</v>
      </c>
      <c r="J6" s="1886" t="s">
        <v>1081</v>
      </c>
      <c r="L6" s="2543"/>
      <c r="M6" s="1725" t="s">
        <v>0</v>
      </c>
      <c r="N6" s="1827" t="s">
        <v>254</v>
      </c>
      <c r="O6" s="1827" t="s">
        <v>255</v>
      </c>
      <c r="P6" s="1827" t="s">
        <v>132</v>
      </c>
      <c r="Q6" s="1827" t="s">
        <v>133</v>
      </c>
      <c r="R6" s="1827" t="s">
        <v>134</v>
      </c>
      <c r="S6" s="1827" t="s">
        <v>135</v>
      </c>
      <c r="T6" s="1827" t="s">
        <v>136</v>
      </c>
    </row>
    <row r="7" spans="1:20" ht="15" customHeight="1">
      <c r="A7" s="1788" t="s">
        <v>4</v>
      </c>
      <c r="B7" s="1828">
        <v>39531</v>
      </c>
      <c r="C7" s="1828">
        <v>301</v>
      </c>
      <c r="D7" s="1828">
        <v>6356</v>
      </c>
      <c r="E7" s="1828">
        <v>5918</v>
      </c>
      <c r="F7" s="1828">
        <v>10264</v>
      </c>
      <c r="G7" s="1828">
        <v>7113</v>
      </c>
      <c r="H7" s="1828">
        <v>6213</v>
      </c>
      <c r="I7" s="1828">
        <v>3364</v>
      </c>
      <c r="J7" s="1828">
        <v>2</v>
      </c>
      <c r="K7" s="1675"/>
      <c r="L7" s="1788" t="s">
        <v>4</v>
      </c>
      <c r="M7" s="1829">
        <v>726.40693452083985</v>
      </c>
      <c r="N7" s="1829">
        <v>528.62198259586762</v>
      </c>
      <c r="O7" s="1829">
        <v>470.05332842276994</v>
      </c>
      <c r="P7" s="1829">
        <v>365.76404078411207</v>
      </c>
      <c r="Q7" s="1829">
        <v>694.54077686524192</v>
      </c>
      <c r="R7" s="1829">
        <v>1198.4866010613337</v>
      </c>
      <c r="S7" s="1829">
        <v>2355.4031538063477</v>
      </c>
      <c r="T7" s="1829">
        <v>4215.8294118015656</v>
      </c>
    </row>
    <row r="8" spans="1:20" ht="15" customHeight="1">
      <c r="A8" s="1830" t="s">
        <v>998</v>
      </c>
      <c r="B8" s="1831">
        <v>7113</v>
      </c>
      <c r="C8" s="1831">
        <v>286</v>
      </c>
      <c r="D8" s="1831">
        <v>1558</v>
      </c>
      <c r="E8" s="1831">
        <v>1019</v>
      </c>
      <c r="F8" s="1831">
        <v>1676</v>
      </c>
      <c r="G8" s="1831">
        <v>1069</v>
      </c>
      <c r="H8" s="1831">
        <v>970</v>
      </c>
      <c r="I8" s="1831">
        <v>533</v>
      </c>
      <c r="J8" s="1831">
        <v>2</v>
      </c>
      <c r="K8" s="469"/>
      <c r="L8" s="1749" t="s">
        <v>998</v>
      </c>
      <c r="M8" s="1832">
        <v>130.70583909455198</v>
      </c>
      <c r="N8" s="1832">
        <v>502.27869442663837</v>
      </c>
      <c r="O8" s="1832">
        <v>115.22074979274316</v>
      </c>
      <c r="P8" s="1832">
        <v>62.97964811744005</v>
      </c>
      <c r="Q8" s="1832">
        <v>113.41098421922696</v>
      </c>
      <c r="R8" s="1832">
        <v>180.11839962527284</v>
      </c>
      <c r="S8" s="1832">
        <v>367.73556400968243</v>
      </c>
      <c r="T8" s="1832">
        <v>667.96583724442155</v>
      </c>
    </row>
    <row r="9" spans="1:20" ht="15" customHeight="1">
      <c r="A9" s="1830" t="s">
        <v>999</v>
      </c>
      <c r="B9" s="1831">
        <v>437</v>
      </c>
      <c r="C9" s="1831" t="s">
        <v>5</v>
      </c>
      <c r="D9" s="1831">
        <v>50</v>
      </c>
      <c r="E9" s="1831">
        <v>84</v>
      </c>
      <c r="F9" s="1831">
        <v>131</v>
      </c>
      <c r="G9" s="1831">
        <v>81</v>
      </c>
      <c r="H9" s="1831">
        <v>72</v>
      </c>
      <c r="I9" s="1831">
        <v>19</v>
      </c>
      <c r="J9" s="1831" t="s">
        <v>5</v>
      </c>
      <c r="L9" s="1749" t="s">
        <v>999</v>
      </c>
      <c r="M9" s="1832">
        <v>8.0301492597102779</v>
      </c>
      <c r="N9" s="1832" t="s">
        <v>5</v>
      </c>
      <c r="O9" s="1832">
        <v>3.6977134079827714</v>
      </c>
      <c r="P9" s="1832">
        <v>5.1916491087978063</v>
      </c>
      <c r="Q9" s="1832">
        <v>8.8644623703572378</v>
      </c>
      <c r="R9" s="1832">
        <v>13.647886220436952</v>
      </c>
      <c r="S9" s="1832">
        <v>27.29583567906921</v>
      </c>
      <c r="T9" s="1832">
        <v>23.811164929913716</v>
      </c>
    </row>
    <row r="10" spans="1:20" ht="15" customHeight="1">
      <c r="A10" s="1830" t="s">
        <v>1000</v>
      </c>
      <c r="B10" s="1831">
        <v>2339</v>
      </c>
      <c r="C10" s="1831" t="s">
        <v>5</v>
      </c>
      <c r="D10" s="1831">
        <v>163</v>
      </c>
      <c r="E10" s="1831">
        <v>285</v>
      </c>
      <c r="F10" s="1831">
        <v>712</v>
      </c>
      <c r="G10" s="1831">
        <v>513</v>
      </c>
      <c r="H10" s="1831">
        <v>446</v>
      </c>
      <c r="I10" s="1831">
        <v>220</v>
      </c>
      <c r="J10" s="1831" t="s">
        <v>5</v>
      </c>
      <c r="L10" s="1749" t="s">
        <v>1000</v>
      </c>
      <c r="M10" s="1832">
        <v>42.980592948426413</v>
      </c>
      <c r="N10" s="1832" t="s">
        <v>5</v>
      </c>
      <c r="O10" s="1832">
        <v>12.054545710023834</v>
      </c>
      <c r="P10" s="1832">
        <v>17.614523761992555</v>
      </c>
      <c r="Q10" s="1832">
        <v>48.179367997666816</v>
      </c>
      <c r="R10" s="1832">
        <v>86.436612729434032</v>
      </c>
      <c r="S10" s="1832">
        <v>169.08253767867873</v>
      </c>
      <c r="T10" s="1832">
        <v>275.70822550426408</v>
      </c>
    </row>
    <row r="11" spans="1:20" ht="24.95" customHeight="1">
      <c r="A11" s="1830" t="s">
        <v>1001</v>
      </c>
      <c r="B11" s="1831">
        <v>3188</v>
      </c>
      <c r="C11" s="1831">
        <v>1</v>
      </c>
      <c r="D11" s="1831">
        <v>310</v>
      </c>
      <c r="E11" s="1831">
        <v>334</v>
      </c>
      <c r="F11" s="1831">
        <v>792</v>
      </c>
      <c r="G11" s="1831">
        <v>662</v>
      </c>
      <c r="H11" s="1831">
        <v>711</v>
      </c>
      <c r="I11" s="1831">
        <v>378</v>
      </c>
      <c r="J11" s="1831" t="s">
        <v>5</v>
      </c>
      <c r="L11" s="1830" t="s">
        <v>1001</v>
      </c>
      <c r="M11" s="1832">
        <v>58.581500777932192</v>
      </c>
      <c r="N11" s="1832">
        <v>1.7562192112819521</v>
      </c>
      <c r="O11" s="1832">
        <v>22.925823129493182</v>
      </c>
      <c r="P11" s="1832">
        <v>20.642985742124608</v>
      </c>
      <c r="Q11" s="1832">
        <v>53.592780132236129</v>
      </c>
      <c r="R11" s="1832">
        <v>111.54198367813903</v>
      </c>
      <c r="S11" s="1832">
        <v>269.54637733080847</v>
      </c>
      <c r="T11" s="1832">
        <v>473.71686018459923</v>
      </c>
    </row>
    <row r="12" spans="1:20" ht="24.95" customHeight="1">
      <c r="A12" s="1830" t="s">
        <v>1002</v>
      </c>
      <c r="B12" s="1831">
        <v>4244</v>
      </c>
      <c r="C12" s="1831" t="s">
        <v>5</v>
      </c>
      <c r="D12" s="1831">
        <v>1035</v>
      </c>
      <c r="E12" s="1831">
        <v>678</v>
      </c>
      <c r="F12" s="1831">
        <v>1182</v>
      </c>
      <c r="G12" s="1831">
        <v>763</v>
      </c>
      <c r="H12" s="1831">
        <v>478</v>
      </c>
      <c r="I12" s="1831">
        <v>108</v>
      </c>
      <c r="J12" s="1831" t="s">
        <v>5</v>
      </c>
      <c r="L12" s="1830" t="s">
        <v>1002</v>
      </c>
      <c r="M12" s="1832">
        <v>77.986163519932319</v>
      </c>
      <c r="N12" s="1832" t="s">
        <v>5</v>
      </c>
      <c r="O12" s="1832">
        <v>76.542667545243376</v>
      </c>
      <c r="P12" s="1832">
        <v>41.904024949582293</v>
      </c>
      <c r="Q12" s="1832">
        <v>79.983164288261491</v>
      </c>
      <c r="R12" s="1832">
        <v>128.55971834806658</v>
      </c>
      <c r="S12" s="1832">
        <v>181.21402020270949</v>
      </c>
      <c r="T12" s="1832">
        <v>135.34767433845693</v>
      </c>
    </row>
    <row r="13" spans="1:20" ht="24.95" customHeight="1">
      <c r="A13" s="1830" t="s">
        <v>1003</v>
      </c>
      <c r="B13" s="1831">
        <v>3886</v>
      </c>
      <c r="C13" s="1831">
        <v>1</v>
      </c>
      <c r="D13" s="1831">
        <v>1344</v>
      </c>
      <c r="E13" s="1831">
        <v>518</v>
      </c>
      <c r="F13" s="1831">
        <v>1090</v>
      </c>
      <c r="G13" s="1831">
        <v>621</v>
      </c>
      <c r="H13" s="1831">
        <v>268</v>
      </c>
      <c r="I13" s="1831">
        <v>44</v>
      </c>
      <c r="J13" s="1831" t="s">
        <v>5</v>
      </c>
      <c r="L13" s="1830" t="s">
        <v>1003</v>
      </c>
      <c r="M13" s="1832">
        <v>71.407688840352733</v>
      </c>
      <c r="N13" s="1832">
        <v>1.7562192112819521</v>
      </c>
      <c r="O13" s="1832">
        <v>99.394536406576904</v>
      </c>
      <c r="P13" s="1832">
        <v>32.015169504253137</v>
      </c>
      <c r="Q13" s="1832">
        <v>73.757740333506788</v>
      </c>
      <c r="R13" s="1832">
        <v>104.6337943566833</v>
      </c>
      <c r="S13" s="1832">
        <v>101.60116613875762</v>
      </c>
      <c r="T13" s="1832">
        <v>55.141645100852813</v>
      </c>
    </row>
    <row r="14" spans="1:20" ht="24.95" customHeight="1">
      <c r="A14" s="1830" t="s">
        <v>1004</v>
      </c>
      <c r="B14" s="1831">
        <v>1203</v>
      </c>
      <c r="C14" s="1831" t="s">
        <v>5</v>
      </c>
      <c r="D14" s="1831">
        <v>403</v>
      </c>
      <c r="E14" s="1831">
        <v>434</v>
      </c>
      <c r="F14" s="1831">
        <v>288</v>
      </c>
      <c r="G14" s="1831">
        <v>61</v>
      </c>
      <c r="H14" s="1831">
        <v>15</v>
      </c>
      <c r="I14" s="1831">
        <v>2</v>
      </c>
      <c r="J14" s="1831" t="s">
        <v>5</v>
      </c>
      <c r="L14" s="1830" t="s">
        <v>1004</v>
      </c>
      <c r="M14" s="1832">
        <v>22.105879998699006</v>
      </c>
      <c r="N14" s="1832" t="s">
        <v>5</v>
      </c>
      <c r="O14" s="1832">
        <v>29.803570068341141</v>
      </c>
      <c r="P14" s="1832">
        <v>26.823520395455329</v>
      </c>
      <c r="Q14" s="1832">
        <v>19.488283684449499</v>
      </c>
      <c r="R14" s="1832">
        <v>10.278037770946346</v>
      </c>
      <c r="S14" s="1832">
        <v>5.6866324331394198</v>
      </c>
      <c r="T14" s="1832">
        <v>2.5064384136751281</v>
      </c>
    </row>
    <row r="15" spans="1:20" ht="24.95" customHeight="1">
      <c r="A15" s="1830" t="s">
        <v>1005</v>
      </c>
      <c r="B15" s="1831">
        <v>7970</v>
      </c>
      <c r="C15" s="1831">
        <v>2</v>
      </c>
      <c r="D15" s="1831">
        <v>228</v>
      </c>
      <c r="E15" s="1831">
        <v>234</v>
      </c>
      <c r="F15" s="1831">
        <v>1160</v>
      </c>
      <c r="G15" s="1831">
        <v>1859</v>
      </c>
      <c r="H15" s="1831">
        <v>2573</v>
      </c>
      <c r="I15" s="1831">
        <v>1914</v>
      </c>
      <c r="J15" s="1831" t="s">
        <v>5</v>
      </c>
      <c r="L15" s="1830" t="s">
        <v>1005</v>
      </c>
      <c r="M15" s="1832">
        <v>146.45375194483049</v>
      </c>
      <c r="N15" s="1832">
        <v>3.5124384225639043</v>
      </c>
      <c r="O15" s="1832">
        <v>16.86157314040144</v>
      </c>
      <c r="P15" s="1832">
        <v>14.462451088793888</v>
      </c>
      <c r="Q15" s="1832">
        <v>78.494475951254927</v>
      </c>
      <c r="R15" s="1832">
        <v>313.22741338015175</v>
      </c>
      <c r="S15" s="1832">
        <v>975.44701669784843</v>
      </c>
      <c r="T15" s="1832">
        <v>2398.6615618870974</v>
      </c>
    </row>
    <row r="16" spans="1:20" ht="24.95" customHeight="1">
      <c r="A16" s="1830" t="s">
        <v>1006</v>
      </c>
      <c r="B16" s="1831">
        <v>6898</v>
      </c>
      <c r="C16" s="1831">
        <v>1</v>
      </c>
      <c r="D16" s="1831">
        <v>972</v>
      </c>
      <c r="E16" s="1831">
        <v>1852</v>
      </c>
      <c r="F16" s="1831">
        <v>2554</v>
      </c>
      <c r="G16" s="1831">
        <v>1048</v>
      </c>
      <c r="H16" s="1831">
        <v>385</v>
      </c>
      <c r="I16" s="1831">
        <v>86</v>
      </c>
      <c r="J16" s="1831" t="s">
        <v>5</v>
      </c>
      <c r="L16" s="1830" t="s">
        <v>1006</v>
      </c>
      <c r="M16" s="1832">
        <v>126.7550791612849</v>
      </c>
      <c r="N16" s="1832">
        <v>1.7562192112819521</v>
      </c>
      <c r="O16" s="1832">
        <v>71.88354865118508</v>
      </c>
      <c r="P16" s="1832">
        <v>114.46350177968495</v>
      </c>
      <c r="Q16" s="1832">
        <v>172.82318239612508</v>
      </c>
      <c r="R16" s="1832">
        <v>176.58005875330772</v>
      </c>
      <c r="S16" s="1832">
        <v>145.95689911724509</v>
      </c>
      <c r="T16" s="1832">
        <v>107.7768517880305</v>
      </c>
    </row>
    <row r="17" spans="1:20" ht="24.95" customHeight="1">
      <c r="A17" s="1830" t="s">
        <v>1007</v>
      </c>
      <c r="B17" s="1831">
        <v>678</v>
      </c>
      <c r="C17" s="1831" t="s">
        <v>5</v>
      </c>
      <c r="D17" s="1831">
        <v>111</v>
      </c>
      <c r="E17" s="1831">
        <v>247</v>
      </c>
      <c r="F17" s="1831">
        <v>250</v>
      </c>
      <c r="G17" s="1831">
        <v>52</v>
      </c>
      <c r="H17" s="1831">
        <v>15</v>
      </c>
      <c r="I17" s="1831">
        <v>3</v>
      </c>
      <c r="J17" s="1831" t="s">
        <v>5</v>
      </c>
      <c r="L17" s="1830" t="s">
        <v>1007</v>
      </c>
      <c r="M17" s="1832">
        <v>12.458675510488716</v>
      </c>
      <c r="N17" s="1832" t="s">
        <v>5</v>
      </c>
      <c r="O17" s="1832">
        <v>8.2089237657217531</v>
      </c>
      <c r="P17" s="1832">
        <v>15.265920593726882</v>
      </c>
      <c r="Q17" s="1832">
        <v>16.916912920529079</v>
      </c>
      <c r="R17" s="1832">
        <v>8.761605968675573</v>
      </c>
      <c r="S17" s="1832">
        <v>5.6866324331394198</v>
      </c>
      <c r="T17" s="1832">
        <v>3.7596576205126917</v>
      </c>
    </row>
    <row r="18" spans="1:20" ht="24.95" customHeight="1">
      <c r="A18" s="1830" t="s">
        <v>1008</v>
      </c>
      <c r="B18" s="1831">
        <v>215</v>
      </c>
      <c r="C18" s="1831">
        <v>1</v>
      </c>
      <c r="D18" s="1831">
        <v>25</v>
      </c>
      <c r="E18" s="1831">
        <v>71</v>
      </c>
      <c r="F18" s="1831">
        <v>79</v>
      </c>
      <c r="G18" s="1831">
        <v>20</v>
      </c>
      <c r="H18" s="1831">
        <v>14</v>
      </c>
      <c r="I18" s="1831">
        <v>5</v>
      </c>
      <c r="J18" s="1831" t="s">
        <v>5</v>
      </c>
      <c r="L18" s="1830" t="s">
        <v>1008</v>
      </c>
      <c r="M18" s="1832">
        <v>3.9507599332670713</v>
      </c>
      <c r="N18" s="1832">
        <v>1.7562192112819521</v>
      </c>
      <c r="O18" s="1832">
        <v>1.8488567039913857</v>
      </c>
      <c r="P18" s="1832">
        <v>4.3881796038648124</v>
      </c>
      <c r="Q18" s="1832">
        <v>5.3457444828871887</v>
      </c>
      <c r="R18" s="1832">
        <v>3.3698484494906058</v>
      </c>
      <c r="S18" s="1832">
        <v>5.3075236042634577</v>
      </c>
      <c r="T18" s="1832">
        <v>6.2660960341878207</v>
      </c>
    </row>
    <row r="19" spans="1:20" ht="38.25" customHeight="1">
      <c r="A19" s="1830" t="s">
        <v>1009</v>
      </c>
      <c r="B19" s="1831">
        <v>8</v>
      </c>
      <c r="C19" s="1831" t="s">
        <v>5</v>
      </c>
      <c r="D19" s="1831">
        <v>2</v>
      </c>
      <c r="E19" s="1831">
        <v>3</v>
      </c>
      <c r="F19" s="1831" t="s">
        <v>5</v>
      </c>
      <c r="G19" s="1831">
        <v>2</v>
      </c>
      <c r="H19" s="1831">
        <v>1</v>
      </c>
      <c r="I19" s="1831" t="s">
        <v>5</v>
      </c>
      <c r="J19" s="1831" t="s">
        <v>5</v>
      </c>
      <c r="L19" s="1830" t="s">
        <v>1010</v>
      </c>
      <c r="M19" s="1832">
        <v>0.14700502077272823</v>
      </c>
      <c r="N19" s="1832" t="s">
        <v>5</v>
      </c>
      <c r="O19" s="1832">
        <v>0.14790853631931086</v>
      </c>
      <c r="P19" s="1832">
        <v>0.18541603959992164</v>
      </c>
      <c r="Q19" s="1832" t="s">
        <v>5</v>
      </c>
      <c r="R19" s="1832">
        <v>0.3369848449490605</v>
      </c>
      <c r="S19" s="1832">
        <v>0.37910882887596126</v>
      </c>
      <c r="T19" s="1832" t="s">
        <v>5</v>
      </c>
    </row>
    <row r="20" spans="1:20" ht="24.95" customHeight="1">
      <c r="A20" s="1830" t="s">
        <v>1011</v>
      </c>
      <c r="B20" s="1831">
        <v>68</v>
      </c>
      <c r="C20" s="1831">
        <v>4</v>
      </c>
      <c r="D20" s="1831">
        <v>57</v>
      </c>
      <c r="E20" s="1831">
        <v>2</v>
      </c>
      <c r="F20" s="1831">
        <v>1</v>
      </c>
      <c r="G20" s="1831">
        <v>3</v>
      </c>
      <c r="H20" s="1831">
        <v>1</v>
      </c>
      <c r="I20" s="1831" t="s">
        <v>5</v>
      </c>
      <c r="J20" s="1831" t="s">
        <v>5</v>
      </c>
      <c r="L20" s="1830" t="s">
        <v>1011</v>
      </c>
      <c r="M20" s="1832">
        <v>1.2495426765681898</v>
      </c>
      <c r="N20" s="1832">
        <v>7.0248768451278085</v>
      </c>
      <c r="O20" s="1832">
        <v>4.2153932851003599</v>
      </c>
      <c r="P20" s="1832">
        <v>0.12361069306661443</v>
      </c>
      <c r="Q20" s="1832">
        <v>6.7667651682116317E-2</v>
      </c>
      <c r="R20" s="1832">
        <v>0.50547726742359078</v>
      </c>
      <c r="S20" s="1832">
        <v>0.37910882887596126</v>
      </c>
      <c r="T20" s="1832" t="s">
        <v>5</v>
      </c>
    </row>
    <row r="21" spans="1:20" ht="15" customHeight="1">
      <c r="A21" s="1830" t="s">
        <v>1012</v>
      </c>
      <c r="B21" s="1831">
        <v>62</v>
      </c>
      <c r="C21" s="1831">
        <v>4</v>
      </c>
      <c r="D21" s="1831">
        <v>19</v>
      </c>
      <c r="E21" s="1831">
        <v>12</v>
      </c>
      <c r="F21" s="1831">
        <v>15</v>
      </c>
      <c r="G21" s="1831">
        <v>3</v>
      </c>
      <c r="H21" s="1831">
        <v>6</v>
      </c>
      <c r="I21" s="1831">
        <v>3</v>
      </c>
      <c r="J21" s="1831" t="s">
        <v>5</v>
      </c>
      <c r="L21" s="1749" t="s">
        <v>1012</v>
      </c>
      <c r="M21" s="1832">
        <v>1.1392889109886437</v>
      </c>
      <c r="N21" s="1832">
        <v>7.0248768451278085</v>
      </c>
      <c r="O21" s="1832">
        <v>1.4051310950334532</v>
      </c>
      <c r="P21" s="1832">
        <v>0.74166415839968658</v>
      </c>
      <c r="Q21" s="1832">
        <v>1.0150147752317449</v>
      </c>
      <c r="R21" s="1832">
        <v>0.50547726742359078</v>
      </c>
      <c r="S21" s="1832">
        <v>2.2746529732557677</v>
      </c>
      <c r="T21" s="1832">
        <v>3.7596576205126917</v>
      </c>
    </row>
    <row r="22" spans="1:20" ht="15" customHeight="1">
      <c r="A22" s="1830" t="s">
        <v>1013</v>
      </c>
      <c r="B22" s="1831">
        <v>19</v>
      </c>
      <c r="C22" s="1831" t="s">
        <v>5</v>
      </c>
      <c r="D22" s="1831">
        <v>1</v>
      </c>
      <c r="E22" s="1831">
        <v>2</v>
      </c>
      <c r="F22" s="1831">
        <v>11</v>
      </c>
      <c r="G22" s="1831">
        <v>4</v>
      </c>
      <c r="H22" s="1831" t="s">
        <v>5</v>
      </c>
      <c r="I22" s="1831">
        <v>1</v>
      </c>
      <c r="J22" s="1831" t="s">
        <v>5</v>
      </c>
      <c r="L22" s="1749" t="s">
        <v>1013</v>
      </c>
      <c r="M22" s="1832">
        <v>0.34913692433522953</v>
      </c>
      <c r="N22" s="1832" t="s">
        <v>5</v>
      </c>
      <c r="O22" s="1832">
        <v>7.3954268159655431E-2</v>
      </c>
      <c r="P22" s="1832">
        <v>0.12361069306661443</v>
      </c>
      <c r="Q22" s="1832">
        <v>0.74434416850327956</v>
      </c>
      <c r="R22" s="1832">
        <v>0.673969689898121</v>
      </c>
      <c r="S22" s="1832" t="s">
        <v>5</v>
      </c>
      <c r="T22" s="1832">
        <v>1.253219206837564</v>
      </c>
    </row>
    <row r="23" spans="1:20" ht="24.95" customHeight="1">
      <c r="A23" s="1830" t="s">
        <v>1014</v>
      </c>
      <c r="B23" s="1831">
        <v>48</v>
      </c>
      <c r="C23" s="1831" t="s">
        <v>5</v>
      </c>
      <c r="D23" s="1831">
        <v>16</v>
      </c>
      <c r="E23" s="1831">
        <v>14</v>
      </c>
      <c r="F23" s="1831">
        <v>15</v>
      </c>
      <c r="G23" s="1831" t="s">
        <v>5</v>
      </c>
      <c r="H23" s="1831">
        <v>3</v>
      </c>
      <c r="I23" s="1831" t="s">
        <v>5</v>
      </c>
      <c r="J23" s="1831" t="s">
        <v>5</v>
      </c>
      <c r="L23" s="1830" t="s">
        <v>1014</v>
      </c>
      <c r="M23" s="1832">
        <v>0.88203012463636932</v>
      </c>
      <c r="N23" s="1832" t="s">
        <v>5</v>
      </c>
      <c r="O23" s="1832">
        <v>1.1832682905544869</v>
      </c>
      <c r="P23" s="1832">
        <v>0.86527485146630101</v>
      </c>
      <c r="Q23" s="1832">
        <v>1.0150147752317449</v>
      </c>
      <c r="R23" s="1832" t="s">
        <v>5</v>
      </c>
      <c r="S23" s="1832">
        <v>1.1373264866278838</v>
      </c>
      <c r="T23" s="1832" t="s">
        <v>5</v>
      </c>
    </row>
    <row r="24" spans="1:20" ht="24.95" customHeight="1">
      <c r="A24" s="1830" t="s">
        <v>1015</v>
      </c>
      <c r="B24" s="1831">
        <v>78</v>
      </c>
      <c r="C24" s="1831" t="s">
        <v>5</v>
      </c>
      <c r="D24" s="1831">
        <v>20</v>
      </c>
      <c r="E24" s="1831">
        <v>23</v>
      </c>
      <c r="F24" s="1831">
        <v>31</v>
      </c>
      <c r="G24" s="1831">
        <v>4</v>
      </c>
      <c r="H24" s="1831" t="s">
        <v>5</v>
      </c>
      <c r="I24" s="1831" t="s">
        <v>5</v>
      </c>
      <c r="J24" s="1831" t="s">
        <v>5</v>
      </c>
      <c r="L24" s="1830" t="s">
        <v>1015</v>
      </c>
      <c r="M24" s="1832">
        <v>1.4332989525341</v>
      </c>
      <c r="N24" s="1832" t="s">
        <v>5</v>
      </c>
      <c r="O24" s="1832">
        <v>1.4790853631931087</v>
      </c>
      <c r="P24" s="1832">
        <v>1.4215229702660659</v>
      </c>
      <c r="Q24" s="1832">
        <v>2.0976972021456057</v>
      </c>
      <c r="R24" s="1832">
        <v>0.673969689898121</v>
      </c>
      <c r="S24" s="1832" t="s">
        <v>5</v>
      </c>
      <c r="T24" s="1832" t="s">
        <v>5</v>
      </c>
    </row>
    <row r="25" spans="1:20" ht="24.95" customHeight="1">
      <c r="A25" s="1830" t="s">
        <v>1016</v>
      </c>
      <c r="B25" s="1831">
        <v>53</v>
      </c>
      <c r="C25" s="1831" t="s">
        <v>5</v>
      </c>
      <c r="D25" s="1831">
        <v>16</v>
      </c>
      <c r="E25" s="1831">
        <v>6</v>
      </c>
      <c r="F25" s="1831">
        <v>15</v>
      </c>
      <c r="G25" s="1831">
        <v>8</v>
      </c>
      <c r="H25" s="1831">
        <v>5</v>
      </c>
      <c r="I25" s="1831">
        <v>3</v>
      </c>
      <c r="J25" s="1831" t="s">
        <v>5</v>
      </c>
      <c r="L25" s="1830" t="s">
        <v>1016</v>
      </c>
      <c r="M25" s="1832">
        <v>0.97390826261932439</v>
      </c>
      <c r="N25" s="1832" t="s">
        <v>5</v>
      </c>
      <c r="O25" s="1832">
        <v>1.1832682905544869</v>
      </c>
      <c r="P25" s="1832">
        <v>0.37083207919984329</v>
      </c>
      <c r="Q25" s="1832">
        <v>1.0150147752317449</v>
      </c>
      <c r="R25" s="1832">
        <v>1.347939379796242</v>
      </c>
      <c r="S25" s="1832">
        <v>1.8955441443798065</v>
      </c>
      <c r="T25" s="1832">
        <v>3.7596576205126917</v>
      </c>
    </row>
    <row r="26" spans="1:20" ht="24.95" customHeight="1">
      <c r="A26" s="1830" t="s">
        <v>1017</v>
      </c>
      <c r="B26" s="1831">
        <v>18</v>
      </c>
      <c r="C26" s="1831" t="s">
        <v>5</v>
      </c>
      <c r="D26" s="1831">
        <v>3</v>
      </c>
      <c r="E26" s="1831">
        <v>5</v>
      </c>
      <c r="F26" s="1831">
        <v>4</v>
      </c>
      <c r="G26" s="1831">
        <v>3</v>
      </c>
      <c r="H26" s="1831">
        <v>3</v>
      </c>
      <c r="I26" s="1831" t="s">
        <v>5</v>
      </c>
      <c r="J26" s="1831" t="s">
        <v>5</v>
      </c>
      <c r="L26" s="1830" t="s">
        <v>1018</v>
      </c>
      <c r="M26" s="1832">
        <v>0.33076129673863847</v>
      </c>
      <c r="N26" s="1832" t="s">
        <v>5</v>
      </c>
      <c r="O26" s="1832">
        <v>0.22186280447896628</v>
      </c>
      <c r="P26" s="1832">
        <v>0.30902673266653607</v>
      </c>
      <c r="Q26" s="1832">
        <v>0.27067060672846527</v>
      </c>
      <c r="R26" s="1832">
        <v>0.50547726742359078</v>
      </c>
      <c r="S26" s="1832">
        <v>1.1373264866278838</v>
      </c>
      <c r="T26" s="1832" t="s">
        <v>5</v>
      </c>
    </row>
    <row r="27" spans="1:20" ht="24.95" customHeight="1">
      <c r="A27" s="1830" t="s">
        <v>1019</v>
      </c>
      <c r="B27" s="1831">
        <v>945</v>
      </c>
      <c r="C27" s="1831">
        <v>1</v>
      </c>
      <c r="D27" s="1831">
        <v>19</v>
      </c>
      <c r="E27" s="1831">
        <v>75</v>
      </c>
      <c r="F27" s="1831">
        <v>238</v>
      </c>
      <c r="G27" s="1831">
        <v>326</v>
      </c>
      <c r="H27" s="1831">
        <v>244</v>
      </c>
      <c r="I27" s="1831">
        <v>42</v>
      </c>
      <c r="J27" s="1831" t="s">
        <v>5</v>
      </c>
      <c r="L27" s="1830" t="s">
        <v>1019</v>
      </c>
      <c r="M27" s="1832">
        <v>17.364968078778521</v>
      </c>
      <c r="N27" s="1832">
        <v>1.7562192112819521</v>
      </c>
      <c r="O27" s="1832">
        <v>1.4051310950334532</v>
      </c>
      <c r="P27" s="1832">
        <v>4.6354009899980406</v>
      </c>
      <c r="Q27" s="1832">
        <v>16.104901100343685</v>
      </c>
      <c r="R27" s="1832">
        <v>54.928529726696866</v>
      </c>
      <c r="S27" s="1832">
        <v>92.502554245734558</v>
      </c>
      <c r="T27" s="1832">
        <v>52.635206687177693</v>
      </c>
    </row>
    <row r="28" spans="1:20" ht="36.75" customHeight="1">
      <c r="A28" s="1830" t="s">
        <v>1020</v>
      </c>
      <c r="B28" s="1831">
        <v>53</v>
      </c>
      <c r="C28" s="1831" t="s">
        <v>5</v>
      </c>
      <c r="D28" s="1831">
        <v>3</v>
      </c>
      <c r="E28" s="1831">
        <v>19</v>
      </c>
      <c r="F28" s="1831">
        <v>19</v>
      </c>
      <c r="G28" s="1831">
        <v>7</v>
      </c>
      <c r="H28" s="1831">
        <v>2</v>
      </c>
      <c r="I28" s="1831">
        <v>3</v>
      </c>
      <c r="J28" s="1831" t="s">
        <v>5</v>
      </c>
      <c r="L28" s="1830" t="s">
        <v>1020</v>
      </c>
      <c r="M28" s="1832">
        <v>0.97390826261932439</v>
      </c>
      <c r="N28" s="1832" t="s">
        <v>5</v>
      </c>
      <c r="O28" s="1832">
        <v>0.22186280447896628</v>
      </c>
      <c r="P28" s="1832">
        <v>1.174301584132837</v>
      </c>
      <c r="Q28" s="1832">
        <v>1.2856853819602101</v>
      </c>
      <c r="R28" s="1832">
        <v>1.1794469573217119</v>
      </c>
      <c r="S28" s="1832">
        <v>0.75821765775192251</v>
      </c>
      <c r="T28" s="1832">
        <v>3.7596576205126917</v>
      </c>
    </row>
    <row r="29" spans="1:20" ht="24.95" customHeight="1">
      <c r="A29" s="1833" t="s">
        <v>1283</v>
      </c>
      <c r="B29" s="1834">
        <v>8</v>
      </c>
      <c r="C29" s="1834" t="s">
        <v>5</v>
      </c>
      <c r="D29" s="1834">
        <v>1</v>
      </c>
      <c r="E29" s="1834">
        <v>1</v>
      </c>
      <c r="F29" s="1834">
        <v>1</v>
      </c>
      <c r="G29" s="1834">
        <v>4</v>
      </c>
      <c r="H29" s="1834">
        <v>1</v>
      </c>
      <c r="I29" s="1834" t="s">
        <v>5</v>
      </c>
      <c r="J29" s="1834" t="s">
        <v>5</v>
      </c>
      <c r="L29" s="1833" t="s">
        <v>1283</v>
      </c>
      <c r="M29" s="1835">
        <v>0.14700502077272823</v>
      </c>
      <c r="N29" s="1835" t="s">
        <v>5</v>
      </c>
      <c r="O29" s="1835">
        <v>7.3954268159655431E-2</v>
      </c>
      <c r="P29" s="1835">
        <v>6.1805346533307215E-2</v>
      </c>
      <c r="Q29" s="1835">
        <v>6.7667651682116317E-2</v>
      </c>
      <c r="R29" s="1835">
        <v>0.673969689898121</v>
      </c>
      <c r="S29" s="1835">
        <v>0.37910882887596126</v>
      </c>
      <c r="T29" s="1835" t="s">
        <v>5</v>
      </c>
    </row>
    <row r="30" spans="1:20" ht="27.75" customHeight="1">
      <c r="L30" s="2538" t="s">
        <v>973</v>
      </c>
      <c r="M30" s="2538"/>
      <c r="N30" s="2538"/>
      <c r="O30" s="2538"/>
      <c r="P30" s="2538"/>
      <c r="Q30" s="2538"/>
      <c r="R30" s="2538"/>
      <c r="S30" s="2538"/>
      <c r="T30" s="2538"/>
    </row>
    <row r="31" spans="1:20" ht="15" customHeight="1">
      <c r="L31" s="915" t="s">
        <v>583</v>
      </c>
    </row>
    <row r="32" spans="1:20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</sheetData>
  <mergeCells count="5">
    <mergeCell ref="A5:A6"/>
    <mergeCell ref="B5:J5"/>
    <mergeCell ref="L5:L6"/>
    <mergeCell ref="M5:T5"/>
    <mergeCell ref="L30:T30"/>
  </mergeCells>
  <hyperlinks>
    <hyperlink ref="T1" location="Obsah!A1" display="Naspäť na obsah"/>
  </hyperlinks>
  <pageMargins left="0.7" right="0.7" top="0.75" bottom="0.75" header="0.3" footer="0.3"/>
  <pageSetup paperSize="9" scale="99" orientation="portrait" r:id="rId1"/>
  <colBreaks count="2" manualBreakCount="2">
    <brk id="10" min="1" max="33" man="1"/>
    <brk id="11" min="1" max="33" man="1"/>
  </col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3"/>
  <dimension ref="A1:V28"/>
  <sheetViews>
    <sheetView showGridLines="0" zoomScaleNormal="100" workbookViewId="0"/>
  </sheetViews>
  <sheetFormatPr defaultRowHeight="14.25"/>
  <cols>
    <col min="1" max="1" width="23.125" style="1407" customWidth="1"/>
    <col min="2" max="14" width="4.875" style="1407" customWidth="1"/>
    <col min="15" max="21" width="9" style="1407"/>
    <col min="22" max="22" width="50.5" style="1407" customWidth="1"/>
    <col min="23" max="16384" width="9" style="1407"/>
  </cols>
  <sheetData>
    <row r="1" spans="1:22" s="2097" customFormat="1" ht="13.5" customHeight="1">
      <c r="A1" s="2096" t="s">
        <v>1290</v>
      </c>
      <c r="B1" s="2096"/>
      <c r="N1" s="2098" t="s">
        <v>1289</v>
      </c>
    </row>
    <row r="2" spans="1:22">
      <c r="A2" s="272" t="s">
        <v>1021</v>
      </c>
      <c r="E2" s="1625"/>
      <c r="O2" s="1846"/>
    </row>
    <row r="4" spans="1:22" ht="29.25" customHeight="1">
      <c r="A4" s="2547" t="s">
        <v>996</v>
      </c>
      <c r="B4" s="2526" t="s">
        <v>4</v>
      </c>
      <c r="C4" s="2549" t="s">
        <v>1195</v>
      </c>
      <c r="D4" s="2550"/>
      <c r="E4" s="2550"/>
      <c r="F4" s="2550"/>
      <c r="G4" s="2550"/>
      <c r="H4" s="2550"/>
      <c r="I4" s="2550"/>
      <c r="J4" s="2550"/>
      <c r="K4" s="2550"/>
      <c r="L4" s="2550"/>
      <c r="M4" s="2550"/>
      <c r="N4" s="2551"/>
    </row>
    <row r="5" spans="1:22" ht="44.25">
      <c r="A5" s="2548"/>
      <c r="B5" s="2527"/>
      <c r="C5" s="1836" t="s">
        <v>1292</v>
      </c>
      <c r="D5" s="1836" t="s">
        <v>1293</v>
      </c>
      <c r="E5" s="1836" t="s">
        <v>1294</v>
      </c>
      <c r="F5" s="1836" t="s">
        <v>1295</v>
      </c>
      <c r="G5" s="1836" t="s">
        <v>1296</v>
      </c>
      <c r="H5" s="1836" t="s">
        <v>1297</v>
      </c>
      <c r="I5" s="1836" t="s">
        <v>1298</v>
      </c>
      <c r="J5" s="1836" t="s">
        <v>1299</v>
      </c>
      <c r="K5" s="1836" t="s">
        <v>1300</v>
      </c>
      <c r="L5" s="1836" t="s">
        <v>1301</v>
      </c>
      <c r="M5" s="1836" t="s">
        <v>1302</v>
      </c>
      <c r="N5" s="1836" t="s">
        <v>1303</v>
      </c>
    </row>
    <row r="6" spans="1:22" ht="26.1" customHeight="1">
      <c r="A6" s="1837" t="s">
        <v>4</v>
      </c>
      <c r="B6" s="1828">
        <v>3405</v>
      </c>
      <c r="C6" s="1828">
        <v>528</v>
      </c>
      <c r="D6" s="1828">
        <v>1004</v>
      </c>
      <c r="E6" s="1828">
        <v>447</v>
      </c>
      <c r="F6" s="1828">
        <v>87</v>
      </c>
      <c r="G6" s="1828">
        <v>813</v>
      </c>
      <c r="H6" s="1828">
        <v>41</v>
      </c>
      <c r="I6" s="1838">
        <v>17</v>
      </c>
      <c r="J6" s="1838">
        <v>24</v>
      </c>
      <c r="K6" s="1838">
        <v>175</v>
      </c>
      <c r="L6" s="1838">
        <v>3</v>
      </c>
      <c r="M6" s="1838">
        <v>3</v>
      </c>
      <c r="N6" s="1838">
        <v>263</v>
      </c>
      <c r="U6" s="470"/>
      <c r="V6" s="470"/>
    </row>
    <row r="7" spans="1:22" ht="26.1" customHeight="1">
      <c r="A7" s="1839" t="s">
        <v>1022</v>
      </c>
      <c r="B7" s="1831">
        <v>934</v>
      </c>
      <c r="C7" s="1831">
        <v>157</v>
      </c>
      <c r="D7" s="1831">
        <v>316</v>
      </c>
      <c r="E7" s="1831">
        <v>69</v>
      </c>
      <c r="F7" s="1831">
        <v>9</v>
      </c>
      <c r="G7" s="1831">
        <v>218</v>
      </c>
      <c r="H7" s="1831">
        <v>15</v>
      </c>
      <c r="I7" s="1840">
        <v>5</v>
      </c>
      <c r="J7" s="1840">
        <v>3</v>
      </c>
      <c r="K7" s="1840">
        <v>62</v>
      </c>
      <c r="L7" s="1840" t="s">
        <v>5</v>
      </c>
      <c r="M7" s="1840" t="s">
        <v>5</v>
      </c>
      <c r="N7" s="1840">
        <v>80</v>
      </c>
      <c r="U7" s="1841"/>
      <c r="V7" s="1841"/>
    </row>
    <row r="8" spans="1:22" ht="26.1" customHeight="1">
      <c r="A8" s="1842" t="s">
        <v>1023</v>
      </c>
      <c r="B8" s="1831">
        <v>166</v>
      </c>
      <c r="C8" s="1831">
        <v>9</v>
      </c>
      <c r="D8" s="1831">
        <v>30</v>
      </c>
      <c r="E8" s="1831">
        <v>16</v>
      </c>
      <c r="F8" s="1831">
        <v>4</v>
      </c>
      <c r="G8" s="1831">
        <v>68</v>
      </c>
      <c r="H8" s="1831">
        <v>4</v>
      </c>
      <c r="I8" s="1840">
        <v>1</v>
      </c>
      <c r="J8" s="1840">
        <v>3</v>
      </c>
      <c r="K8" s="1840">
        <v>13</v>
      </c>
      <c r="L8" s="1840" t="s">
        <v>5</v>
      </c>
      <c r="M8" s="1840" t="s">
        <v>5</v>
      </c>
      <c r="N8" s="1840">
        <v>18</v>
      </c>
      <c r="U8" s="1841"/>
      <c r="V8" s="1841"/>
    </row>
    <row r="9" spans="1:22" s="1843" customFormat="1" ht="26.1" customHeight="1">
      <c r="A9" s="1842" t="s">
        <v>1024</v>
      </c>
      <c r="B9" s="1831">
        <v>457</v>
      </c>
      <c r="C9" s="1831">
        <v>40</v>
      </c>
      <c r="D9" s="1831">
        <v>115</v>
      </c>
      <c r="E9" s="1831">
        <v>66</v>
      </c>
      <c r="F9" s="1831">
        <v>14</v>
      </c>
      <c r="G9" s="1831">
        <v>139</v>
      </c>
      <c r="H9" s="1831">
        <v>5</v>
      </c>
      <c r="I9" s="1840">
        <v>2</v>
      </c>
      <c r="J9" s="1840">
        <v>4</v>
      </c>
      <c r="K9" s="1840">
        <v>27</v>
      </c>
      <c r="L9" s="1840" t="s">
        <v>5</v>
      </c>
      <c r="M9" s="1840" t="s">
        <v>5</v>
      </c>
      <c r="N9" s="1840">
        <v>45</v>
      </c>
      <c r="U9" s="1841"/>
      <c r="V9" s="1841"/>
    </row>
    <row r="10" spans="1:22" ht="38.25" customHeight="1">
      <c r="A10" s="1842" t="s">
        <v>1025</v>
      </c>
      <c r="B10" s="1831">
        <v>435</v>
      </c>
      <c r="C10" s="1831">
        <v>63</v>
      </c>
      <c r="D10" s="1831">
        <v>99</v>
      </c>
      <c r="E10" s="1831">
        <v>55</v>
      </c>
      <c r="F10" s="1831">
        <v>13</v>
      </c>
      <c r="G10" s="1831">
        <v>142</v>
      </c>
      <c r="H10" s="1831">
        <v>4</v>
      </c>
      <c r="I10" s="1840">
        <v>3</v>
      </c>
      <c r="J10" s="1840">
        <v>8</v>
      </c>
      <c r="K10" s="1840">
        <v>14</v>
      </c>
      <c r="L10" s="1840" t="s">
        <v>5</v>
      </c>
      <c r="M10" s="1840">
        <v>1</v>
      </c>
      <c r="N10" s="1840">
        <v>33</v>
      </c>
      <c r="U10" s="1841"/>
      <c r="V10" s="1841"/>
    </row>
    <row r="11" spans="1:22" ht="26.1" customHeight="1">
      <c r="A11" s="1842" t="s">
        <v>1026</v>
      </c>
      <c r="B11" s="1831">
        <v>286</v>
      </c>
      <c r="C11" s="1831">
        <v>34</v>
      </c>
      <c r="D11" s="1831">
        <v>162</v>
      </c>
      <c r="E11" s="1831">
        <v>40</v>
      </c>
      <c r="F11" s="1831">
        <v>3</v>
      </c>
      <c r="G11" s="1831">
        <v>31</v>
      </c>
      <c r="H11" s="1831">
        <v>1</v>
      </c>
      <c r="I11" s="1840" t="s">
        <v>5</v>
      </c>
      <c r="J11" s="1840" t="s">
        <v>5</v>
      </c>
      <c r="K11" s="1840">
        <v>7</v>
      </c>
      <c r="L11" s="1840" t="s">
        <v>5</v>
      </c>
      <c r="M11" s="1840" t="s">
        <v>5</v>
      </c>
      <c r="N11" s="1840">
        <v>8</v>
      </c>
      <c r="U11" s="1841"/>
      <c r="V11" s="1841"/>
    </row>
    <row r="12" spans="1:22" ht="26.1" customHeight="1">
      <c r="A12" s="1842" t="s">
        <v>1027</v>
      </c>
      <c r="B12" s="1831">
        <v>157</v>
      </c>
      <c r="C12" s="1831">
        <v>14</v>
      </c>
      <c r="D12" s="1831">
        <v>87</v>
      </c>
      <c r="E12" s="1831">
        <v>17</v>
      </c>
      <c r="F12" s="1831">
        <v>1</v>
      </c>
      <c r="G12" s="1831">
        <v>23</v>
      </c>
      <c r="H12" s="1831" t="s">
        <v>5</v>
      </c>
      <c r="I12" s="1840">
        <v>1</v>
      </c>
      <c r="J12" s="1840">
        <v>1</v>
      </c>
      <c r="K12" s="1840">
        <v>4</v>
      </c>
      <c r="L12" s="1840" t="s">
        <v>5</v>
      </c>
      <c r="M12" s="1840" t="s">
        <v>5</v>
      </c>
      <c r="N12" s="1840">
        <v>9</v>
      </c>
      <c r="U12" s="1841"/>
      <c r="V12" s="1841"/>
    </row>
    <row r="13" spans="1:22" ht="26.1" customHeight="1">
      <c r="A13" s="1842" t="s">
        <v>1028</v>
      </c>
      <c r="B13" s="1831">
        <v>35</v>
      </c>
      <c r="C13" s="1831">
        <v>3</v>
      </c>
      <c r="D13" s="1831">
        <v>9</v>
      </c>
      <c r="E13" s="1831">
        <v>9</v>
      </c>
      <c r="F13" s="1831">
        <v>4</v>
      </c>
      <c r="G13" s="1831">
        <v>3</v>
      </c>
      <c r="H13" s="1831" t="s">
        <v>5</v>
      </c>
      <c r="I13" s="1840" t="s">
        <v>5</v>
      </c>
      <c r="J13" s="1840" t="s">
        <v>5</v>
      </c>
      <c r="K13" s="1840">
        <v>1</v>
      </c>
      <c r="L13" s="1840">
        <v>1</v>
      </c>
      <c r="M13" s="1840" t="s">
        <v>5</v>
      </c>
      <c r="N13" s="1840">
        <v>5</v>
      </c>
      <c r="U13" s="1841"/>
      <c r="V13" s="1841"/>
    </row>
    <row r="14" spans="1:22" ht="26.1" customHeight="1">
      <c r="A14" s="1842" t="s">
        <v>1029</v>
      </c>
      <c r="B14" s="1831">
        <v>185</v>
      </c>
      <c r="C14" s="1831">
        <v>33</v>
      </c>
      <c r="D14" s="1831">
        <v>52</v>
      </c>
      <c r="E14" s="1831">
        <v>32</v>
      </c>
      <c r="F14" s="1831">
        <v>5</v>
      </c>
      <c r="G14" s="1831">
        <v>39</v>
      </c>
      <c r="H14" s="1831">
        <v>4</v>
      </c>
      <c r="I14" s="1840">
        <v>1</v>
      </c>
      <c r="J14" s="1840" t="s">
        <v>5</v>
      </c>
      <c r="K14" s="1840">
        <v>7</v>
      </c>
      <c r="L14" s="1840" t="s">
        <v>5</v>
      </c>
      <c r="M14" s="1840" t="s">
        <v>5</v>
      </c>
      <c r="N14" s="1840">
        <v>12</v>
      </c>
      <c r="U14" s="1841"/>
      <c r="V14" s="1841"/>
    </row>
    <row r="15" spans="1:22" ht="26.1" customHeight="1">
      <c r="A15" s="1842" t="s">
        <v>1030</v>
      </c>
      <c r="B15" s="1831">
        <v>332</v>
      </c>
      <c r="C15" s="1831">
        <v>82</v>
      </c>
      <c r="D15" s="1831">
        <v>87</v>
      </c>
      <c r="E15" s="1831">
        <v>76</v>
      </c>
      <c r="F15" s="1831">
        <v>4</v>
      </c>
      <c r="G15" s="1831">
        <v>36</v>
      </c>
      <c r="H15" s="1831">
        <v>1</v>
      </c>
      <c r="I15" s="1840">
        <v>2</v>
      </c>
      <c r="J15" s="1840">
        <v>2</v>
      </c>
      <c r="K15" s="1840">
        <v>16</v>
      </c>
      <c r="L15" s="1840" t="s">
        <v>5</v>
      </c>
      <c r="M15" s="1840" t="s">
        <v>5</v>
      </c>
      <c r="N15" s="1840">
        <v>26</v>
      </c>
      <c r="U15" s="1841"/>
      <c r="V15" s="1841"/>
    </row>
    <row r="16" spans="1:22" ht="26.1" customHeight="1">
      <c r="A16" s="1842" t="s">
        <v>1031</v>
      </c>
      <c r="B16" s="1831">
        <v>30</v>
      </c>
      <c r="C16" s="1831">
        <v>6</v>
      </c>
      <c r="D16" s="1831">
        <v>5</v>
      </c>
      <c r="E16" s="1831">
        <v>8</v>
      </c>
      <c r="F16" s="1831">
        <v>1</v>
      </c>
      <c r="G16" s="1831">
        <v>5</v>
      </c>
      <c r="H16" s="1831">
        <v>1</v>
      </c>
      <c r="I16" s="1840" t="s">
        <v>5</v>
      </c>
      <c r="J16" s="1840" t="s">
        <v>5</v>
      </c>
      <c r="K16" s="1840">
        <v>3</v>
      </c>
      <c r="L16" s="1840" t="s">
        <v>5</v>
      </c>
      <c r="M16" s="1840" t="s">
        <v>5</v>
      </c>
      <c r="N16" s="1840">
        <v>1</v>
      </c>
      <c r="U16" s="1841"/>
      <c r="V16" s="1841"/>
    </row>
    <row r="17" spans="1:22" ht="26.1" customHeight="1">
      <c r="A17" s="1842" t="s">
        <v>1032</v>
      </c>
      <c r="B17" s="1831">
        <v>309</v>
      </c>
      <c r="C17" s="1831">
        <v>59</v>
      </c>
      <c r="D17" s="1831">
        <v>35</v>
      </c>
      <c r="E17" s="1831">
        <v>51</v>
      </c>
      <c r="F17" s="1831">
        <v>18</v>
      </c>
      <c r="G17" s="1831">
        <v>96</v>
      </c>
      <c r="H17" s="1831">
        <v>5</v>
      </c>
      <c r="I17" s="1840" t="s">
        <v>5</v>
      </c>
      <c r="J17" s="1840">
        <v>2</v>
      </c>
      <c r="K17" s="1840">
        <v>18</v>
      </c>
      <c r="L17" s="1840" t="s">
        <v>5</v>
      </c>
      <c r="M17" s="1840">
        <v>1</v>
      </c>
      <c r="N17" s="1840">
        <v>24</v>
      </c>
      <c r="U17" s="1841"/>
      <c r="V17" s="1841"/>
    </row>
    <row r="18" spans="1:22" ht="38.25" customHeight="1">
      <c r="A18" s="1842" t="s">
        <v>1033</v>
      </c>
      <c r="B18" s="1831">
        <v>3</v>
      </c>
      <c r="C18" s="1831">
        <v>1</v>
      </c>
      <c r="D18" s="1831" t="s">
        <v>5</v>
      </c>
      <c r="E18" s="1831" t="s">
        <v>5</v>
      </c>
      <c r="F18" s="1831" t="s">
        <v>5</v>
      </c>
      <c r="G18" s="1831">
        <v>1</v>
      </c>
      <c r="H18" s="1831" t="s">
        <v>5</v>
      </c>
      <c r="I18" s="1840">
        <v>1</v>
      </c>
      <c r="J18" s="1840" t="s">
        <v>5</v>
      </c>
      <c r="K18" s="1840" t="s">
        <v>5</v>
      </c>
      <c r="L18" s="1840" t="s">
        <v>5</v>
      </c>
      <c r="M18" s="1840" t="s">
        <v>5</v>
      </c>
      <c r="N18" s="1840" t="s">
        <v>5</v>
      </c>
      <c r="U18" s="1841"/>
      <c r="V18" s="1841"/>
    </row>
    <row r="19" spans="1:22" ht="24" customHeight="1">
      <c r="A19" s="1842" t="s">
        <v>1034</v>
      </c>
      <c r="B19" s="1831">
        <v>8</v>
      </c>
      <c r="C19" s="1831">
        <v>1</v>
      </c>
      <c r="D19" s="1831">
        <v>2</v>
      </c>
      <c r="E19" s="1831" t="s">
        <v>5</v>
      </c>
      <c r="F19" s="1831" t="s">
        <v>5</v>
      </c>
      <c r="G19" s="1831">
        <v>4</v>
      </c>
      <c r="H19" s="1831" t="s">
        <v>5</v>
      </c>
      <c r="I19" s="1840" t="s">
        <v>5</v>
      </c>
      <c r="J19" s="1840">
        <v>1</v>
      </c>
      <c r="K19" s="1840" t="s">
        <v>5</v>
      </c>
      <c r="L19" s="1840" t="s">
        <v>5</v>
      </c>
      <c r="M19" s="1840" t="s">
        <v>5</v>
      </c>
      <c r="N19" s="1840" t="s">
        <v>5</v>
      </c>
    </row>
    <row r="20" spans="1:22" ht="18" customHeight="1">
      <c r="A20" s="1842" t="s">
        <v>1035</v>
      </c>
      <c r="B20" s="1831">
        <v>1</v>
      </c>
      <c r="C20" s="1831" t="s">
        <v>5</v>
      </c>
      <c r="D20" s="1831" t="s">
        <v>5</v>
      </c>
      <c r="E20" s="1831" t="s">
        <v>5</v>
      </c>
      <c r="F20" s="1831" t="s">
        <v>5</v>
      </c>
      <c r="G20" s="1831" t="s">
        <v>5</v>
      </c>
      <c r="H20" s="1831">
        <v>1</v>
      </c>
      <c r="I20" s="1840" t="s">
        <v>5</v>
      </c>
      <c r="J20" s="1840" t="s">
        <v>5</v>
      </c>
      <c r="K20" s="1840" t="s">
        <v>5</v>
      </c>
      <c r="L20" s="1840" t="s">
        <v>5</v>
      </c>
      <c r="M20" s="1840" t="s">
        <v>5</v>
      </c>
      <c r="N20" s="1840" t="s">
        <v>5</v>
      </c>
    </row>
    <row r="21" spans="1:22" ht="26.1" customHeight="1">
      <c r="A21" s="1842" t="s">
        <v>1036</v>
      </c>
      <c r="B21" s="1831">
        <v>6</v>
      </c>
      <c r="C21" s="1831">
        <v>4</v>
      </c>
      <c r="D21" s="1831" t="s">
        <v>5</v>
      </c>
      <c r="E21" s="1831" t="s">
        <v>5</v>
      </c>
      <c r="F21" s="1831" t="s">
        <v>5</v>
      </c>
      <c r="G21" s="1831">
        <v>1</v>
      </c>
      <c r="H21" s="1831" t="s">
        <v>5</v>
      </c>
      <c r="I21" s="1840" t="s">
        <v>5</v>
      </c>
      <c r="J21" s="1840" t="s">
        <v>5</v>
      </c>
      <c r="K21" s="1840">
        <v>1</v>
      </c>
      <c r="L21" s="1840" t="s">
        <v>5</v>
      </c>
      <c r="M21" s="1840" t="s">
        <v>5</v>
      </c>
      <c r="N21" s="1840" t="s">
        <v>5</v>
      </c>
    </row>
    <row r="22" spans="1:22" ht="26.1" customHeight="1">
      <c r="A22" s="1842" t="s">
        <v>1037</v>
      </c>
      <c r="B22" s="1831">
        <v>3</v>
      </c>
      <c r="C22" s="1831">
        <v>1</v>
      </c>
      <c r="D22" s="1831">
        <v>1</v>
      </c>
      <c r="E22" s="1831" t="s">
        <v>5</v>
      </c>
      <c r="F22" s="1831" t="s">
        <v>5</v>
      </c>
      <c r="G22" s="1831" t="s">
        <v>5</v>
      </c>
      <c r="H22" s="1831" t="s">
        <v>5</v>
      </c>
      <c r="I22" s="1840" t="s">
        <v>5</v>
      </c>
      <c r="J22" s="1840" t="s">
        <v>5</v>
      </c>
      <c r="K22" s="1840" t="s">
        <v>5</v>
      </c>
      <c r="L22" s="1840">
        <v>1</v>
      </c>
      <c r="M22" s="1840" t="s">
        <v>5</v>
      </c>
      <c r="N22" s="1840" t="s">
        <v>5</v>
      </c>
    </row>
    <row r="23" spans="1:22" ht="26.1" customHeight="1">
      <c r="A23" s="1842" t="s">
        <v>1017</v>
      </c>
      <c r="B23" s="1831">
        <v>1</v>
      </c>
      <c r="C23" s="1831" t="s">
        <v>5</v>
      </c>
      <c r="D23" s="1831" t="s">
        <v>5</v>
      </c>
      <c r="E23" s="1831" t="s">
        <v>5</v>
      </c>
      <c r="F23" s="1831" t="s">
        <v>5</v>
      </c>
      <c r="G23" s="1831" t="s">
        <v>5</v>
      </c>
      <c r="H23" s="1831" t="s">
        <v>5</v>
      </c>
      <c r="I23" s="1840" t="s">
        <v>5</v>
      </c>
      <c r="J23" s="1840" t="s">
        <v>5</v>
      </c>
      <c r="K23" s="1840" t="s">
        <v>5</v>
      </c>
      <c r="L23" s="1840" t="s">
        <v>5</v>
      </c>
      <c r="M23" s="1840" t="s">
        <v>5</v>
      </c>
      <c r="N23" s="1840">
        <v>1</v>
      </c>
    </row>
    <row r="24" spans="1:22" ht="38.25" customHeight="1">
      <c r="A24" s="1842" t="s">
        <v>1019</v>
      </c>
      <c r="B24" s="1831">
        <v>20</v>
      </c>
      <c r="C24" s="1831">
        <v>14</v>
      </c>
      <c r="D24" s="1831" t="s">
        <v>5</v>
      </c>
      <c r="E24" s="1831">
        <v>1</v>
      </c>
      <c r="F24" s="1831" t="s">
        <v>5</v>
      </c>
      <c r="G24" s="1831">
        <v>2</v>
      </c>
      <c r="H24" s="1831" t="s">
        <v>5</v>
      </c>
      <c r="I24" s="1840">
        <v>1</v>
      </c>
      <c r="J24" s="1840" t="s">
        <v>5</v>
      </c>
      <c r="K24" s="1840" t="s">
        <v>5</v>
      </c>
      <c r="L24" s="1840" t="s">
        <v>5</v>
      </c>
      <c r="M24" s="1840">
        <v>1</v>
      </c>
      <c r="N24" s="1840">
        <v>1</v>
      </c>
    </row>
    <row r="25" spans="1:22" ht="39.75" customHeight="1">
      <c r="A25" s="1842" t="s">
        <v>1038</v>
      </c>
      <c r="B25" s="1831">
        <v>35</v>
      </c>
      <c r="C25" s="1831">
        <v>5</v>
      </c>
      <c r="D25" s="1831">
        <v>4</v>
      </c>
      <c r="E25" s="1831">
        <v>7</v>
      </c>
      <c r="F25" s="1831">
        <v>11</v>
      </c>
      <c r="G25" s="1831">
        <v>5</v>
      </c>
      <c r="H25" s="1831" t="s">
        <v>5</v>
      </c>
      <c r="I25" s="1840" t="s">
        <v>5</v>
      </c>
      <c r="J25" s="1840" t="s">
        <v>5</v>
      </c>
      <c r="K25" s="1840">
        <v>2</v>
      </c>
      <c r="L25" s="1840">
        <v>1</v>
      </c>
      <c r="M25" s="1840" t="s">
        <v>5</v>
      </c>
      <c r="N25" s="1840" t="s">
        <v>5</v>
      </c>
    </row>
    <row r="26" spans="1:22" ht="26.1" customHeight="1">
      <c r="A26" s="1844" t="s">
        <v>1283</v>
      </c>
      <c r="B26" s="1834">
        <v>2</v>
      </c>
      <c r="C26" s="1834">
        <v>2</v>
      </c>
      <c r="D26" s="1834" t="s">
        <v>5</v>
      </c>
      <c r="E26" s="1834" t="s">
        <v>5</v>
      </c>
      <c r="F26" s="1834" t="s">
        <v>5</v>
      </c>
      <c r="G26" s="1834" t="s">
        <v>5</v>
      </c>
      <c r="H26" s="1834" t="s">
        <v>5</v>
      </c>
      <c r="I26" s="1845" t="s">
        <v>5</v>
      </c>
      <c r="J26" s="1845" t="s">
        <v>5</v>
      </c>
      <c r="K26" s="1845" t="s">
        <v>5</v>
      </c>
      <c r="L26" s="1845" t="s">
        <v>5</v>
      </c>
      <c r="M26" s="1845" t="s">
        <v>5</v>
      </c>
      <c r="N26" s="1845" t="s">
        <v>5</v>
      </c>
    </row>
    <row r="27" spans="1:22" ht="16.5" customHeight="1">
      <c r="A27" s="740" t="s">
        <v>973</v>
      </c>
    </row>
    <row r="28" spans="1:22" ht="13.9" customHeight="1">
      <c r="A28" s="915" t="s">
        <v>583</v>
      </c>
    </row>
  </sheetData>
  <mergeCells count="3">
    <mergeCell ref="A4:A5"/>
    <mergeCell ref="B4:B5"/>
    <mergeCell ref="C4:N4"/>
  </mergeCells>
  <hyperlinks>
    <hyperlink ref="N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colBreaks count="1" manualBreakCount="1">
    <brk id="20" max="1048575" man="1"/>
  </col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4"/>
  <dimension ref="A1:Z78"/>
  <sheetViews>
    <sheetView showGridLines="0" zoomScaleNormal="100" workbookViewId="0"/>
  </sheetViews>
  <sheetFormatPr defaultRowHeight="14.25"/>
  <cols>
    <col min="1" max="5" width="14.625" style="1407" customWidth="1"/>
    <col min="6" max="6" width="5.5" style="1407" customWidth="1"/>
    <col min="7" max="7" width="24.875" style="135" bestFit="1" customWidth="1"/>
    <col min="8" max="9" width="9.125" style="704" customWidth="1"/>
    <col min="10" max="13" width="9" style="704"/>
    <col min="14" max="14" width="10.5" style="1407" bestFit="1" customWidth="1"/>
    <col min="15" max="16384" width="9" style="1407"/>
  </cols>
  <sheetData>
    <row r="1" spans="1:21" s="2097" customFormat="1" ht="13.5" customHeight="1">
      <c r="A1" s="2096" t="s">
        <v>1290</v>
      </c>
      <c r="B1" s="2096"/>
      <c r="G1" s="2139" t="s">
        <v>1289</v>
      </c>
    </row>
    <row r="2" spans="1:21">
      <c r="A2" s="19"/>
    </row>
    <row r="3" spans="1:21">
      <c r="B3" s="1783"/>
      <c r="C3" s="1783"/>
      <c r="G3" s="681" t="s">
        <v>1044</v>
      </c>
      <c r="K3" s="681"/>
      <c r="L3" s="681"/>
    </row>
    <row r="4" spans="1:21">
      <c r="A4" s="322"/>
      <c r="B4" s="1784"/>
      <c r="C4" s="1784"/>
      <c r="G4" s="2553" t="s">
        <v>983</v>
      </c>
      <c r="H4" s="2117" t="s">
        <v>12</v>
      </c>
      <c r="I4" s="2118"/>
      <c r="J4" s="2118"/>
      <c r="K4" s="2118"/>
      <c r="L4" s="2119"/>
      <c r="M4" s="681"/>
      <c r="N4" s="681"/>
      <c r="O4" s="681"/>
      <c r="P4" s="1178"/>
      <c r="Q4" s="1178"/>
      <c r="R4" s="1178"/>
      <c r="S4" s="1178"/>
      <c r="U4" s="1178"/>
    </row>
    <row r="5" spans="1:21">
      <c r="A5" s="1786"/>
      <c r="B5" s="1787"/>
      <c r="C5" s="1787"/>
      <c r="G5" s="2554"/>
      <c r="H5" s="1388">
        <v>2017</v>
      </c>
      <c r="I5" s="1343">
        <v>2018</v>
      </c>
      <c r="J5" s="1343">
        <v>2019</v>
      </c>
      <c r="K5" s="1848">
        <v>2020</v>
      </c>
      <c r="L5" s="1343">
        <v>2021</v>
      </c>
      <c r="M5" s="681"/>
      <c r="N5" s="681"/>
      <c r="O5" s="681"/>
      <c r="P5" s="469"/>
      <c r="Q5" s="469"/>
      <c r="R5" s="469"/>
      <c r="S5" s="469"/>
      <c r="U5" s="469"/>
    </row>
    <row r="6" spans="1:21">
      <c r="A6" s="1790"/>
      <c r="B6" s="1787"/>
      <c r="C6" s="1787"/>
      <c r="G6" s="1849" t="s">
        <v>1041</v>
      </c>
      <c r="H6" s="683">
        <v>82611</v>
      </c>
      <c r="I6" s="683">
        <v>80647</v>
      </c>
      <c r="J6" s="683">
        <v>78774</v>
      </c>
      <c r="K6" s="683">
        <v>65960</v>
      </c>
      <c r="L6" s="1760">
        <v>58909</v>
      </c>
      <c r="M6" s="681"/>
      <c r="N6" s="681"/>
      <c r="O6" s="681"/>
      <c r="P6" s="469"/>
      <c r="Q6" s="469"/>
      <c r="R6" s="469"/>
      <c r="S6" s="469"/>
      <c r="U6" s="469"/>
    </row>
    <row r="7" spans="1:21">
      <c r="A7" s="1790"/>
      <c r="B7" s="1787"/>
      <c r="C7" s="1787"/>
      <c r="G7" s="1809" t="s">
        <v>200</v>
      </c>
      <c r="H7" s="1809"/>
      <c r="I7" s="1809"/>
      <c r="J7" s="1809"/>
      <c r="K7" s="1809"/>
      <c r="L7" s="1809"/>
      <c r="P7" s="469"/>
      <c r="Q7" s="469"/>
      <c r="R7" s="469"/>
      <c r="S7" s="469"/>
      <c r="U7" s="469"/>
    </row>
    <row r="8" spans="1:21">
      <c r="A8" s="1790"/>
      <c r="B8" s="1787"/>
      <c r="C8" s="1787"/>
      <c r="G8" s="1810" t="s">
        <v>984</v>
      </c>
      <c r="H8" s="1811">
        <v>4019</v>
      </c>
      <c r="I8" s="1811">
        <v>4162</v>
      </c>
      <c r="J8" s="1811">
        <v>3915</v>
      </c>
      <c r="K8" s="1811">
        <v>3538</v>
      </c>
      <c r="L8" s="1695">
        <v>3405</v>
      </c>
      <c r="P8" s="469"/>
      <c r="Q8" s="469"/>
      <c r="R8" s="469"/>
      <c r="S8" s="469"/>
      <c r="U8" s="469"/>
    </row>
    <row r="9" spans="1:21" ht="36">
      <c r="A9" s="1790"/>
      <c r="B9" s="1787"/>
      <c r="C9" s="1787"/>
      <c r="G9" s="2088" t="s">
        <v>985</v>
      </c>
      <c r="H9" s="1812">
        <v>7662</v>
      </c>
      <c r="I9" s="1812">
        <v>7101</v>
      </c>
      <c r="J9" s="1812">
        <v>6855</v>
      </c>
      <c r="K9" s="1812">
        <v>5776</v>
      </c>
      <c r="L9" s="1812">
        <v>5365</v>
      </c>
      <c r="P9" s="469"/>
      <c r="Q9" s="469"/>
      <c r="R9" s="469"/>
      <c r="S9" s="469"/>
      <c r="U9" s="469"/>
    </row>
    <row r="10" spans="1:21">
      <c r="A10" s="1790"/>
      <c r="B10" s="1787"/>
      <c r="C10" s="1787"/>
      <c r="G10" s="1813" t="s">
        <v>986</v>
      </c>
      <c r="H10" s="1814">
        <v>46839</v>
      </c>
      <c r="I10" s="1814">
        <v>46014</v>
      </c>
      <c r="J10" s="1814">
        <v>46658</v>
      </c>
      <c r="K10" s="1814">
        <v>42048</v>
      </c>
      <c r="L10" s="757">
        <v>39531</v>
      </c>
    </row>
    <row r="11" spans="1:21">
      <c r="A11" s="1790"/>
      <c r="B11" s="1787"/>
      <c r="C11" s="1787"/>
      <c r="J11" s="1176"/>
      <c r="K11" s="1175"/>
      <c r="L11" s="1815"/>
    </row>
    <row r="12" spans="1:21">
      <c r="A12" s="1790"/>
      <c r="B12" s="1787"/>
      <c r="C12" s="1787"/>
      <c r="H12" s="2085"/>
      <c r="J12" s="1793"/>
      <c r="K12" s="1175"/>
      <c r="L12" s="1785"/>
      <c r="P12" s="20"/>
      <c r="Q12" s="20"/>
    </row>
    <row r="13" spans="1:21">
      <c r="A13" s="1790"/>
      <c r="B13" s="1787"/>
      <c r="C13" s="1787"/>
      <c r="H13" s="2085"/>
      <c r="L13" s="1178"/>
      <c r="P13" s="469"/>
      <c r="Q13" s="469"/>
    </row>
    <row r="14" spans="1:21">
      <c r="A14" s="1790"/>
      <c r="B14" s="1787"/>
      <c r="C14" s="1787"/>
      <c r="H14" s="1847"/>
      <c r="L14" s="1178"/>
      <c r="M14" s="1815"/>
      <c r="N14" s="1815"/>
      <c r="O14" s="1815"/>
      <c r="P14" s="469"/>
      <c r="Q14" s="469"/>
    </row>
    <row r="15" spans="1:21">
      <c r="A15" s="1790"/>
      <c r="B15" s="1787"/>
      <c r="C15" s="1787"/>
      <c r="D15" s="743"/>
      <c r="E15" s="135"/>
      <c r="F15" s="135"/>
      <c r="H15" s="1847"/>
      <c r="L15" s="1178"/>
      <c r="M15" s="469"/>
      <c r="N15" s="469"/>
      <c r="O15" s="469"/>
      <c r="P15" s="469"/>
      <c r="Q15" s="469"/>
    </row>
    <row r="16" spans="1:21">
      <c r="A16" s="1790"/>
      <c r="B16" s="1787"/>
      <c r="C16" s="1787"/>
      <c r="D16" s="2086"/>
      <c r="E16" s="2086"/>
      <c r="F16" s="2087"/>
      <c r="H16" s="1847"/>
      <c r="L16" s="1178"/>
      <c r="M16" s="469"/>
      <c r="N16" s="469"/>
      <c r="O16" s="469"/>
      <c r="P16" s="469"/>
      <c r="Q16" s="469"/>
    </row>
    <row r="17" spans="1:17">
      <c r="A17" s="1790"/>
      <c r="B17" s="1787"/>
      <c r="D17" s="2086"/>
      <c r="E17" s="2086"/>
      <c r="F17" s="2087"/>
      <c r="H17" s="1847"/>
      <c r="L17" s="1178"/>
      <c r="M17" s="469"/>
      <c r="N17" s="469"/>
      <c r="O17" s="469"/>
      <c r="P17" s="469"/>
      <c r="Q17" s="469"/>
    </row>
    <row r="18" spans="1:17">
      <c r="D18" s="1689"/>
      <c r="E18" s="1802"/>
      <c r="F18" s="1802"/>
      <c r="H18" s="1847"/>
      <c r="M18" s="469"/>
      <c r="N18" s="469"/>
      <c r="O18" s="469"/>
      <c r="P18" s="469"/>
      <c r="Q18" s="469"/>
    </row>
    <row r="19" spans="1:17">
      <c r="D19" s="1804"/>
      <c r="E19" s="1184"/>
      <c r="F19" s="1184"/>
      <c r="H19" s="1847"/>
      <c r="L19" s="1178"/>
      <c r="M19" s="469"/>
      <c r="N19" s="469"/>
      <c r="O19" s="469"/>
      <c r="P19" s="469"/>
      <c r="Q19" s="469"/>
    </row>
    <row r="20" spans="1:17">
      <c r="D20" s="1804"/>
      <c r="E20" s="1184"/>
      <c r="F20" s="1184"/>
      <c r="H20" s="1847"/>
      <c r="L20" s="1175"/>
      <c r="M20" s="469"/>
      <c r="N20" s="469"/>
      <c r="O20" s="469"/>
      <c r="P20" s="469"/>
      <c r="Q20" s="469"/>
    </row>
    <row r="21" spans="1:17">
      <c r="D21" s="1804"/>
      <c r="E21" s="1184"/>
      <c r="F21" s="1184"/>
      <c r="H21" s="1847"/>
      <c r="L21" s="1175"/>
    </row>
    <row r="22" spans="1:17">
      <c r="D22" s="1804"/>
      <c r="E22" s="1184"/>
      <c r="F22" s="1184"/>
      <c r="H22" s="1847"/>
      <c r="L22" s="1796"/>
      <c r="M22" s="469"/>
      <c r="N22" s="469"/>
      <c r="O22" s="469"/>
      <c r="P22" s="469"/>
      <c r="Q22" s="469"/>
    </row>
    <row r="23" spans="1:17">
      <c r="D23" s="1804"/>
      <c r="E23" s="1184"/>
      <c r="F23" s="1184"/>
      <c r="G23" s="1799"/>
      <c r="H23" s="1800"/>
      <c r="I23" s="1176"/>
      <c r="J23" s="1176"/>
      <c r="K23" s="1801"/>
      <c r="L23" s="1802"/>
    </row>
    <row r="24" spans="1:17">
      <c r="D24" s="1804"/>
      <c r="E24" s="1184"/>
      <c r="F24" s="1184"/>
      <c r="G24" s="1800"/>
      <c r="H24" s="1176"/>
      <c r="I24" s="1176"/>
      <c r="J24" s="1176"/>
      <c r="K24" s="1798"/>
      <c r="L24" s="1184"/>
    </row>
    <row r="25" spans="1:17" ht="15">
      <c r="D25" s="1804"/>
      <c r="E25" s="1184"/>
      <c r="F25" s="1184"/>
      <c r="I25" s="1176"/>
      <c r="J25" s="1805"/>
      <c r="K25" s="1798"/>
      <c r="L25" s="1184"/>
      <c r="M25" s="1796"/>
      <c r="N25" s="135"/>
      <c r="O25" s="135"/>
    </row>
    <row r="26" spans="1:17" ht="15">
      <c r="D26" s="1804"/>
      <c r="E26" s="1184"/>
      <c r="F26" s="1184"/>
      <c r="I26" s="1805"/>
      <c r="J26" s="1806"/>
      <c r="K26" s="1804"/>
      <c r="L26" s="1184"/>
      <c r="M26" s="1802"/>
      <c r="N26" s="1803"/>
      <c r="O26" s="1294"/>
    </row>
    <row r="27" spans="1:17" ht="15">
      <c r="D27" s="135"/>
      <c r="E27" s="1797"/>
      <c r="F27" s="1804"/>
      <c r="I27" s="1806"/>
      <c r="K27" s="1804"/>
      <c r="M27" s="1184"/>
      <c r="N27" s="1803"/>
      <c r="O27" s="1294"/>
    </row>
    <row r="28" spans="1:17">
      <c r="A28" s="711"/>
      <c r="D28" s="2086"/>
      <c r="E28" s="2086"/>
      <c r="F28" s="2086"/>
      <c r="K28" s="1804"/>
      <c r="M28" s="1184"/>
      <c r="N28" s="1803"/>
      <c r="O28" s="1294"/>
    </row>
    <row r="29" spans="1:17">
      <c r="D29" s="2086"/>
      <c r="E29" s="2086"/>
      <c r="F29" s="2086"/>
      <c r="K29" s="1804"/>
      <c r="M29" s="1184"/>
      <c r="N29" s="1803"/>
      <c r="O29" s="1294"/>
    </row>
    <row r="30" spans="1:17">
      <c r="D30" s="1689"/>
      <c r="E30" s="2083"/>
      <c r="F30" s="2083"/>
      <c r="K30" s="1804"/>
    </row>
    <row r="31" spans="1:17">
      <c r="D31" s="135"/>
      <c r="E31" s="135"/>
      <c r="F31" s="135"/>
    </row>
    <row r="32" spans="1:17">
      <c r="D32" s="1804"/>
      <c r="E32" s="1525"/>
      <c r="F32" s="1525"/>
    </row>
    <row r="33" spans="4:26">
      <c r="D33" s="1804"/>
      <c r="E33" s="1525"/>
      <c r="F33" s="1525"/>
    </row>
    <row r="34" spans="4:26">
      <c r="D34" s="1804"/>
      <c r="E34" s="1525"/>
      <c r="F34" s="1525"/>
    </row>
    <row r="35" spans="4:26">
      <c r="D35" s="1804"/>
      <c r="E35" s="1525"/>
      <c r="F35" s="1525"/>
    </row>
    <row r="36" spans="4:26">
      <c r="D36" s="1804"/>
      <c r="E36" s="1525"/>
      <c r="F36" s="1525"/>
    </row>
    <row r="37" spans="4:26">
      <c r="D37" s="1804"/>
      <c r="E37" s="1525"/>
      <c r="F37" s="1525"/>
      <c r="G37" s="1800"/>
      <c r="H37" s="1176"/>
    </row>
    <row r="38" spans="4:26">
      <c r="D38" s="1804"/>
      <c r="E38" s="1525"/>
      <c r="F38" s="1525"/>
      <c r="G38" s="685"/>
      <c r="H38" s="2086"/>
    </row>
    <row r="39" spans="4:26">
      <c r="D39" s="135"/>
      <c r="E39" s="135"/>
      <c r="F39" s="135"/>
      <c r="G39" s="2001"/>
      <c r="H39" s="2086"/>
      <c r="I39" s="685"/>
      <c r="J39" s="685"/>
      <c r="K39" s="685"/>
      <c r="L39" s="685"/>
    </row>
    <row r="40" spans="4:26">
      <c r="D40" s="743"/>
      <c r="E40" s="1797"/>
      <c r="F40" s="1804"/>
      <c r="G40" s="1802"/>
      <c r="H40" s="1802"/>
      <c r="I40" s="2001"/>
      <c r="J40" s="512"/>
      <c r="K40" s="512"/>
      <c r="L40" s="512"/>
    </row>
    <row r="41" spans="4:26">
      <c r="D41" s="2086"/>
      <c r="E41" s="685"/>
      <c r="F41" s="685"/>
      <c r="G41" s="1184"/>
      <c r="H41" s="1184"/>
      <c r="I41" s="1802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</row>
    <row r="42" spans="4:26">
      <c r="D42" s="2086"/>
      <c r="E42" s="2001"/>
      <c r="F42" s="2001"/>
      <c r="G42" s="1184"/>
      <c r="H42" s="1184"/>
      <c r="I42" s="1184"/>
      <c r="M42" s="685"/>
      <c r="N42" s="685"/>
      <c r="O42" s="2552"/>
      <c r="P42" s="2552"/>
      <c r="Q42" s="2552"/>
      <c r="R42" s="2552"/>
      <c r="S42" s="2552"/>
      <c r="T42" s="2552"/>
      <c r="U42" s="2552"/>
      <c r="V42" s="2552"/>
      <c r="W42" s="2552"/>
      <c r="X42" s="2552"/>
      <c r="Y42" s="135"/>
      <c r="Z42" s="135"/>
    </row>
    <row r="43" spans="4:26">
      <c r="D43" s="1689"/>
      <c r="E43" s="1802"/>
      <c r="F43" s="1802"/>
      <c r="G43" s="1184"/>
      <c r="H43" s="1184"/>
      <c r="I43" s="1184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135"/>
      <c r="Z43" s="135"/>
    </row>
    <row r="44" spans="4:26">
      <c r="D44" s="1804"/>
      <c r="E44" s="1184"/>
      <c r="F44" s="1184"/>
      <c r="G44" s="1184"/>
      <c r="H44" s="1184"/>
      <c r="I44" s="1184"/>
      <c r="N44" s="1802"/>
      <c r="O44" s="1802"/>
      <c r="P44" s="1802"/>
      <c r="Q44" s="1802"/>
      <c r="R44" s="1802"/>
      <c r="S44" s="1802"/>
      <c r="T44" s="1803"/>
      <c r="U44" s="1803"/>
      <c r="V44" s="1803"/>
      <c r="W44" s="1803"/>
      <c r="X44" s="1803"/>
      <c r="Y44" s="135"/>
      <c r="Z44" s="135"/>
    </row>
    <row r="45" spans="4:26">
      <c r="D45" s="1804"/>
      <c r="E45" s="1184"/>
      <c r="F45" s="1184"/>
      <c r="G45" s="1184"/>
      <c r="H45" s="1184"/>
      <c r="I45" s="1184"/>
      <c r="N45" s="1184"/>
      <c r="O45" s="1184"/>
      <c r="P45" s="1184"/>
      <c r="Q45" s="1184"/>
      <c r="R45" s="1184"/>
      <c r="S45" s="1184"/>
      <c r="T45" s="1803"/>
      <c r="U45" s="1803"/>
      <c r="V45" s="1803"/>
      <c r="W45" s="1803"/>
      <c r="X45" s="1803"/>
      <c r="Y45" s="135"/>
      <c r="Z45" s="135"/>
    </row>
    <row r="46" spans="4:26">
      <c r="D46" s="1804"/>
      <c r="E46" s="1184"/>
      <c r="F46" s="1184"/>
      <c r="G46" s="1184"/>
      <c r="H46" s="1184"/>
      <c r="I46" s="1184"/>
      <c r="L46" s="1407"/>
      <c r="N46" s="1184"/>
      <c r="O46" s="1184"/>
      <c r="P46" s="1184"/>
      <c r="Q46" s="1184"/>
      <c r="R46" s="1184"/>
      <c r="S46" s="1184"/>
      <c r="T46" s="1803"/>
      <c r="U46" s="1803"/>
      <c r="V46" s="1803"/>
      <c r="W46" s="1803"/>
      <c r="X46" s="1803"/>
      <c r="Y46" s="135"/>
      <c r="Z46" s="135"/>
    </row>
    <row r="47" spans="4:26">
      <c r="D47" s="1804"/>
      <c r="E47" s="1184"/>
      <c r="F47" s="1184"/>
      <c r="G47" s="1184"/>
      <c r="H47" s="1184"/>
      <c r="I47" s="1184"/>
      <c r="L47" s="1499"/>
      <c r="N47" s="1184"/>
      <c r="O47" s="1184"/>
      <c r="P47" s="1184"/>
      <c r="Q47" s="1184"/>
      <c r="R47" s="1184"/>
      <c r="S47" s="1184"/>
      <c r="T47" s="1803"/>
      <c r="U47" s="1803"/>
      <c r="V47" s="1803"/>
      <c r="W47" s="1803"/>
      <c r="X47" s="1803"/>
      <c r="Y47" s="135"/>
      <c r="Z47" s="135"/>
    </row>
    <row r="48" spans="4:26">
      <c r="D48" s="1804"/>
      <c r="E48" s="1184"/>
      <c r="F48" s="1184"/>
      <c r="I48" s="1184"/>
      <c r="L48" s="1499"/>
      <c r="N48" s="1184"/>
      <c r="O48" s="1184"/>
      <c r="P48" s="1184"/>
      <c r="Q48" s="1184"/>
      <c r="R48" s="1184"/>
      <c r="S48" s="1184"/>
      <c r="T48" s="1803"/>
      <c r="U48" s="1803"/>
      <c r="V48" s="1803"/>
      <c r="W48" s="1803"/>
      <c r="X48" s="1803"/>
      <c r="Y48" s="135"/>
      <c r="Z48" s="135"/>
    </row>
    <row r="49" spans="2:26">
      <c r="D49" s="1804"/>
      <c r="E49" s="1184"/>
      <c r="F49" s="1184"/>
      <c r="G49" s="685"/>
      <c r="H49" s="2086"/>
      <c r="L49" s="1499"/>
      <c r="M49" s="1407"/>
      <c r="O49" s="1184"/>
      <c r="P49" s="1184"/>
      <c r="Q49" s="1184"/>
      <c r="R49" s="1184"/>
      <c r="S49" s="1184"/>
      <c r="T49" s="1803"/>
      <c r="U49" s="1803"/>
      <c r="V49" s="1803"/>
      <c r="W49" s="1803"/>
      <c r="X49" s="1803"/>
      <c r="Y49" s="135"/>
      <c r="Z49" s="135"/>
    </row>
    <row r="50" spans="2:26">
      <c r="D50" s="1804"/>
      <c r="E50" s="1184"/>
      <c r="F50" s="1184"/>
      <c r="G50" s="2001"/>
      <c r="H50" s="2086"/>
      <c r="L50" s="1499"/>
      <c r="M50" s="1294"/>
      <c r="N50" s="1294"/>
      <c r="O50" s="1184"/>
      <c r="P50" s="1184"/>
      <c r="Q50" s="1184"/>
      <c r="R50" s="1184"/>
      <c r="S50" s="1184"/>
      <c r="T50" s="1803"/>
      <c r="U50" s="1803"/>
      <c r="V50" s="1803"/>
      <c r="W50" s="1803"/>
      <c r="X50" s="1803"/>
      <c r="Y50" s="135"/>
      <c r="Z50" s="135"/>
    </row>
    <row r="51" spans="2:26">
      <c r="B51" s="1625"/>
      <c r="D51" s="135"/>
      <c r="E51" s="135"/>
      <c r="F51" s="704"/>
      <c r="G51" s="2083"/>
      <c r="H51" s="2083"/>
      <c r="L51" s="1499"/>
      <c r="M51" s="1294"/>
      <c r="N51" s="1294"/>
      <c r="O51" s="1184"/>
      <c r="P51" s="1184"/>
      <c r="Q51" s="1184"/>
      <c r="R51" s="1184"/>
      <c r="S51" s="1184"/>
      <c r="T51" s="1803"/>
      <c r="U51" s="1803"/>
      <c r="V51" s="1803"/>
      <c r="W51" s="1803"/>
      <c r="X51" s="1803"/>
      <c r="Y51" s="135"/>
      <c r="Z51" s="135"/>
    </row>
    <row r="52" spans="2:26">
      <c r="D52" s="2086"/>
      <c r="E52" s="685"/>
      <c r="F52" s="685"/>
      <c r="H52" s="135"/>
      <c r="L52" s="1499"/>
      <c r="M52" s="1294"/>
      <c r="N52" s="1294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</row>
    <row r="53" spans="2:26">
      <c r="D53" s="2086"/>
      <c r="E53" s="2001"/>
      <c r="F53" s="2001"/>
      <c r="G53" s="1525"/>
      <c r="H53" s="1525"/>
      <c r="J53" s="135"/>
      <c r="K53" s="135"/>
      <c r="L53" s="1499"/>
      <c r="M53" s="1294"/>
      <c r="N53" s="1294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</row>
    <row r="54" spans="2:26">
      <c r="D54" s="1689"/>
      <c r="E54" s="2083"/>
      <c r="F54" s="2083"/>
      <c r="G54" s="1525"/>
      <c r="H54" s="1525"/>
      <c r="J54" s="135"/>
      <c r="K54" s="135"/>
      <c r="L54" s="1499"/>
      <c r="M54" s="1294"/>
      <c r="N54" s="1294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</row>
    <row r="55" spans="2:26">
      <c r="D55" s="135"/>
      <c r="E55" s="135"/>
      <c r="F55" s="135"/>
      <c r="G55" s="1525"/>
      <c r="H55" s="1525"/>
      <c r="J55" s="1407"/>
      <c r="K55" s="1407"/>
      <c r="L55" s="1499"/>
      <c r="M55" s="1294"/>
      <c r="N55" s="1294"/>
      <c r="O55" s="704"/>
      <c r="P55" s="704"/>
      <c r="Q55" s="135"/>
      <c r="R55" s="135"/>
      <c r="S55" s="135"/>
      <c r="T55" s="135"/>
      <c r="U55" s="135"/>
      <c r="V55" s="135"/>
      <c r="W55" s="135"/>
      <c r="X55" s="135"/>
      <c r="Y55" s="135"/>
      <c r="Z55" s="135"/>
    </row>
    <row r="56" spans="2:26" ht="15">
      <c r="D56" s="1804"/>
      <c r="E56" s="1525"/>
      <c r="F56" s="1525"/>
      <c r="G56" s="1525"/>
      <c r="H56" s="1525"/>
      <c r="J56" s="1407"/>
      <c r="K56" s="1407"/>
      <c r="L56" s="1499"/>
      <c r="M56" s="1294"/>
      <c r="N56" s="1294"/>
      <c r="O56" s="1177"/>
      <c r="P56" s="704"/>
      <c r="Q56" s="135"/>
      <c r="R56" s="135"/>
      <c r="S56" s="135"/>
      <c r="T56" s="135"/>
      <c r="U56" s="135"/>
      <c r="V56" s="135"/>
      <c r="W56" s="135"/>
      <c r="X56" s="135"/>
      <c r="Y56" s="135"/>
      <c r="Z56" s="135"/>
    </row>
    <row r="57" spans="2:26">
      <c r="D57" s="1804"/>
      <c r="E57" s="1525"/>
      <c r="F57" s="1525"/>
      <c r="G57" s="1525"/>
      <c r="H57" s="1525"/>
      <c r="J57" s="1407"/>
      <c r="K57" s="1407"/>
      <c r="L57" s="1499"/>
      <c r="M57" s="1294"/>
      <c r="N57" s="1294"/>
      <c r="O57" s="1175"/>
      <c r="P57" s="704"/>
      <c r="Q57" s="135"/>
      <c r="R57" s="135"/>
      <c r="S57" s="135"/>
      <c r="T57" s="135"/>
      <c r="U57" s="135"/>
      <c r="V57" s="135"/>
      <c r="W57" s="135"/>
      <c r="X57" s="135"/>
      <c r="Y57" s="135"/>
      <c r="Z57" s="135"/>
    </row>
    <row r="58" spans="2:26">
      <c r="D58" s="1804"/>
      <c r="E58" s="1525"/>
      <c r="F58" s="1525"/>
      <c r="G58" s="1525"/>
      <c r="H58" s="1525"/>
      <c r="J58" s="1407"/>
      <c r="K58" s="1407"/>
      <c r="L58" s="1499"/>
      <c r="M58" s="1294"/>
      <c r="N58" s="1294"/>
      <c r="O58" s="1175"/>
      <c r="P58" s="704"/>
    </row>
    <row r="59" spans="2:26">
      <c r="D59" s="1804"/>
      <c r="E59" s="1525"/>
      <c r="F59" s="1525"/>
      <c r="G59" s="1525"/>
      <c r="H59" s="1525"/>
      <c r="J59" s="1407"/>
      <c r="K59" s="1407"/>
      <c r="L59" s="1499"/>
      <c r="M59" s="1294"/>
      <c r="N59" s="1294"/>
      <c r="O59" s="1175"/>
      <c r="P59" s="704"/>
    </row>
    <row r="60" spans="2:26">
      <c r="D60" s="1804"/>
      <c r="E60" s="1525"/>
      <c r="F60" s="1525"/>
      <c r="J60" s="1407"/>
      <c r="K60" s="1407"/>
      <c r="L60" s="1499"/>
      <c r="M60" s="1294"/>
      <c r="N60" s="1294"/>
      <c r="O60" s="1175"/>
      <c r="P60" s="704"/>
    </row>
    <row r="61" spans="2:26">
      <c r="D61" s="1804"/>
      <c r="E61" s="1525"/>
      <c r="F61" s="1525"/>
      <c r="G61" s="704"/>
      <c r="I61" s="135"/>
      <c r="J61" s="1407"/>
      <c r="K61" s="1407"/>
      <c r="L61" s="1499"/>
      <c r="M61" s="1294"/>
      <c r="N61" s="1294"/>
      <c r="O61" s="1175"/>
      <c r="P61" s="704"/>
    </row>
    <row r="62" spans="2:26">
      <c r="D62" s="1804"/>
      <c r="E62" s="1525"/>
      <c r="F62" s="1525"/>
      <c r="G62" s="1744"/>
      <c r="I62" s="135"/>
      <c r="J62" s="1407"/>
      <c r="K62" s="1407"/>
      <c r="L62" s="1499"/>
      <c r="M62" s="1294"/>
      <c r="N62" s="1294"/>
      <c r="O62" s="1175"/>
      <c r="P62" s="704"/>
    </row>
    <row r="63" spans="2:26">
      <c r="D63" s="135"/>
      <c r="E63" s="135"/>
      <c r="F63" s="135"/>
      <c r="G63" s="704"/>
      <c r="I63" s="135"/>
      <c r="J63" s="1407"/>
      <c r="K63" s="1407"/>
      <c r="L63" s="1499"/>
      <c r="M63" s="1294"/>
      <c r="N63" s="1294"/>
      <c r="O63" s="1175"/>
      <c r="P63" s="704"/>
    </row>
    <row r="64" spans="2:26">
      <c r="D64" s="743"/>
      <c r="E64" s="1175"/>
      <c r="F64" s="1175"/>
      <c r="G64" s="704"/>
      <c r="I64" s="135"/>
      <c r="J64" s="1407"/>
      <c r="K64" s="1407"/>
      <c r="L64" s="1499"/>
      <c r="M64" s="1294"/>
      <c r="N64" s="1294"/>
      <c r="O64" s="1175"/>
      <c r="P64" s="704"/>
    </row>
    <row r="65" spans="1:16">
      <c r="D65" s="2084"/>
      <c r="E65" s="1188"/>
      <c r="F65" s="1175"/>
      <c r="G65" s="704"/>
      <c r="H65" s="1819"/>
      <c r="I65" s="135"/>
      <c r="J65" s="1407"/>
      <c r="K65" s="1407"/>
      <c r="L65" s="1499"/>
      <c r="M65" s="1294"/>
      <c r="N65" s="1294"/>
      <c r="O65" s="1175"/>
      <c r="P65" s="704"/>
    </row>
    <row r="66" spans="1:16">
      <c r="D66" s="69"/>
      <c r="E66" s="1825"/>
      <c r="F66" s="1175"/>
      <c r="G66" s="704"/>
      <c r="H66" s="1568"/>
      <c r="I66" s="135"/>
      <c r="J66" s="1407"/>
      <c r="K66" s="1407"/>
      <c r="L66" s="1499"/>
      <c r="M66" s="1294"/>
      <c r="N66" s="1294"/>
      <c r="O66" s="1175"/>
      <c r="P66" s="704"/>
    </row>
    <row r="67" spans="1:16">
      <c r="D67" s="69"/>
      <c r="E67" s="1825"/>
      <c r="F67" s="1175"/>
      <c r="G67" s="704"/>
      <c r="H67" s="1568"/>
      <c r="I67" s="135"/>
      <c r="J67" s="1407"/>
      <c r="K67" s="1407"/>
      <c r="L67" s="1499"/>
      <c r="M67" s="1294"/>
      <c r="N67" s="1294"/>
      <c r="O67" s="1175"/>
      <c r="P67" s="704"/>
    </row>
    <row r="68" spans="1:16">
      <c r="D68" s="69"/>
      <c r="E68" s="1825"/>
      <c r="F68" s="1175"/>
      <c r="G68" s="704"/>
      <c r="H68" s="1568"/>
      <c r="I68" s="2001"/>
      <c r="J68" s="512"/>
      <c r="K68" s="512"/>
      <c r="L68" s="1499"/>
      <c r="M68" s="1294"/>
      <c r="N68" s="1294"/>
      <c r="O68" s="1175"/>
      <c r="P68" s="704"/>
    </row>
    <row r="69" spans="1:16">
      <c r="D69" s="69"/>
      <c r="E69" s="1825"/>
      <c r="F69" s="1175"/>
      <c r="G69" s="704"/>
      <c r="H69" s="1568"/>
      <c r="I69" s="1184"/>
      <c r="J69" s="1184"/>
      <c r="K69" s="1184"/>
      <c r="L69" s="1499"/>
      <c r="M69" s="1294"/>
      <c r="N69" s="1294"/>
      <c r="O69" s="1175"/>
      <c r="P69" s="704"/>
    </row>
    <row r="70" spans="1:16">
      <c r="A70" s="743"/>
      <c r="B70" s="743"/>
      <c r="D70" s="69"/>
      <c r="E70" s="1825"/>
      <c r="F70" s="1175"/>
      <c r="G70" s="704"/>
      <c r="H70" s="1568"/>
      <c r="I70" s="1184"/>
      <c r="J70" s="1184"/>
      <c r="K70" s="1184"/>
      <c r="L70" s="135"/>
      <c r="M70" s="1294"/>
      <c r="N70" s="1294"/>
      <c r="O70" s="1175"/>
      <c r="P70" s="704"/>
    </row>
    <row r="71" spans="1:16">
      <c r="A71" s="1820"/>
      <c r="B71" s="1821"/>
      <c r="D71" s="69"/>
      <c r="E71" s="1825"/>
      <c r="F71" s="1175"/>
      <c r="G71" s="704"/>
      <c r="H71" s="1568"/>
      <c r="I71" s="1184"/>
      <c r="J71" s="1184"/>
      <c r="K71" s="1184"/>
      <c r="L71" s="135"/>
      <c r="M71" s="1294"/>
      <c r="N71" s="1294"/>
      <c r="O71" s="1175"/>
      <c r="P71" s="704"/>
    </row>
    <row r="72" spans="1:16">
      <c r="A72" s="1820"/>
      <c r="B72" s="1433"/>
      <c r="D72" s="69"/>
      <c r="E72" s="1825"/>
      <c r="F72" s="1175"/>
      <c r="G72" s="704"/>
      <c r="H72" s="1184"/>
      <c r="I72" s="1184"/>
      <c r="J72" s="1184"/>
      <c r="K72" s="1184"/>
      <c r="L72" s="135"/>
      <c r="M72" s="1294"/>
      <c r="N72" s="1294"/>
      <c r="O72" s="1175"/>
      <c r="P72" s="704"/>
    </row>
    <row r="73" spans="1:16">
      <c r="A73" s="1822"/>
      <c r="B73" s="1823"/>
      <c r="D73" s="69"/>
      <c r="E73" s="1825"/>
      <c r="F73" s="1175"/>
      <c r="N73" s="1176"/>
      <c r="O73" s="1175"/>
      <c r="P73" s="704"/>
    </row>
    <row r="74" spans="1:16">
      <c r="A74" s="743"/>
      <c r="B74" s="743"/>
      <c r="D74" s="135"/>
      <c r="E74" s="135"/>
      <c r="F74" s="1175"/>
      <c r="N74" s="1176"/>
      <c r="O74" s="1175"/>
      <c r="P74" s="704"/>
    </row>
    <row r="75" spans="1:16">
      <c r="A75" s="1824"/>
      <c r="B75" s="1825"/>
      <c r="D75" s="135"/>
      <c r="E75" s="135"/>
      <c r="F75" s="135"/>
      <c r="N75" s="1176"/>
      <c r="O75" s="1175"/>
      <c r="P75" s="704"/>
    </row>
    <row r="76" spans="1:16">
      <c r="A76" s="135"/>
      <c r="B76" s="135"/>
    </row>
    <row r="77" spans="1:16">
      <c r="A77" s="135"/>
      <c r="B77" s="135"/>
    </row>
    <row r="78" spans="1:16">
      <c r="A78" s="135"/>
      <c r="B78" s="135"/>
    </row>
  </sheetData>
  <mergeCells count="3">
    <mergeCell ref="O42:S42"/>
    <mergeCell ref="T42:X42"/>
    <mergeCell ref="G4:G5"/>
  </mergeCells>
  <hyperlinks>
    <hyperlink ref="G1" location="Obsah!A1" display="Naspäť na obsah"/>
  </hyperlinks>
  <pageMargins left="0.7" right="0.7" top="0.75" bottom="0.75" header="0.3" footer="0.3"/>
  <pageSetup paperSize="9" scale="98" orientation="portrait" r:id="rId1"/>
  <rowBreaks count="1" manualBreakCount="1">
    <brk id="50" max="16383" man="1"/>
  </rowBreaks>
  <colBreaks count="1" manualBreakCount="1">
    <brk id="5" max="1048575" man="1"/>
  </colBreaks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5"/>
  <dimension ref="A1:Q27"/>
  <sheetViews>
    <sheetView showGridLines="0" zoomScaleNormal="100" workbookViewId="0"/>
  </sheetViews>
  <sheetFormatPr defaultRowHeight="14.25"/>
  <cols>
    <col min="1" max="1" width="67" style="1407" bestFit="1" customWidth="1"/>
    <col min="2" max="2" width="9" style="1407"/>
    <col min="3" max="3" width="7" style="1407" customWidth="1"/>
    <col min="4" max="4" width="10.5" style="1407" customWidth="1"/>
    <col min="5" max="5" width="18.5" style="1407" customWidth="1"/>
    <col min="6" max="6" width="16.25" style="1407" customWidth="1"/>
    <col min="7" max="7" width="12.875" style="135" customWidth="1"/>
    <col min="8" max="9" width="12.875" style="704" customWidth="1"/>
    <col min="10" max="13" width="9" style="704"/>
    <col min="14" max="14" width="10.5" style="1407" bestFit="1" customWidth="1"/>
    <col min="15" max="16384" width="9" style="1407"/>
  </cols>
  <sheetData>
    <row r="1" spans="1:17" s="2097" customFormat="1" ht="13.5" customHeight="1">
      <c r="A1" s="2096" t="s">
        <v>1290</v>
      </c>
      <c r="B1" s="2096"/>
      <c r="C1" s="2096"/>
      <c r="D1" s="2139" t="s">
        <v>1289</v>
      </c>
    </row>
    <row r="2" spans="1:17">
      <c r="A2" s="711"/>
    </row>
    <row r="3" spans="1:17">
      <c r="B3" s="1783"/>
      <c r="C3" s="1783"/>
    </row>
    <row r="4" spans="1:17">
      <c r="A4" s="1790"/>
      <c r="B4" s="1787"/>
      <c r="C4" s="1787"/>
      <c r="D4" s="681" t="s">
        <v>1220</v>
      </c>
      <c r="H4" s="2555"/>
      <c r="J4" s="1793"/>
      <c r="K4" s="1175"/>
      <c r="L4" s="1785"/>
      <c r="M4" s="469"/>
      <c r="N4" s="469"/>
      <c r="O4" s="469"/>
      <c r="P4" s="469"/>
      <c r="Q4" s="469"/>
    </row>
    <row r="5" spans="1:17">
      <c r="A5" s="1790"/>
      <c r="B5" s="1787"/>
      <c r="C5" s="1787"/>
      <c r="D5" s="2543" t="s">
        <v>13</v>
      </c>
      <c r="E5" s="2543" t="s">
        <v>974</v>
      </c>
      <c r="F5" s="2531" t="s">
        <v>758</v>
      </c>
      <c r="H5" s="2555"/>
      <c r="L5" s="1178"/>
      <c r="M5" s="469"/>
      <c r="N5" s="469"/>
      <c r="O5" s="469"/>
      <c r="P5" s="469"/>
      <c r="Q5" s="469"/>
    </row>
    <row r="6" spans="1:17">
      <c r="A6" s="1790"/>
      <c r="B6" s="1787"/>
      <c r="C6" s="1787"/>
      <c r="D6" s="2543"/>
      <c r="E6" s="2543"/>
      <c r="F6" s="2531"/>
      <c r="H6" s="1847"/>
      <c r="L6" s="1178"/>
      <c r="M6" s="469"/>
      <c r="N6" s="469"/>
      <c r="O6" s="469"/>
      <c r="P6" s="469"/>
      <c r="Q6" s="469"/>
    </row>
    <row r="7" spans="1:17">
      <c r="D7" s="1788" t="s">
        <v>0</v>
      </c>
      <c r="E7" s="1789">
        <v>39531</v>
      </c>
      <c r="F7" s="1789">
        <v>782</v>
      </c>
      <c r="H7" s="1847"/>
      <c r="L7" s="1178"/>
      <c r="M7" s="469"/>
      <c r="N7" s="469"/>
      <c r="O7" s="469"/>
      <c r="P7" s="469"/>
      <c r="Q7" s="469"/>
    </row>
    <row r="8" spans="1:17">
      <c r="D8" s="1791" t="s">
        <v>254</v>
      </c>
      <c r="E8" s="1678">
        <v>301</v>
      </c>
      <c r="F8" s="1678">
        <v>0</v>
      </c>
      <c r="H8" s="1847"/>
      <c r="L8" s="1178"/>
      <c r="M8" s="469"/>
      <c r="N8" s="469"/>
      <c r="O8" s="469"/>
      <c r="P8" s="469"/>
      <c r="Q8" s="469"/>
    </row>
    <row r="9" spans="1:17">
      <c r="D9" s="1791" t="s">
        <v>975</v>
      </c>
      <c r="E9" s="1678">
        <v>6356</v>
      </c>
      <c r="F9" s="1678">
        <v>2</v>
      </c>
      <c r="H9" s="1847"/>
      <c r="L9" s="1178"/>
      <c r="M9" s="469"/>
      <c r="N9" s="469"/>
      <c r="O9" s="469"/>
      <c r="P9" s="469"/>
      <c r="Q9" s="469"/>
    </row>
    <row r="10" spans="1:17">
      <c r="D10" s="1791" t="s">
        <v>976</v>
      </c>
      <c r="E10" s="1678">
        <v>5918</v>
      </c>
      <c r="F10" s="1678">
        <v>24</v>
      </c>
      <c r="H10" s="1847"/>
    </row>
    <row r="11" spans="1:17">
      <c r="D11" s="1791" t="s">
        <v>977</v>
      </c>
      <c r="E11" s="1678">
        <v>10264</v>
      </c>
      <c r="F11" s="1678">
        <v>112</v>
      </c>
      <c r="H11" s="1847"/>
      <c r="L11" s="1178"/>
      <c r="M11" s="469"/>
      <c r="N11" s="469"/>
      <c r="O11" s="469"/>
      <c r="P11" s="469"/>
      <c r="Q11" s="469"/>
    </row>
    <row r="12" spans="1:17">
      <c r="D12" s="1791" t="s">
        <v>978</v>
      </c>
      <c r="E12" s="1678">
        <v>7113</v>
      </c>
      <c r="F12" s="1678">
        <v>140</v>
      </c>
      <c r="H12" s="1847"/>
      <c r="L12" s="1175"/>
    </row>
    <row r="13" spans="1:17">
      <c r="D13" s="1791" t="s">
        <v>979</v>
      </c>
      <c r="E13" s="1678">
        <v>6213</v>
      </c>
      <c r="F13" s="1678">
        <v>241</v>
      </c>
      <c r="H13" s="1847"/>
      <c r="L13" s="1175"/>
    </row>
    <row r="14" spans="1:17">
      <c r="D14" s="1791" t="s">
        <v>136</v>
      </c>
      <c r="E14" s="1678">
        <v>3364</v>
      </c>
      <c r="F14" s="1678">
        <v>263</v>
      </c>
      <c r="H14" s="1847"/>
      <c r="L14" s="1796"/>
      <c r="M14" s="1796"/>
      <c r="N14" s="135"/>
      <c r="O14" s="135"/>
    </row>
    <row r="15" spans="1:17">
      <c r="D15" s="1792" t="s">
        <v>980</v>
      </c>
      <c r="E15" s="1684">
        <v>2</v>
      </c>
      <c r="F15" s="1684">
        <v>0</v>
      </c>
      <c r="G15" s="1799"/>
      <c r="H15" s="1800"/>
      <c r="I15" s="1176"/>
      <c r="J15" s="1176"/>
      <c r="K15" s="1801"/>
      <c r="L15" s="1802"/>
      <c r="M15" s="1802"/>
      <c r="N15" s="1803"/>
      <c r="O15" s="1294"/>
    </row>
    <row r="16" spans="1:17">
      <c r="E16" s="1797"/>
      <c r="F16" s="1804"/>
      <c r="G16" s="1800"/>
      <c r="H16" s="1176"/>
      <c r="I16" s="1176"/>
      <c r="J16" s="1176"/>
      <c r="K16" s="1798"/>
      <c r="L16" s="1184"/>
      <c r="M16" s="1184"/>
      <c r="N16" s="1803"/>
      <c r="O16" s="1294"/>
    </row>
    <row r="17" spans="4:15" ht="15">
      <c r="D17" s="2543" t="s">
        <v>13</v>
      </c>
      <c r="E17" s="2543" t="s">
        <v>981</v>
      </c>
      <c r="F17" s="2543" t="s">
        <v>1284</v>
      </c>
      <c r="I17" s="1176"/>
      <c r="J17" s="1805"/>
      <c r="K17" s="1798"/>
      <c r="L17" s="1184"/>
      <c r="M17" s="1184"/>
      <c r="N17" s="1803"/>
      <c r="O17" s="1294"/>
    </row>
    <row r="18" spans="4:15" ht="20.25" customHeight="1">
      <c r="D18" s="2543"/>
      <c r="E18" s="2543"/>
      <c r="F18" s="2543"/>
      <c r="I18" s="1805"/>
      <c r="J18" s="1806"/>
      <c r="K18" s="1804"/>
      <c r="L18" s="1184"/>
      <c r="M18" s="1184"/>
      <c r="N18" s="1803"/>
      <c r="O18" s="1294"/>
    </row>
    <row r="19" spans="4:15" ht="15">
      <c r="D19" s="1788" t="s">
        <v>0</v>
      </c>
      <c r="E19" s="1794">
        <v>726.40693452083985</v>
      </c>
      <c r="F19" s="1794">
        <v>19.781943285016823</v>
      </c>
      <c r="I19" s="1806"/>
      <c r="K19" s="1804"/>
    </row>
    <row r="20" spans="4:15">
      <c r="D20" s="1795"/>
      <c r="E20" s="1795"/>
      <c r="F20" s="1795"/>
      <c r="K20" s="1804"/>
    </row>
    <row r="21" spans="4:15">
      <c r="D21" s="1791" t="s">
        <v>254</v>
      </c>
      <c r="E21" s="1578">
        <v>528.62198259586762</v>
      </c>
      <c r="F21" s="1578">
        <v>0</v>
      </c>
      <c r="K21" s="1804"/>
    </row>
    <row r="22" spans="4:15">
      <c r="D22" s="1791" t="s">
        <v>255</v>
      </c>
      <c r="E22" s="1578">
        <v>470.05332842276994</v>
      </c>
      <c r="F22" s="1578">
        <v>0.31466331025802391</v>
      </c>
      <c r="K22" s="1804"/>
    </row>
    <row r="23" spans="4:15">
      <c r="D23" s="1791" t="s">
        <v>132</v>
      </c>
      <c r="E23" s="1578">
        <v>365.76404078411207</v>
      </c>
      <c r="F23" s="1578">
        <v>4.0554241297735727</v>
      </c>
    </row>
    <row r="24" spans="4:15">
      <c r="D24" s="1791" t="s">
        <v>133</v>
      </c>
      <c r="E24" s="1578">
        <v>694.54077686524192</v>
      </c>
      <c r="F24" s="1578">
        <v>10.911925175370227</v>
      </c>
    </row>
    <row r="25" spans="4:15">
      <c r="D25" s="1791" t="s">
        <v>134</v>
      </c>
      <c r="E25" s="1578">
        <v>1198.4866010613337</v>
      </c>
      <c r="F25" s="1578">
        <v>19.682271896527485</v>
      </c>
    </row>
    <row r="26" spans="4:15">
      <c r="D26" s="1791" t="s">
        <v>135</v>
      </c>
      <c r="E26" s="1578">
        <v>2355.4031538063477</v>
      </c>
      <c r="F26" s="1578">
        <v>38.789634637051343</v>
      </c>
    </row>
    <row r="27" spans="4:15">
      <c r="D27" s="1792" t="s">
        <v>136</v>
      </c>
      <c r="E27" s="1179">
        <v>4215.8294118015656</v>
      </c>
      <c r="F27" s="1179">
        <v>78.180737217598093</v>
      </c>
    </row>
  </sheetData>
  <mergeCells count="7">
    <mergeCell ref="D17:D18"/>
    <mergeCell ref="E17:E18"/>
    <mergeCell ref="F17:F18"/>
    <mergeCell ref="H4:H5"/>
    <mergeCell ref="D5:D6"/>
    <mergeCell ref="E5:E6"/>
    <mergeCell ref="F5:F6"/>
  </mergeCells>
  <hyperlinks>
    <hyperlink ref="D1" location="Obsah!A1" display="Naspäť na obsah"/>
  </hyperlinks>
  <pageMargins left="0.7" right="0.7" top="0.75" bottom="0.75" header="0.3" footer="0.3"/>
  <pageSetup paperSize="9" scale="99" orientation="portrait" r:id="rId1"/>
  <colBreaks count="1" manualBreakCount="1">
    <brk id="8" max="1048575" man="1"/>
  </colBreaks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6"/>
  <dimension ref="A1:AF26"/>
  <sheetViews>
    <sheetView showGridLines="0" zoomScaleNormal="100" workbookViewId="0"/>
  </sheetViews>
  <sheetFormatPr defaultRowHeight="14.25"/>
  <cols>
    <col min="1" max="8" width="9" style="1407"/>
    <col min="9" max="9" width="6.625" style="1407" customWidth="1"/>
    <col min="10" max="10" width="11.25" style="1407" customWidth="1"/>
    <col min="11" max="12" width="16.625" style="1407" customWidth="1"/>
    <col min="13" max="13" width="16.625" style="135" customWidth="1"/>
    <col min="14" max="14" width="14.125" style="704" customWidth="1"/>
    <col min="15" max="15" width="12.875" style="704" customWidth="1"/>
    <col min="16" max="19" width="9" style="704"/>
    <col min="20" max="20" width="10.5" style="1407" bestFit="1" customWidth="1"/>
    <col min="21" max="16384" width="9" style="1407"/>
  </cols>
  <sheetData>
    <row r="1" spans="1:32" s="2097" customFormat="1" ht="13.5" customHeight="1">
      <c r="A1" s="2096" t="s">
        <v>1290</v>
      </c>
      <c r="B1" s="2096"/>
      <c r="J1" s="2139" t="s">
        <v>1289</v>
      </c>
    </row>
    <row r="2" spans="1:32">
      <c r="A2" s="2138"/>
      <c r="B2" s="2138"/>
      <c r="C2" s="2138"/>
      <c r="D2" s="2138"/>
      <c r="E2" s="2138"/>
      <c r="F2" s="2138"/>
      <c r="G2" s="2138"/>
      <c r="H2" s="2138"/>
    </row>
    <row r="3" spans="1:32">
      <c r="J3" s="681" t="s">
        <v>1221</v>
      </c>
      <c r="K3" s="1797"/>
      <c r="L3" s="1804"/>
      <c r="M3" s="1800"/>
      <c r="N3" s="1176"/>
    </row>
    <row r="4" spans="1:32">
      <c r="J4" s="2547" t="s">
        <v>13</v>
      </c>
      <c r="K4" s="2534" t="s">
        <v>1285</v>
      </c>
      <c r="L4" s="2535"/>
      <c r="M4" s="2536"/>
      <c r="N4" s="2543" t="s">
        <v>758</v>
      </c>
    </row>
    <row r="5" spans="1:32">
      <c r="J5" s="2548"/>
      <c r="K5" s="2000" t="s">
        <v>0</v>
      </c>
      <c r="L5" s="2000" t="s">
        <v>1</v>
      </c>
      <c r="M5" s="2000" t="s">
        <v>2</v>
      </c>
      <c r="N5" s="2543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</row>
    <row r="6" spans="1:32">
      <c r="J6" s="1807" t="s">
        <v>0</v>
      </c>
      <c r="K6" s="1789">
        <v>3405</v>
      </c>
      <c r="L6" s="1789">
        <v>2323</v>
      </c>
      <c r="M6" s="1789">
        <v>1082</v>
      </c>
      <c r="N6" s="1789">
        <v>64</v>
      </c>
      <c r="O6" s="685"/>
      <c r="P6" s="685"/>
      <c r="Q6" s="685"/>
      <c r="R6" s="685"/>
      <c r="S6" s="685"/>
      <c r="T6" s="685"/>
      <c r="U6" s="2552"/>
      <c r="V6" s="2552"/>
      <c r="W6" s="2552"/>
      <c r="X6" s="2552"/>
      <c r="Y6" s="2552"/>
      <c r="Z6" s="2552"/>
      <c r="AA6" s="2552"/>
      <c r="AB6" s="2552"/>
      <c r="AC6" s="2552"/>
      <c r="AD6" s="2552"/>
      <c r="AE6" s="135"/>
      <c r="AF6" s="135"/>
    </row>
    <row r="7" spans="1:32">
      <c r="J7" s="1791" t="s">
        <v>254</v>
      </c>
      <c r="K7" s="1678">
        <v>9</v>
      </c>
      <c r="L7" s="1678">
        <v>4</v>
      </c>
      <c r="M7" s="1678">
        <v>5</v>
      </c>
      <c r="N7" s="1678">
        <v>1</v>
      </c>
      <c r="O7" s="2001"/>
      <c r="P7" s="2001"/>
      <c r="Q7" s="2001"/>
      <c r="R7" s="2001"/>
      <c r="S7" s="2001"/>
      <c r="T7" s="2001"/>
      <c r="U7" s="2001"/>
      <c r="V7" s="2001"/>
      <c r="W7" s="2001"/>
      <c r="X7" s="2001"/>
      <c r="Y7" s="2001"/>
      <c r="Z7" s="2001"/>
      <c r="AA7" s="2001"/>
      <c r="AB7" s="2001"/>
      <c r="AC7" s="2001"/>
      <c r="AD7" s="2001"/>
      <c r="AE7" s="135"/>
      <c r="AF7" s="135"/>
    </row>
    <row r="8" spans="1:32">
      <c r="J8" s="1791" t="s">
        <v>255</v>
      </c>
      <c r="K8" s="1678">
        <v>925</v>
      </c>
      <c r="L8" s="1678">
        <v>604</v>
      </c>
      <c r="M8" s="1678">
        <v>321</v>
      </c>
      <c r="N8" s="1678">
        <v>6</v>
      </c>
      <c r="O8" s="1802"/>
      <c r="T8" s="1802"/>
      <c r="U8" s="1802"/>
      <c r="V8" s="1802"/>
      <c r="W8" s="1802"/>
      <c r="X8" s="1802"/>
      <c r="Y8" s="1802"/>
      <c r="Z8" s="1803"/>
      <c r="AA8" s="1803"/>
      <c r="AB8" s="1803"/>
      <c r="AC8" s="1803"/>
      <c r="AD8" s="1803"/>
      <c r="AE8" s="135"/>
      <c r="AF8" s="135"/>
    </row>
    <row r="9" spans="1:32">
      <c r="J9" s="1791" t="s">
        <v>132</v>
      </c>
      <c r="K9" s="1678">
        <v>1061</v>
      </c>
      <c r="L9" s="1678">
        <v>816</v>
      </c>
      <c r="M9" s="1678">
        <v>245</v>
      </c>
      <c r="N9" s="1678">
        <v>10</v>
      </c>
      <c r="O9" s="1184"/>
      <c r="T9" s="1184"/>
      <c r="U9" s="1184"/>
      <c r="V9" s="1184"/>
      <c r="W9" s="1184"/>
      <c r="X9" s="1184"/>
      <c r="Y9" s="1184"/>
      <c r="Z9" s="1803"/>
      <c r="AA9" s="1803"/>
      <c r="AB9" s="1803"/>
      <c r="AC9" s="1803"/>
      <c r="AD9" s="1803"/>
      <c r="AE9" s="135"/>
      <c r="AF9" s="135"/>
    </row>
    <row r="10" spans="1:32">
      <c r="J10" s="1791" t="s">
        <v>133</v>
      </c>
      <c r="K10" s="1678">
        <v>937</v>
      </c>
      <c r="L10" s="1678">
        <v>641</v>
      </c>
      <c r="M10" s="1678">
        <v>296</v>
      </c>
      <c r="N10" s="1678">
        <v>22</v>
      </c>
      <c r="O10" s="1184"/>
      <c r="T10" s="1184"/>
      <c r="U10" s="1184"/>
      <c r="V10" s="1184"/>
      <c r="W10" s="1184"/>
      <c r="X10" s="1184"/>
      <c r="Y10" s="1184"/>
      <c r="Z10" s="1803"/>
      <c r="AA10" s="1803"/>
      <c r="AB10" s="1803"/>
      <c r="AC10" s="1803"/>
      <c r="AD10" s="1803"/>
      <c r="AE10" s="135"/>
      <c r="AF10" s="135"/>
    </row>
    <row r="11" spans="1:32">
      <c r="J11" s="1791" t="s">
        <v>134</v>
      </c>
      <c r="K11" s="1678">
        <v>308</v>
      </c>
      <c r="L11" s="1678">
        <v>181</v>
      </c>
      <c r="M11" s="1678">
        <v>127</v>
      </c>
      <c r="N11" s="1678">
        <v>14</v>
      </c>
      <c r="O11" s="1184"/>
      <c r="T11" s="1184"/>
      <c r="U11" s="1184"/>
      <c r="V11" s="1184"/>
      <c r="W11" s="1184"/>
      <c r="X11" s="1184"/>
      <c r="Y11" s="1184"/>
      <c r="Z11" s="1803"/>
      <c r="AA11" s="1803"/>
      <c r="AB11" s="1803"/>
      <c r="AC11" s="1803"/>
      <c r="AD11" s="1803"/>
      <c r="AE11" s="135"/>
      <c r="AF11" s="135"/>
    </row>
    <row r="12" spans="1:32">
      <c r="J12" s="1791" t="s">
        <v>135</v>
      </c>
      <c r="K12" s="1678">
        <v>136</v>
      </c>
      <c r="L12" s="1678">
        <v>62</v>
      </c>
      <c r="M12" s="1678">
        <v>74</v>
      </c>
      <c r="N12" s="1678">
        <v>9</v>
      </c>
      <c r="O12" s="1184"/>
      <c r="T12" s="1184"/>
      <c r="U12" s="1184"/>
      <c r="V12" s="1184"/>
      <c r="W12" s="1184"/>
      <c r="X12" s="1184"/>
      <c r="Y12" s="1184"/>
      <c r="Z12" s="1803"/>
      <c r="AA12" s="1803"/>
      <c r="AB12" s="1803"/>
      <c r="AC12" s="1803"/>
      <c r="AD12" s="1803"/>
      <c r="AE12" s="135"/>
      <c r="AF12" s="135"/>
    </row>
    <row r="13" spans="1:32">
      <c r="J13" s="1792" t="s">
        <v>136</v>
      </c>
      <c r="K13" s="1684">
        <v>29</v>
      </c>
      <c r="L13" s="1684">
        <v>15</v>
      </c>
      <c r="M13" s="1684">
        <v>14</v>
      </c>
      <c r="N13" s="1684">
        <v>2</v>
      </c>
      <c r="O13" s="1184"/>
      <c r="R13" s="1407"/>
      <c r="S13" s="1407"/>
      <c r="U13" s="1184"/>
      <c r="V13" s="1184"/>
      <c r="W13" s="1184"/>
      <c r="X13" s="1184"/>
      <c r="Y13" s="1184"/>
      <c r="Z13" s="1803"/>
      <c r="AA13" s="1803"/>
      <c r="AB13" s="1803"/>
      <c r="AC13" s="1803"/>
      <c r="AD13" s="1803"/>
      <c r="AE13" s="135"/>
      <c r="AF13" s="135"/>
    </row>
    <row r="14" spans="1:32">
      <c r="K14" s="135"/>
      <c r="L14" s="704"/>
      <c r="O14" s="1184"/>
      <c r="R14" s="1499"/>
      <c r="S14" s="1294"/>
      <c r="T14" s="1294"/>
      <c r="U14" s="1184"/>
      <c r="V14" s="1184"/>
      <c r="W14" s="1184"/>
      <c r="X14" s="1184"/>
      <c r="Y14" s="1184"/>
      <c r="Z14" s="1803"/>
      <c r="AA14" s="1803"/>
      <c r="AB14" s="1803"/>
      <c r="AC14" s="1803"/>
      <c r="AD14" s="1803"/>
      <c r="AE14" s="135"/>
      <c r="AF14" s="135"/>
    </row>
    <row r="15" spans="1:32">
      <c r="A15" s="741"/>
      <c r="B15" s="1625"/>
      <c r="C15" s="1625"/>
      <c r="D15" s="1625"/>
      <c r="E15" s="1625"/>
      <c r="F15" s="1625"/>
      <c r="G15" s="1625"/>
      <c r="H15" s="1625"/>
      <c r="I15" s="1625"/>
      <c r="J15" s="2543" t="s">
        <v>13</v>
      </c>
      <c r="K15" s="2534" t="s">
        <v>1286</v>
      </c>
      <c r="L15" s="2535"/>
      <c r="M15" s="2536"/>
      <c r="N15" s="2543" t="s">
        <v>982</v>
      </c>
      <c r="O15" s="1184"/>
      <c r="R15" s="1499"/>
      <c r="S15" s="1294"/>
      <c r="T15" s="1294"/>
      <c r="U15" s="1184"/>
      <c r="V15" s="1184"/>
      <c r="W15" s="1184"/>
      <c r="X15" s="1184"/>
      <c r="Y15" s="1184"/>
      <c r="Z15" s="1803"/>
      <c r="AA15" s="1803"/>
      <c r="AB15" s="1803"/>
      <c r="AC15" s="1803"/>
      <c r="AD15" s="1803"/>
      <c r="AE15" s="135"/>
      <c r="AF15" s="135"/>
    </row>
    <row r="16" spans="1:32">
      <c r="J16" s="2543"/>
      <c r="K16" s="2000" t="s">
        <v>0</v>
      </c>
      <c r="L16" s="2000" t="s">
        <v>1</v>
      </c>
      <c r="M16" s="2000" t="s">
        <v>2</v>
      </c>
      <c r="N16" s="2543"/>
      <c r="R16" s="1499"/>
      <c r="S16" s="1294"/>
      <c r="T16" s="1294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</row>
    <row r="17" spans="1:32">
      <c r="J17" s="1788" t="s">
        <v>0</v>
      </c>
      <c r="K17" s="1794">
        <v>62.569011966392445</v>
      </c>
      <c r="L17" s="1794">
        <v>87.277033572728385</v>
      </c>
      <c r="M17" s="1794">
        <v>38.915942822337392</v>
      </c>
      <c r="N17" s="1794">
        <v>18.795888399412629</v>
      </c>
      <c r="R17" s="1499"/>
      <c r="S17" s="1294"/>
      <c r="T17" s="1294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</row>
    <row r="18" spans="1:32">
      <c r="A18" s="740"/>
      <c r="J18" s="1808"/>
      <c r="K18" s="1808"/>
      <c r="L18" s="135"/>
      <c r="N18" s="1808"/>
      <c r="R18" s="1499"/>
      <c r="S18" s="1294"/>
      <c r="T18" s="1294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</row>
    <row r="19" spans="1:32">
      <c r="J19" s="1791" t="s">
        <v>254</v>
      </c>
      <c r="K19" s="1578">
        <v>15.805972901537571</v>
      </c>
      <c r="L19" s="1578">
        <v>13.788348845225784</v>
      </c>
      <c r="M19" s="1578">
        <v>17.90157712894506</v>
      </c>
      <c r="N19" s="1578">
        <v>111.1111111111111</v>
      </c>
      <c r="R19" s="1499"/>
      <c r="S19" s="1294"/>
      <c r="T19" s="1294"/>
      <c r="U19" s="704"/>
      <c r="V19" s="704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</row>
    <row r="20" spans="1:32" ht="15">
      <c r="J20" s="1791" t="s">
        <v>255</v>
      </c>
      <c r="K20" s="1578">
        <v>68.407698047681279</v>
      </c>
      <c r="L20" s="1578">
        <v>87.181126729459208</v>
      </c>
      <c r="M20" s="1578">
        <v>48.68235370838967</v>
      </c>
      <c r="N20" s="1578">
        <v>6.486486486486486</v>
      </c>
      <c r="P20" s="135"/>
      <c r="Q20" s="135"/>
      <c r="R20" s="1499"/>
      <c r="S20" s="1294"/>
      <c r="T20" s="1294"/>
      <c r="U20" s="1177"/>
      <c r="V20" s="704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</row>
    <row r="21" spans="1:32">
      <c r="J21" s="1791" t="s">
        <v>132</v>
      </c>
      <c r="K21" s="1578">
        <v>65.575472671838952</v>
      </c>
      <c r="L21" s="1578">
        <v>98.08093119189968</v>
      </c>
      <c r="M21" s="1578">
        <v>31.169809304378916</v>
      </c>
      <c r="N21" s="1578">
        <v>9.4250706880301589</v>
      </c>
      <c r="P21" s="135"/>
      <c r="Q21" s="135"/>
      <c r="R21" s="1499"/>
      <c r="S21" s="1294"/>
      <c r="T21" s="1294"/>
      <c r="U21" s="1175"/>
      <c r="V21" s="704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</row>
    <row r="22" spans="1:32">
      <c r="J22" s="1791" t="s">
        <v>133</v>
      </c>
      <c r="K22" s="1578">
        <v>63.404589626142993</v>
      </c>
      <c r="L22" s="1578">
        <v>87.608699366169517</v>
      </c>
      <c r="M22" s="1578">
        <v>39.67038732906385</v>
      </c>
      <c r="N22" s="1578">
        <v>23.479188900747065</v>
      </c>
      <c r="P22" s="1407"/>
      <c r="Q22" s="1407"/>
      <c r="R22" s="1499"/>
      <c r="S22" s="1294"/>
      <c r="T22" s="1294"/>
      <c r="U22" s="1175"/>
      <c r="V22" s="704"/>
    </row>
    <row r="23" spans="1:32">
      <c r="J23" s="1791" t="s">
        <v>134</v>
      </c>
      <c r="K23" s="1578">
        <v>51.895666122155319</v>
      </c>
      <c r="L23" s="1578">
        <v>69.674742136089009</v>
      </c>
      <c r="M23" s="1578">
        <v>38.055855207958771</v>
      </c>
      <c r="N23" s="1578">
        <v>45.454545454545453</v>
      </c>
      <c r="P23" s="1407"/>
      <c r="Q23" s="1407"/>
      <c r="R23" s="1499"/>
      <c r="S23" s="1294"/>
      <c r="T23" s="1294"/>
      <c r="U23" s="1175"/>
      <c r="V23" s="704"/>
    </row>
    <row r="24" spans="1:32">
      <c r="J24" s="1791" t="s">
        <v>135</v>
      </c>
      <c r="K24" s="1578">
        <v>51.558800727130738</v>
      </c>
      <c r="L24" s="1578">
        <v>66.267635741769993</v>
      </c>
      <c r="M24" s="1578">
        <v>43.474046288109555</v>
      </c>
      <c r="N24" s="1578">
        <v>66.17647058823529</v>
      </c>
      <c r="P24" s="1407"/>
      <c r="Q24" s="1407"/>
      <c r="R24" s="1499"/>
      <c r="S24" s="1294"/>
      <c r="T24" s="1294"/>
      <c r="U24" s="1175"/>
      <c r="V24" s="704"/>
    </row>
    <row r="25" spans="1:32">
      <c r="J25" s="1792" t="s">
        <v>136</v>
      </c>
      <c r="K25" s="1179">
        <v>36.343356998289352</v>
      </c>
      <c r="L25" s="1179">
        <v>65.639768948013298</v>
      </c>
      <c r="M25" s="1179">
        <v>24.586205382622822</v>
      </c>
      <c r="N25" s="1179">
        <v>68.965517241379303</v>
      </c>
      <c r="P25" s="1407"/>
      <c r="Q25" s="1407"/>
      <c r="R25" s="1499"/>
      <c r="S25" s="1294"/>
      <c r="T25" s="1294"/>
      <c r="U25" s="1175"/>
      <c r="V25" s="704"/>
    </row>
    <row r="26" spans="1:32">
      <c r="P26" s="1407"/>
      <c r="Q26" s="1407"/>
      <c r="R26" s="1499"/>
      <c r="S26" s="1294"/>
      <c r="T26" s="1294"/>
      <c r="U26" s="1175"/>
      <c r="V26" s="704"/>
    </row>
  </sheetData>
  <mergeCells count="8">
    <mergeCell ref="Z6:AD6"/>
    <mergeCell ref="J15:J16"/>
    <mergeCell ref="K15:M15"/>
    <mergeCell ref="N15:N16"/>
    <mergeCell ref="J4:J5"/>
    <mergeCell ref="K4:M4"/>
    <mergeCell ref="N4:N5"/>
    <mergeCell ref="U6:Y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14" max="1048575" man="1"/>
  </colBreaks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7"/>
  <dimension ref="A1:V19"/>
  <sheetViews>
    <sheetView showGridLines="0" zoomScaleNormal="100" workbookViewId="0"/>
  </sheetViews>
  <sheetFormatPr defaultRowHeight="14.25"/>
  <cols>
    <col min="1" max="8" width="9" style="1407"/>
    <col min="9" max="9" width="5.75" style="1407" customWidth="1"/>
    <col min="10" max="10" width="48.75" style="1407" customWidth="1"/>
    <col min="11" max="12" width="12.875" style="1407" customWidth="1"/>
    <col min="13" max="13" width="12.875" style="135" customWidth="1"/>
    <col min="14" max="15" width="12.875" style="704" customWidth="1"/>
    <col min="16" max="19" width="9" style="704"/>
    <col min="20" max="20" width="10.5" style="1407" bestFit="1" customWidth="1"/>
    <col min="21" max="16384" width="9" style="1407"/>
  </cols>
  <sheetData>
    <row r="1" spans="1:22" s="2097" customFormat="1" ht="13.5" customHeight="1">
      <c r="A1" s="2096" t="s">
        <v>1290</v>
      </c>
      <c r="B1" s="2096"/>
      <c r="J1" s="2139" t="s">
        <v>1289</v>
      </c>
    </row>
    <row r="2" spans="1:22">
      <c r="A2" s="1782"/>
    </row>
    <row r="5" spans="1:22">
      <c r="J5" s="681" t="s">
        <v>1222</v>
      </c>
      <c r="K5" s="1175"/>
      <c r="L5" s="1175"/>
      <c r="M5" s="704"/>
      <c r="O5" s="1407"/>
      <c r="P5" s="1407"/>
      <c r="Q5" s="1407"/>
      <c r="R5" s="1499"/>
      <c r="S5" s="1294"/>
      <c r="T5" s="1294"/>
      <c r="U5" s="1175"/>
      <c r="V5" s="704"/>
    </row>
    <row r="6" spans="1:22">
      <c r="J6" s="1816" t="s">
        <v>1045</v>
      </c>
      <c r="K6" s="1817">
        <v>3405</v>
      </c>
      <c r="L6" s="1175"/>
      <c r="M6" s="1744"/>
      <c r="O6" s="1407"/>
      <c r="P6" s="1407"/>
      <c r="Q6" s="1407"/>
      <c r="R6" s="1499"/>
      <c r="S6" s="1294"/>
      <c r="T6" s="1294"/>
      <c r="U6" s="1175"/>
      <c r="V6" s="704"/>
    </row>
    <row r="7" spans="1:22">
      <c r="J7" s="2089" t="s">
        <v>1287</v>
      </c>
      <c r="K7" s="2090"/>
      <c r="L7" s="1175"/>
      <c r="M7" s="704"/>
      <c r="O7" s="1407"/>
      <c r="P7" s="1407"/>
      <c r="Q7" s="1407"/>
      <c r="R7" s="1499"/>
      <c r="S7" s="1294"/>
      <c r="T7" s="1294"/>
      <c r="U7" s="1175"/>
      <c r="V7" s="704"/>
    </row>
    <row r="8" spans="1:22" ht="24">
      <c r="J8" s="2091" t="s">
        <v>987</v>
      </c>
      <c r="K8" s="1818">
        <v>1004</v>
      </c>
      <c r="L8" s="1175"/>
      <c r="M8" s="2094"/>
      <c r="O8" s="1407"/>
      <c r="P8" s="1407"/>
      <c r="Q8" s="1407"/>
      <c r="R8" s="1499"/>
      <c r="S8" s="1294"/>
      <c r="T8" s="1294"/>
      <c r="U8" s="1175"/>
      <c r="V8" s="704"/>
    </row>
    <row r="9" spans="1:22" ht="24">
      <c r="J9" s="2092" t="s">
        <v>988</v>
      </c>
      <c r="K9" s="1811">
        <v>813</v>
      </c>
      <c r="L9" s="1175"/>
      <c r="M9" s="2094"/>
      <c r="N9" s="1819"/>
      <c r="O9" s="1407"/>
      <c r="P9" s="1407"/>
      <c r="Q9" s="1407"/>
      <c r="R9" s="1499"/>
      <c r="S9" s="1294"/>
      <c r="T9" s="1294"/>
      <c r="U9" s="1175"/>
      <c r="V9" s="704"/>
    </row>
    <row r="10" spans="1:22" ht="24">
      <c r="J10" s="2092" t="s">
        <v>989</v>
      </c>
      <c r="K10" s="1811">
        <v>528</v>
      </c>
      <c r="L10" s="1175"/>
      <c r="M10" s="2094"/>
      <c r="N10" s="1568"/>
      <c r="O10" s="1407"/>
      <c r="P10" s="1407"/>
      <c r="Q10" s="1407"/>
      <c r="R10" s="1499"/>
      <c r="S10" s="1294"/>
      <c r="T10" s="1294"/>
      <c r="U10" s="1175"/>
      <c r="V10" s="704"/>
    </row>
    <row r="11" spans="1:22" ht="24">
      <c r="A11" s="743"/>
      <c r="B11" s="743"/>
      <c r="C11" s="743"/>
      <c r="D11" s="743"/>
      <c r="J11" s="2092" t="s">
        <v>990</v>
      </c>
      <c r="K11" s="1811">
        <v>447</v>
      </c>
      <c r="L11" s="1175"/>
      <c r="M11" s="2094"/>
      <c r="N11" s="1568"/>
      <c r="O11" s="1407"/>
      <c r="P11" s="1407"/>
      <c r="Q11" s="1407"/>
      <c r="R11" s="1499"/>
      <c r="S11" s="1294"/>
      <c r="T11" s="1294"/>
      <c r="U11" s="1175"/>
      <c r="V11" s="704"/>
    </row>
    <row r="12" spans="1:22" ht="36">
      <c r="A12" s="1821"/>
      <c r="B12" s="1821"/>
      <c r="C12" s="1821"/>
      <c r="D12" s="1821"/>
      <c r="J12" s="2092" t="s">
        <v>991</v>
      </c>
      <c r="K12" s="1811">
        <v>175</v>
      </c>
      <c r="L12" s="1175"/>
      <c r="M12" s="2094"/>
      <c r="N12" s="1568"/>
      <c r="O12" s="2001"/>
      <c r="P12" s="2001"/>
      <c r="Q12" s="2001"/>
      <c r="R12" s="1499"/>
      <c r="S12" s="1294"/>
      <c r="T12" s="1294"/>
      <c r="U12" s="1175"/>
      <c r="V12" s="704"/>
    </row>
    <row r="13" spans="1:22" ht="24">
      <c r="A13" s="1140"/>
      <c r="B13" s="1140"/>
      <c r="C13" s="229"/>
      <c r="D13" s="1140"/>
      <c r="J13" s="2092" t="s">
        <v>992</v>
      </c>
      <c r="K13" s="1811">
        <v>87</v>
      </c>
      <c r="L13" s="1175"/>
      <c r="M13" s="2094"/>
      <c r="N13" s="1568"/>
      <c r="O13" s="1184"/>
      <c r="P13" s="1184"/>
      <c r="Q13" s="1184"/>
      <c r="R13" s="1499"/>
      <c r="S13" s="1294"/>
      <c r="T13" s="1294"/>
      <c r="U13" s="1175"/>
      <c r="V13" s="704"/>
    </row>
    <row r="14" spans="1:22" ht="24">
      <c r="A14" s="1823"/>
      <c r="B14" s="1823"/>
      <c r="C14" s="1823"/>
      <c r="D14" s="1188"/>
      <c r="J14" s="2092" t="s">
        <v>993</v>
      </c>
      <c r="K14" s="1811">
        <v>41</v>
      </c>
      <c r="L14" s="1175"/>
      <c r="M14" s="2094"/>
      <c r="N14" s="1568"/>
      <c r="O14" s="1184"/>
      <c r="P14" s="1184"/>
      <c r="Q14" s="1184"/>
      <c r="R14" s="135"/>
      <c r="T14" s="1176"/>
      <c r="U14" s="1175"/>
      <c r="V14" s="704"/>
    </row>
    <row r="15" spans="1:22">
      <c r="A15" s="743"/>
      <c r="B15" s="743"/>
      <c r="C15" s="743"/>
      <c r="D15" s="743"/>
      <c r="J15" s="2093" t="s">
        <v>994</v>
      </c>
      <c r="K15" s="1814">
        <v>310</v>
      </c>
      <c r="L15" s="1175"/>
      <c r="M15" s="2094"/>
      <c r="N15" s="1568"/>
      <c r="O15" s="1184"/>
      <c r="P15" s="1184"/>
      <c r="Q15" s="1184"/>
      <c r="R15" s="135"/>
      <c r="T15" s="1176"/>
      <c r="U15" s="1175"/>
      <c r="V15" s="704"/>
    </row>
    <row r="16" spans="1:22">
      <c r="A16" s="1825"/>
      <c r="B16" s="1825"/>
      <c r="C16" s="1825"/>
      <c r="D16" s="1826"/>
      <c r="J16" s="135"/>
      <c r="M16" s="704"/>
      <c r="N16" s="1184"/>
      <c r="O16" s="1184"/>
      <c r="P16" s="1184"/>
      <c r="Q16" s="1184"/>
      <c r="R16" s="135"/>
      <c r="T16" s="1176"/>
      <c r="U16" s="1175"/>
      <c r="V16" s="704"/>
    </row>
    <row r="17" spans="1:4">
      <c r="A17" s="135"/>
      <c r="B17" s="135"/>
      <c r="C17" s="135"/>
      <c r="D17" s="135"/>
    </row>
    <row r="18" spans="1:4">
      <c r="A18" s="135"/>
      <c r="B18" s="135"/>
      <c r="C18" s="135"/>
      <c r="D18" s="135"/>
    </row>
    <row r="19" spans="1:4">
      <c r="A19" s="135"/>
      <c r="B19" s="135"/>
      <c r="C19" s="135"/>
      <c r="D19" s="135"/>
    </row>
  </sheetData>
  <hyperlinks>
    <hyperlink ref="J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96</vt:i4>
      </vt:variant>
      <vt:variant>
        <vt:lpstr>Pomenované rozsahy</vt:lpstr>
      </vt:variant>
      <vt:variant>
        <vt:i4>4</vt:i4>
      </vt:variant>
    </vt:vector>
  </HeadingPairs>
  <TitlesOfParts>
    <vt:vector size="100" baseType="lpstr">
      <vt:lpstr>Obsah</vt:lpstr>
      <vt:lpstr>T2_1_1</vt:lpstr>
      <vt:lpstr>T2_1_2</vt:lpstr>
      <vt:lpstr>T2_1_3</vt:lpstr>
      <vt:lpstr>T2_1_4</vt:lpstr>
      <vt:lpstr>G2_1</vt:lpstr>
      <vt:lpstr>G2_2</vt:lpstr>
      <vt:lpstr>G2_3</vt:lpstr>
      <vt:lpstr>T2_1_5</vt:lpstr>
      <vt:lpstr>G2_4</vt:lpstr>
      <vt:lpstr>G2_5</vt:lpstr>
      <vt:lpstr>T2_2_1</vt:lpstr>
      <vt:lpstr>T2_2_2</vt:lpstr>
      <vt:lpstr>G2_6</vt:lpstr>
      <vt:lpstr>G2_7</vt:lpstr>
      <vt:lpstr>T2_3</vt:lpstr>
      <vt:lpstr>G2_8</vt:lpstr>
      <vt:lpstr>G2_9</vt:lpstr>
      <vt:lpstr>T2_4_1</vt:lpstr>
      <vt:lpstr>T2_4_2</vt:lpstr>
      <vt:lpstr>G2_10</vt:lpstr>
      <vt:lpstr>G2_11</vt:lpstr>
      <vt:lpstr>T2_5_1</vt:lpstr>
      <vt:lpstr>T2_5_2</vt:lpstr>
      <vt:lpstr>G2_12</vt:lpstr>
      <vt:lpstr>T2_5_3</vt:lpstr>
      <vt:lpstr>T2_5_4</vt:lpstr>
      <vt:lpstr>G2_13</vt:lpstr>
      <vt:lpstr>G2_14</vt:lpstr>
      <vt:lpstr>T2_5_5 </vt:lpstr>
      <vt:lpstr>T2_6</vt:lpstr>
      <vt:lpstr>G2_15</vt:lpstr>
      <vt:lpstr>T2_7_1</vt:lpstr>
      <vt:lpstr>T2_7_2</vt:lpstr>
      <vt:lpstr>T2_7_3</vt:lpstr>
      <vt:lpstr>G2_16</vt:lpstr>
      <vt:lpstr>G2_17</vt:lpstr>
      <vt:lpstr>G2_18</vt:lpstr>
      <vt:lpstr>T2_7_4</vt:lpstr>
      <vt:lpstr>G2_19</vt:lpstr>
      <vt:lpstr>T2_8_1</vt:lpstr>
      <vt:lpstr>T2_8_2</vt:lpstr>
      <vt:lpstr>G2_20</vt:lpstr>
      <vt:lpstr>T2_9</vt:lpstr>
      <vt:lpstr>T2_10_1</vt:lpstr>
      <vt:lpstr>T2_10_2</vt:lpstr>
      <vt:lpstr>G2_21</vt:lpstr>
      <vt:lpstr>T2_11_1</vt:lpstr>
      <vt:lpstr>T2_11_2</vt:lpstr>
      <vt:lpstr>T2_11_3</vt:lpstr>
      <vt:lpstr>G2_22</vt:lpstr>
      <vt:lpstr>G2_23</vt:lpstr>
      <vt:lpstr>G2_24</vt:lpstr>
      <vt:lpstr>T2_11_4</vt:lpstr>
      <vt:lpstr>T2_11_5</vt:lpstr>
      <vt:lpstr>G2_25</vt:lpstr>
      <vt:lpstr>G2_26</vt:lpstr>
      <vt:lpstr>T2_12_1</vt:lpstr>
      <vt:lpstr>T2_12_2</vt:lpstr>
      <vt:lpstr>G2_27</vt:lpstr>
      <vt:lpstr>T2_13_1</vt:lpstr>
      <vt:lpstr>T2_13_2</vt:lpstr>
      <vt:lpstr>G2_28</vt:lpstr>
      <vt:lpstr>G2_29</vt:lpstr>
      <vt:lpstr>T2_14</vt:lpstr>
      <vt:lpstr>G2_30</vt:lpstr>
      <vt:lpstr>T2_15_1</vt:lpstr>
      <vt:lpstr>T2_15_2</vt:lpstr>
      <vt:lpstr>G2_31</vt:lpstr>
      <vt:lpstr>G2_32</vt:lpstr>
      <vt:lpstr>T2_16</vt:lpstr>
      <vt:lpstr>T2_17_1</vt:lpstr>
      <vt:lpstr>T2_17_2</vt:lpstr>
      <vt:lpstr>G2_33</vt:lpstr>
      <vt:lpstr>T2_17_3</vt:lpstr>
      <vt:lpstr>T2_17_4</vt:lpstr>
      <vt:lpstr>G2_34</vt:lpstr>
      <vt:lpstr>G2_35</vt:lpstr>
      <vt:lpstr>T2_18</vt:lpstr>
      <vt:lpstr>T2_19_1</vt:lpstr>
      <vt:lpstr>T2_19_2</vt:lpstr>
      <vt:lpstr>G2_36</vt:lpstr>
      <vt:lpstr>T2_19_3</vt:lpstr>
      <vt:lpstr>T2_19_4</vt:lpstr>
      <vt:lpstr>G2_37</vt:lpstr>
      <vt:lpstr>T2_20</vt:lpstr>
      <vt:lpstr>G2_38</vt:lpstr>
      <vt:lpstr>G2_39</vt:lpstr>
      <vt:lpstr>G2_40</vt:lpstr>
      <vt:lpstr>T2_21_1</vt:lpstr>
      <vt:lpstr>T2_21_2</vt:lpstr>
      <vt:lpstr>T2_21_3</vt:lpstr>
      <vt:lpstr>G2_41</vt:lpstr>
      <vt:lpstr>G2_42</vt:lpstr>
      <vt:lpstr>G2_43</vt:lpstr>
      <vt:lpstr>G2_44</vt:lpstr>
      <vt:lpstr>G2_24!Oblasť_tlače</vt:lpstr>
      <vt:lpstr>G2_32!Oblasť_tlače</vt:lpstr>
      <vt:lpstr>G2_41!Oblasť_tlače</vt:lpstr>
      <vt:lpstr>T2_1_5!Oblasť_tlače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2022-12-19T10:06:34Z</dcterms:created>
  <dcterms:modified xsi:type="dcterms:W3CDTF">2022-12-22T07:47:35Z</dcterms:modified>
</cp:coreProperties>
</file>