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drawings/drawing14.xml" ContentType="application/vnd.openxmlformats-officedocument.drawing+xml"/>
  <Override PartName="/xl/charts/chart15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5.xml" ContentType="application/vnd.openxmlformats-officedocument.drawing+xml"/>
  <Override PartName="/xl/charts/chart16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6.xml" ContentType="application/vnd.openxmlformats-officedocument.drawing+xml"/>
  <Override PartName="/xl/charts/chart17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7.xml" ContentType="application/vnd.openxmlformats-officedocument.drawing+xml"/>
  <Override PartName="/xl/charts/chart18.xml" ContentType="application/vnd.openxmlformats-officedocument.drawingml.chart+xml"/>
  <Override PartName="/xl/drawings/drawing18.xml" ContentType="application/vnd.openxmlformats-officedocument.drawing+xml"/>
  <Override PartName="/xl/charts/chart19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9.xml" ContentType="application/vnd.openxmlformats-officedocument.drawing+xml"/>
  <Override PartName="/xl/charts/chart20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0.xml" ContentType="application/vnd.openxmlformats-officedocument.drawing+xml"/>
  <Override PartName="/xl/charts/chart21.xml" ContentType="application/vnd.openxmlformats-officedocument.drawingml.chart+xml"/>
  <Override PartName="/xl/drawings/drawing21.xml" ContentType="application/vnd.openxmlformats-officedocument.drawing+xml"/>
  <Override PartName="/xl/charts/chart22.xml" ContentType="application/vnd.openxmlformats-officedocument.drawingml.chart+xml"/>
  <Override PartName="/xl/drawings/drawing22.xml" ContentType="application/vnd.openxmlformats-officedocument.drawing+xml"/>
  <Override PartName="/xl/charts/chart2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3.xml" ContentType="application/vnd.openxmlformats-officedocument.drawing+xml"/>
  <Override PartName="/xl/charts/chart2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4.xml" ContentType="application/vnd.openxmlformats-officedocument.drawing+xml"/>
  <Override PartName="/xl/charts/chart2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5.xml" ContentType="application/vnd.openxmlformats-officedocument.drawing+xml"/>
  <Override PartName="/xl/charts/chart2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6.xml" ContentType="application/vnd.openxmlformats-officedocument.drawing+xml"/>
  <Override PartName="/xl/charts/chart2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7.xml" ContentType="application/vnd.openxmlformats-officedocument.drawing+xml"/>
  <Override PartName="/xl/charts/chart30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8800" windowHeight="10935" tabRatio="760"/>
  </bookViews>
  <sheets>
    <sheet name="Obsah" sheetId="185" r:id="rId1"/>
    <sheet name="T2.1.1" sheetId="119" r:id="rId2"/>
    <sheet name="T2.1.2" sheetId="120" r:id="rId3"/>
    <sheet name="T2.1.3" sheetId="121" r:id="rId4"/>
    <sheet name="T2.1.4" sheetId="122" r:id="rId5"/>
    <sheet name="G2.1" sheetId="191" r:id="rId6"/>
    <sheet name="T2.1.5" sheetId="123" r:id="rId7"/>
    <sheet name="G2.2" sheetId="192" r:id="rId8"/>
    <sheet name="T2.2.1" sheetId="104" r:id="rId9"/>
    <sheet name="T2.2.2" sheetId="105" r:id="rId10"/>
    <sheet name="G2.3" sheetId="193" r:id="rId11"/>
    <sheet name="G2.4" sheetId="194" r:id="rId12"/>
    <sheet name="T2.3" sheetId="186" r:id="rId13"/>
    <sheet name="G2.5" sheetId="190" r:id="rId14"/>
    <sheet name="G2.6" sheetId="188" r:id="rId15"/>
    <sheet name="T2.4.1" sheetId="114" r:id="rId16"/>
    <sheet name="T2.4.2" sheetId="115" r:id="rId17"/>
    <sheet name="G2.7" sheetId="181" r:id="rId18"/>
    <sheet name="G2.8" sheetId="144" r:id="rId19"/>
    <sheet name="T2.5.1" sheetId="178" r:id="rId20"/>
    <sheet name="T2.5.2" sheetId="179" r:id="rId21"/>
    <sheet name="G2.9" sheetId="180" r:id="rId22"/>
    <sheet name="G2.10" sheetId="182" r:id="rId23"/>
    <sheet name="T2.5.3" sheetId="155" r:id="rId24"/>
    <sheet name="T2.5.4" sheetId="156" r:id="rId25"/>
    <sheet name="T2.5.5 " sheetId="157" r:id="rId26"/>
    <sheet name="T2.6.1" sheetId="158" r:id="rId27"/>
    <sheet name="T2.6.2" sheetId="159" r:id="rId28"/>
    <sheet name="T2.6.3" sheetId="160" r:id="rId29"/>
    <sheet name="T2.6.4" sheetId="161" r:id="rId30"/>
    <sheet name="T2.6.5" sheetId="162" r:id="rId31"/>
    <sheet name="G2.11" sheetId="163" r:id="rId32"/>
    <sheet name="G2.12" sheetId="164" r:id="rId33"/>
    <sheet name="T2.7.1" sheetId="126" r:id="rId34"/>
    <sheet name="T2.7.2" sheetId="127" r:id="rId35"/>
    <sheet name="T2.7.3" sheetId="128" r:id="rId36"/>
    <sheet name="G2.13" sheetId="145" r:id="rId37"/>
    <sheet name="G2.14" sheetId="183" r:id="rId38"/>
    <sheet name="T2.8" sheetId="90" r:id="rId39"/>
    <sheet name="T2.9.1" sheetId="129" r:id="rId40"/>
    <sheet name="T2.9.2" sheetId="130" r:id="rId41"/>
    <sheet name="T2.10.1" sheetId="116" r:id="rId42"/>
    <sheet name="T2.10.2" sheetId="117" r:id="rId43"/>
    <sheet name="T2.10.3" sheetId="118" r:id="rId44"/>
    <sheet name="G2.15" sheetId="146" r:id="rId45"/>
    <sheet name="T2.10.4" sheetId="101" r:id="rId46"/>
    <sheet name="T2.10.5" sheetId="102" r:id="rId47"/>
    <sheet name="G2.16" sheetId="103" r:id="rId48"/>
    <sheet name="T2.11.1" sheetId="93" r:id="rId49"/>
    <sheet name="T2.11.2" sheetId="94" r:id="rId50"/>
    <sheet name="G2.17" sheetId="40" r:id="rId51"/>
    <sheet name="T2.12.1" sheetId="95" r:id="rId52"/>
    <sheet name="T2.12.2" sheetId="96" r:id="rId53"/>
    <sheet name="G2.18" sheetId="43" r:id="rId54"/>
    <sheet name="G2.19" sheetId="184" r:id="rId55"/>
    <sheet name="T2.13" sheetId="131" r:id="rId56"/>
    <sheet name="G2.20" sheetId="143" r:id="rId57"/>
    <sheet name="T2.14.1" sheetId="100" r:id="rId58"/>
    <sheet name="G2.21" sheetId="49" r:id="rId59"/>
    <sheet name="T2.14.2" sheetId="98" r:id="rId60"/>
    <sheet name="T2.15" sheetId="132" r:id="rId61"/>
    <sheet name="T2.16.1" sheetId="170" r:id="rId62"/>
    <sheet name="T2.16.2" sheetId="171" r:id="rId63"/>
    <sheet name="G2.22" sheetId="174" r:id="rId64"/>
    <sheet name="T2.16.3" sheetId="172" r:id="rId65"/>
    <sheet name="T2.16.4" sheetId="173" r:id="rId66"/>
    <sheet name="G2.23" sheetId="175" r:id="rId67"/>
    <sheet name="G2.24" sheetId="176" r:id="rId68"/>
    <sheet name="T2.17" sheetId="133" r:id="rId69"/>
    <sheet name="T2.18.1" sheetId="147" r:id="rId70"/>
    <sheet name="T2.18.2" sheetId="148" r:id="rId71"/>
    <sheet name="G2.25" sheetId="149" r:id="rId72"/>
    <sheet name="T2.18.3" sheetId="150" r:id="rId73"/>
    <sheet name="T2.18.4" sheetId="151" r:id="rId74"/>
    <sheet name="G2.26" sheetId="154" r:id="rId75"/>
    <sheet name="T2.19.1" sheetId="167" r:id="rId76"/>
    <sheet name="G2.27" sheetId="168" r:id="rId77"/>
    <sheet name="T2.19.2" sheetId="169" r:id="rId78"/>
  </sheets>
  <externalReferences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_xlnm._FilterDatabase" localSheetId="53" hidden="1">'G2.18'!$L$6:$Q$19</definedName>
    <definedName name="_xlnm._FilterDatabase" localSheetId="54" hidden="1">'G2.19'!#REF!</definedName>
    <definedName name="_xlnm._FilterDatabase" localSheetId="0" hidden="1">Obsah!$A$3:$C$80</definedName>
    <definedName name="_xlnm._FilterDatabase" localSheetId="12" hidden="1">'T2.3'!$B$2:$B$44</definedName>
    <definedName name="_xlnm._FilterDatabase" localSheetId="38" hidden="1">'T2.8'!#REF!</definedName>
    <definedName name="_RT131" localSheetId="22">#REF!</definedName>
    <definedName name="_RT131" localSheetId="36">#REF!</definedName>
    <definedName name="_RT131" localSheetId="37">#REF!</definedName>
    <definedName name="_RT131" localSheetId="44">#REF!</definedName>
    <definedName name="_RT131" localSheetId="54">#REF!</definedName>
    <definedName name="_RT131" localSheetId="56">#REF!</definedName>
    <definedName name="_RT131" localSheetId="74">#REF!</definedName>
    <definedName name="_RT131" localSheetId="13">#REF!</definedName>
    <definedName name="_RT131" localSheetId="14">#REF!</definedName>
    <definedName name="_RT131" localSheetId="17">#REF!</definedName>
    <definedName name="_RT131" localSheetId="18">#REF!</definedName>
    <definedName name="_RT131" localSheetId="2">#REF!</definedName>
    <definedName name="_RT131" localSheetId="42">#REF!</definedName>
    <definedName name="_RT131" localSheetId="43">#REF!</definedName>
    <definedName name="_RT131" localSheetId="48">#REF!</definedName>
    <definedName name="_RT131" localSheetId="49">#REF!</definedName>
    <definedName name="_RT131" localSheetId="51">#REF!</definedName>
    <definedName name="_RT131" localSheetId="52">#REF!</definedName>
    <definedName name="_RT131" localSheetId="55">#REF!</definedName>
    <definedName name="_RT131" localSheetId="59">#REF!</definedName>
    <definedName name="_RT131" localSheetId="70">#REF!</definedName>
    <definedName name="_RT131" localSheetId="73">#REF!</definedName>
    <definedName name="_RT131" localSheetId="8">#REF!</definedName>
    <definedName name="_RT131" localSheetId="9">#REF!</definedName>
    <definedName name="_RT131" localSheetId="12">#REF!</definedName>
    <definedName name="_RT131" localSheetId="15">#REF!</definedName>
    <definedName name="_RT131" localSheetId="16">#REF!</definedName>
    <definedName name="_RT131" localSheetId="24">#REF!</definedName>
    <definedName name="_RT131" localSheetId="25">#REF!</definedName>
    <definedName name="_RT131" localSheetId="26">#REF!</definedName>
    <definedName name="_RT131" localSheetId="27">#REF!</definedName>
    <definedName name="_RT131" localSheetId="28">#REF!</definedName>
    <definedName name="_RT131" localSheetId="29">#REF!</definedName>
    <definedName name="_RT131" localSheetId="30">#REF!</definedName>
    <definedName name="_RT131" localSheetId="33">#REF!</definedName>
    <definedName name="_RT131" localSheetId="34">#REF!</definedName>
    <definedName name="_RT131" localSheetId="35">#REF!</definedName>
    <definedName name="_RT131" localSheetId="38">#REF!</definedName>
    <definedName name="_RT131" localSheetId="39">#REF!</definedName>
    <definedName name="_RT131" localSheetId="40">#REF!</definedName>
    <definedName name="_RT131">#REF!</definedName>
    <definedName name="_RT132" localSheetId="22">#REF!</definedName>
    <definedName name="_RT132" localSheetId="36">#REF!</definedName>
    <definedName name="_RT132" localSheetId="37">#REF!</definedName>
    <definedName name="_RT132" localSheetId="44">#REF!</definedName>
    <definedName name="_RT132" localSheetId="54">#REF!</definedName>
    <definedName name="_RT132" localSheetId="56">#REF!</definedName>
    <definedName name="_RT132" localSheetId="74">#REF!</definedName>
    <definedName name="_RT132" localSheetId="13">#REF!</definedName>
    <definedName name="_RT132" localSheetId="14">#REF!</definedName>
    <definedName name="_RT132" localSheetId="17">#REF!</definedName>
    <definedName name="_RT132" localSheetId="18">#REF!</definedName>
    <definedName name="_RT132" localSheetId="2">#REF!</definedName>
    <definedName name="_RT132" localSheetId="42">#REF!</definedName>
    <definedName name="_RT132" localSheetId="43">#REF!</definedName>
    <definedName name="_RT132" localSheetId="48">#REF!</definedName>
    <definedName name="_RT132" localSheetId="49">#REF!</definedName>
    <definedName name="_RT132" localSheetId="51">#REF!</definedName>
    <definedName name="_RT132" localSheetId="52">#REF!</definedName>
    <definedName name="_RT132" localSheetId="55">#REF!</definedName>
    <definedName name="_RT132" localSheetId="59">#REF!</definedName>
    <definedName name="_RT132" localSheetId="70">#REF!</definedName>
    <definedName name="_RT132" localSheetId="73">#REF!</definedName>
    <definedName name="_RT132" localSheetId="8">#REF!</definedName>
    <definedName name="_RT132" localSheetId="9">#REF!</definedName>
    <definedName name="_RT132" localSheetId="12">#REF!</definedName>
    <definedName name="_RT132" localSheetId="15">#REF!</definedName>
    <definedName name="_RT132" localSheetId="16">#REF!</definedName>
    <definedName name="_RT132" localSheetId="24">#REF!</definedName>
    <definedName name="_RT132" localSheetId="25">#REF!</definedName>
    <definedName name="_RT132" localSheetId="26">#REF!</definedName>
    <definedName name="_RT132" localSheetId="27">#REF!</definedName>
    <definedName name="_RT132" localSheetId="28">#REF!</definedName>
    <definedName name="_RT132" localSheetId="29">#REF!</definedName>
    <definedName name="_RT132" localSheetId="30">#REF!</definedName>
    <definedName name="_RT132" localSheetId="33">#REF!</definedName>
    <definedName name="_RT132" localSheetId="34">#REF!</definedName>
    <definedName name="_RT132" localSheetId="35">#REF!</definedName>
    <definedName name="_RT132" localSheetId="38">#REF!</definedName>
    <definedName name="_RT132" localSheetId="39">#REF!</definedName>
    <definedName name="_RT132" localSheetId="40">#REF!</definedName>
    <definedName name="_RT132">#REF!</definedName>
    <definedName name="aaa" localSheetId="22">#REF!</definedName>
    <definedName name="aaa" localSheetId="36">#REF!</definedName>
    <definedName name="aaa" localSheetId="37">#REF!</definedName>
    <definedName name="aaa" localSheetId="44">#REF!</definedName>
    <definedName name="aaa" localSheetId="54">#REF!</definedName>
    <definedName name="aaa" localSheetId="56">#REF!</definedName>
    <definedName name="aaa" localSheetId="74">#REF!</definedName>
    <definedName name="aaa" localSheetId="13">#REF!</definedName>
    <definedName name="aaa" localSheetId="14">#REF!</definedName>
    <definedName name="aaa" localSheetId="17">#REF!</definedName>
    <definedName name="aaa" localSheetId="18">#REF!</definedName>
    <definedName name="aaa" localSheetId="2">#REF!</definedName>
    <definedName name="aaa" localSheetId="42">#REF!</definedName>
    <definedName name="aaa" localSheetId="43">#REF!</definedName>
    <definedName name="aaa" localSheetId="48">#REF!</definedName>
    <definedName name="aaa" localSheetId="49">#REF!</definedName>
    <definedName name="aaa" localSheetId="51">#REF!</definedName>
    <definedName name="aaa" localSheetId="52">#REF!</definedName>
    <definedName name="aaa" localSheetId="55">#REF!</definedName>
    <definedName name="aaa" localSheetId="59">#REF!</definedName>
    <definedName name="aaa" localSheetId="70">#REF!</definedName>
    <definedName name="aaa" localSheetId="73">#REF!</definedName>
    <definedName name="aaa" localSheetId="8">#REF!</definedName>
    <definedName name="aaa" localSheetId="9">#REF!</definedName>
    <definedName name="aaa" localSheetId="12">#REF!</definedName>
    <definedName name="aaa" localSheetId="15">#REF!</definedName>
    <definedName name="aaa" localSheetId="16">#REF!</definedName>
    <definedName name="aaa" localSheetId="24">#REF!</definedName>
    <definedName name="aaa" localSheetId="25">#REF!</definedName>
    <definedName name="aaa" localSheetId="26">#REF!</definedName>
    <definedName name="aaa" localSheetId="27">#REF!</definedName>
    <definedName name="aaa" localSheetId="28">#REF!</definedName>
    <definedName name="aaa" localSheetId="29">#REF!</definedName>
    <definedName name="aaa" localSheetId="30">#REF!</definedName>
    <definedName name="aaa" localSheetId="33">#REF!</definedName>
    <definedName name="aaa" localSheetId="34">#REF!</definedName>
    <definedName name="aaa" localSheetId="35">#REF!</definedName>
    <definedName name="aaa" localSheetId="38">#REF!</definedName>
    <definedName name="aaa" localSheetId="39">#REF!</definedName>
    <definedName name="aaa" localSheetId="40">#REF!</definedName>
    <definedName name="aaa">#REF!</definedName>
    <definedName name="AS" localSheetId="22">#REF!</definedName>
    <definedName name="AS" localSheetId="37">#REF!</definedName>
    <definedName name="AS" localSheetId="54">#REF!</definedName>
    <definedName name="AS" localSheetId="14">#REF!</definedName>
    <definedName name="AS">#REF!</definedName>
    <definedName name="_xlnm.Database" localSheetId="22">#REF!</definedName>
    <definedName name="_xlnm.Database" localSheetId="32">#REF!</definedName>
    <definedName name="_xlnm.Database" localSheetId="36">#REF!</definedName>
    <definedName name="_xlnm.Database" localSheetId="37">#REF!</definedName>
    <definedName name="_xlnm.Database" localSheetId="44">#REF!</definedName>
    <definedName name="_xlnm.Database" localSheetId="54">#REF!</definedName>
    <definedName name="_xlnm.Database" localSheetId="56">#REF!</definedName>
    <definedName name="_xlnm.Database" localSheetId="74">#REF!</definedName>
    <definedName name="_xlnm.Database" localSheetId="13">#REF!</definedName>
    <definedName name="_xlnm.Database" localSheetId="14">#REF!</definedName>
    <definedName name="_xlnm.Database" localSheetId="17">#REF!</definedName>
    <definedName name="_xlnm.Database" localSheetId="18">#REF!</definedName>
    <definedName name="_xlnm.Database" localSheetId="2">#REF!</definedName>
    <definedName name="_xlnm.Database" localSheetId="42">#REF!</definedName>
    <definedName name="_xlnm.Database" localSheetId="43">#REF!</definedName>
    <definedName name="_xlnm.Database" localSheetId="45">#REF!</definedName>
    <definedName name="_xlnm.Database" localSheetId="48">#REF!</definedName>
    <definedName name="_xlnm.Database" localSheetId="49">#REF!</definedName>
    <definedName name="_xlnm.Database" localSheetId="51">#REF!</definedName>
    <definedName name="_xlnm.Database" localSheetId="52">#REF!</definedName>
    <definedName name="_xlnm.Database" localSheetId="55">#REF!</definedName>
    <definedName name="_xlnm.Database" localSheetId="59">#REF!</definedName>
    <definedName name="_xlnm.Database" localSheetId="70">#REF!</definedName>
    <definedName name="_xlnm.Database" localSheetId="73">#REF!</definedName>
    <definedName name="_xlnm.Database" localSheetId="8">#REF!</definedName>
    <definedName name="_xlnm.Database" localSheetId="9">#REF!</definedName>
    <definedName name="_xlnm.Database" localSheetId="12">#REF!</definedName>
    <definedName name="_xlnm.Database" localSheetId="15">#REF!</definedName>
    <definedName name="_xlnm.Database" localSheetId="16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>#REF!</definedName>
    <definedName name="dmesiacSprac">[1]Start!$C$12</definedName>
    <definedName name="Dotaz_z_ISZI" localSheetId="22">#REF!</definedName>
    <definedName name="Dotaz_z_ISZI" localSheetId="36">#REF!</definedName>
    <definedName name="Dotaz_z_ISZI" localSheetId="37">#REF!</definedName>
    <definedName name="Dotaz_z_ISZI" localSheetId="44">#REF!</definedName>
    <definedName name="Dotaz_z_ISZI" localSheetId="54">#REF!</definedName>
    <definedName name="Dotaz_z_ISZI" localSheetId="56">#REF!</definedName>
    <definedName name="Dotaz_z_ISZI" localSheetId="74">#REF!</definedName>
    <definedName name="Dotaz_z_ISZI" localSheetId="13">#REF!</definedName>
    <definedName name="Dotaz_z_ISZI" localSheetId="14">#REF!</definedName>
    <definedName name="Dotaz_z_ISZI" localSheetId="17">#REF!</definedName>
    <definedName name="Dotaz_z_ISZI" localSheetId="18">#REF!</definedName>
    <definedName name="Dotaz_z_ISZI" localSheetId="2">#REF!</definedName>
    <definedName name="Dotaz_z_ISZI" localSheetId="42">#REF!</definedName>
    <definedName name="Dotaz_z_ISZI" localSheetId="43">#REF!</definedName>
    <definedName name="Dotaz_z_ISZI" localSheetId="45">#REF!</definedName>
    <definedName name="Dotaz_z_ISZI" localSheetId="48">#REF!</definedName>
    <definedName name="Dotaz_z_ISZI" localSheetId="49">#REF!</definedName>
    <definedName name="Dotaz_z_ISZI" localSheetId="51">#REF!</definedName>
    <definedName name="Dotaz_z_ISZI" localSheetId="52">#REF!</definedName>
    <definedName name="Dotaz_z_ISZI" localSheetId="55">#REF!</definedName>
    <definedName name="Dotaz_z_ISZI" localSheetId="59">#REF!</definedName>
    <definedName name="Dotaz_z_ISZI" localSheetId="70">#REF!</definedName>
    <definedName name="Dotaz_z_ISZI" localSheetId="73">#REF!</definedName>
    <definedName name="Dotaz_z_ISZI" localSheetId="8">#REF!</definedName>
    <definedName name="Dotaz_z_ISZI" localSheetId="9">#REF!</definedName>
    <definedName name="Dotaz_z_ISZI" localSheetId="12">#REF!</definedName>
    <definedName name="Dotaz_z_ISZI" localSheetId="15">#REF!</definedName>
    <definedName name="Dotaz_z_ISZI" localSheetId="16">#REF!</definedName>
    <definedName name="Dotaz_z_ISZI" localSheetId="24">#REF!</definedName>
    <definedName name="Dotaz_z_ISZI" localSheetId="25">#REF!</definedName>
    <definedName name="Dotaz_z_ISZI" localSheetId="26">#REF!</definedName>
    <definedName name="Dotaz_z_ISZI" localSheetId="27">#REF!</definedName>
    <definedName name="Dotaz_z_ISZI" localSheetId="28">#REF!</definedName>
    <definedName name="Dotaz_z_ISZI" localSheetId="29">#REF!</definedName>
    <definedName name="Dotaz_z_ISZI" localSheetId="30">#REF!</definedName>
    <definedName name="Dotaz_z_ISZI" localSheetId="33">#REF!</definedName>
    <definedName name="Dotaz_z_ISZI" localSheetId="34">#REF!</definedName>
    <definedName name="Dotaz_z_ISZI" localSheetId="35">#REF!</definedName>
    <definedName name="Dotaz_z_ISZI" localSheetId="38">#REF!</definedName>
    <definedName name="Dotaz_z_ISZI" localSheetId="39">#REF!</definedName>
    <definedName name="Dotaz_z_ISZI" localSheetId="40">#REF!</definedName>
    <definedName name="Dotaz_z_ISZI">#REF!</definedName>
    <definedName name="dRokSprac">[1]Start!$C$11</definedName>
    <definedName name="dUzemieAgr">[1]Start!$C$16</definedName>
    <definedName name="dUzemieKod">[1]Start!$E$17</definedName>
    <definedName name="G4b" localSheetId="22">#REF!</definedName>
    <definedName name="G4b" localSheetId="36">#REF!</definedName>
    <definedName name="G4b" localSheetId="37">#REF!</definedName>
    <definedName name="G4b" localSheetId="44">#REF!</definedName>
    <definedName name="G4b" localSheetId="54">#REF!</definedName>
    <definedName name="G4b" localSheetId="56">#REF!</definedName>
    <definedName name="G4b" localSheetId="74">#REF!</definedName>
    <definedName name="G4b" localSheetId="13">#REF!</definedName>
    <definedName name="G4b" localSheetId="14">#REF!</definedName>
    <definedName name="G4b" localSheetId="17">#REF!</definedName>
    <definedName name="G4b" localSheetId="18">#REF!</definedName>
    <definedName name="G4b" localSheetId="2">#REF!</definedName>
    <definedName name="G4b" localSheetId="42">#REF!</definedName>
    <definedName name="G4b" localSheetId="48">#REF!</definedName>
    <definedName name="G4b" localSheetId="49">#REF!</definedName>
    <definedName name="G4b" localSheetId="51">#REF!</definedName>
    <definedName name="G4b" localSheetId="52">#REF!</definedName>
    <definedName name="G4b" localSheetId="55">#REF!</definedName>
    <definedName name="G4b" localSheetId="59">#REF!</definedName>
    <definedName name="G4b" localSheetId="70">#REF!</definedName>
    <definedName name="G4b" localSheetId="73">#REF!</definedName>
    <definedName name="G4b" localSheetId="8">#REF!</definedName>
    <definedName name="G4b" localSheetId="9">#REF!</definedName>
    <definedName name="G4b" localSheetId="12">#REF!</definedName>
    <definedName name="G4b" localSheetId="15">#REF!</definedName>
    <definedName name="G4b" localSheetId="16">#REF!</definedName>
    <definedName name="G4b" localSheetId="24">#REF!</definedName>
    <definedName name="G4b" localSheetId="25">#REF!</definedName>
    <definedName name="G4b" localSheetId="26">#REF!</definedName>
    <definedName name="G4b" localSheetId="27">#REF!</definedName>
    <definedName name="G4b" localSheetId="28">#REF!</definedName>
    <definedName name="G4b" localSheetId="29">#REF!</definedName>
    <definedName name="G4b" localSheetId="30">#REF!</definedName>
    <definedName name="G4b" localSheetId="33">#REF!</definedName>
    <definedName name="G4b" localSheetId="34">#REF!</definedName>
    <definedName name="G4b" localSheetId="35">#REF!</definedName>
    <definedName name="G4b" localSheetId="38">#REF!</definedName>
    <definedName name="G4b" localSheetId="39">#REF!</definedName>
    <definedName name="G4b" localSheetId="40">#REF!</definedName>
    <definedName name="G4b">#REF!</definedName>
    <definedName name="G62.1" localSheetId="6">'T2.1.5'!#REF!</definedName>
    <definedName name="gg" localSheetId="22">#REF!</definedName>
    <definedName name="gg" localSheetId="36">#REF!</definedName>
    <definedName name="gg" localSheetId="37">#REF!</definedName>
    <definedName name="gg" localSheetId="44">#REF!</definedName>
    <definedName name="gg" localSheetId="54">#REF!</definedName>
    <definedName name="gg" localSheetId="56">#REF!</definedName>
    <definedName name="gg" localSheetId="74">#REF!</definedName>
    <definedName name="gg" localSheetId="13">#REF!</definedName>
    <definedName name="gg" localSheetId="14">#REF!</definedName>
    <definedName name="gg" localSheetId="17">#REF!</definedName>
    <definedName name="gg" localSheetId="18">#REF!</definedName>
    <definedName name="gg" localSheetId="2">#REF!</definedName>
    <definedName name="gg" localSheetId="42">#REF!</definedName>
    <definedName name="gg" localSheetId="48">#REF!</definedName>
    <definedName name="gg" localSheetId="49">#REF!</definedName>
    <definedName name="gg" localSheetId="51">#REF!</definedName>
    <definedName name="gg" localSheetId="52">#REF!</definedName>
    <definedName name="gg" localSheetId="55">#REF!</definedName>
    <definedName name="gg" localSheetId="59">#REF!</definedName>
    <definedName name="gg" localSheetId="70">#REF!</definedName>
    <definedName name="gg" localSheetId="73">#REF!</definedName>
    <definedName name="gg" localSheetId="8">#REF!</definedName>
    <definedName name="gg" localSheetId="9">#REF!</definedName>
    <definedName name="gg" localSheetId="12">#REF!</definedName>
    <definedName name="gg" localSheetId="15">#REF!</definedName>
    <definedName name="gg" localSheetId="16">#REF!</definedName>
    <definedName name="gg" localSheetId="24">#REF!</definedName>
    <definedName name="gg" localSheetId="25">#REF!</definedName>
    <definedName name="gg" localSheetId="27">#REF!</definedName>
    <definedName name="gg" localSheetId="28">#REF!</definedName>
    <definedName name="gg" localSheetId="29">#REF!</definedName>
    <definedName name="gg" localSheetId="33">#REF!</definedName>
    <definedName name="gg" localSheetId="34">#REF!</definedName>
    <definedName name="gg" localSheetId="35">#REF!</definedName>
    <definedName name="gg" localSheetId="38">#REF!</definedName>
    <definedName name="gg" localSheetId="39">#REF!</definedName>
    <definedName name="gg" localSheetId="40">#REF!</definedName>
    <definedName name="gg">#REF!</definedName>
    <definedName name="M_3212" localSheetId="22">[1]Polozky!#REF!</definedName>
    <definedName name="M_3212" localSheetId="36">[1]Polozky!#REF!</definedName>
    <definedName name="M_3212" localSheetId="37">[1]Polozky!#REF!</definedName>
    <definedName name="M_3212" localSheetId="44">[1]Polozky!#REF!</definedName>
    <definedName name="M_3212" localSheetId="54">[1]Polozky!#REF!</definedName>
    <definedName name="M_3212" localSheetId="56">[1]Polozky!#REF!</definedName>
    <definedName name="M_3212" localSheetId="74">[1]Polozky!#REF!</definedName>
    <definedName name="M_3212" localSheetId="13">[1]Polozky!#REF!</definedName>
    <definedName name="M_3212" localSheetId="14">[1]Polozky!#REF!</definedName>
    <definedName name="M_3212" localSheetId="17">[1]Polozky!#REF!</definedName>
    <definedName name="M_3212" localSheetId="18">[1]Polozky!#REF!</definedName>
    <definedName name="M_3212" localSheetId="2">[1]Polozky!#REF!</definedName>
    <definedName name="M_3212" localSheetId="42">[1]Polozky!#REF!</definedName>
    <definedName name="M_3212" localSheetId="48">[1]Polozky!#REF!</definedName>
    <definedName name="M_3212" localSheetId="49">[1]Polozky!#REF!</definedName>
    <definedName name="M_3212" localSheetId="51">[1]Polozky!#REF!</definedName>
    <definedName name="M_3212" localSheetId="52">[1]Polozky!#REF!</definedName>
    <definedName name="M_3212" localSheetId="55">[1]Polozky!#REF!</definedName>
    <definedName name="M_3212" localSheetId="59">[1]Polozky!#REF!</definedName>
    <definedName name="M_3212" localSheetId="70">[1]Polozky!#REF!</definedName>
    <definedName name="M_3212" localSheetId="73">[1]Polozky!#REF!</definedName>
    <definedName name="M_3212" localSheetId="8">[1]Polozky!#REF!</definedName>
    <definedName name="M_3212" localSheetId="9">[1]Polozky!#REF!</definedName>
    <definedName name="M_3212" localSheetId="12">[1]Polozky!#REF!</definedName>
    <definedName name="M_3212" localSheetId="15">[1]Polozky!#REF!</definedName>
    <definedName name="M_3212" localSheetId="16">[1]Polozky!#REF!</definedName>
    <definedName name="M_3212" localSheetId="24">[1]Polozky!#REF!</definedName>
    <definedName name="M_3212" localSheetId="25">[1]Polozky!#REF!</definedName>
    <definedName name="M_3212" localSheetId="27">[1]Polozky!#REF!</definedName>
    <definedName name="M_3212" localSheetId="28">[1]Polozky!#REF!</definedName>
    <definedName name="M_3212" localSheetId="29">[1]Polozky!#REF!</definedName>
    <definedName name="M_3212" localSheetId="33">[1]Polozky!#REF!</definedName>
    <definedName name="M_3212" localSheetId="34">[1]Polozky!#REF!</definedName>
    <definedName name="M_3212" localSheetId="35">[1]Polozky!#REF!</definedName>
    <definedName name="M_3212" localSheetId="38">[1]Polozky!#REF!</definedName>
    <definedName name="M_3212" localSheetId="39">[1]Polozky!#REF!</definedName>
    <definedName name="M_3212" localSheetId="40">[1]Polozky!#REF!</definedName>
    <definedName name="M_3212">[1]Polozky!#REF!</definedName>
    <definedName name="_xlnm.Print_Area" localSheetId="22">'G2.10'!$I$1:$M$16</definedName>
    <definedName name="_xlnm.Print_Area" localSheetId="36">'G2.13'!$E$2:$J$22</definedName>
    <definedName name="_xlnm.Print_Area" localSheetId="37">'G2.14'!$A$2:$G$13</definedName>
    <definedName name="_xlnm.Print_Area" localSheetId="58">'G2.21'!#REF!</definedName>
    <definedName name="_xlnm.Print_Area" localSheetId="11">'G2.4'!#REF!</definedName>
    <definedName name="_xlnm.Print_Area" localSheetId="21">'G2.9'!$J$2:$J$22</definedName>
    <definedName name="_xlnm.Print_Area" localSheetId="1">'T2.1.1'!$A$2:$J$28</definedName>
    <definedName name="_xlnm.Print_Area" localSheetId="41">'T2.10.1'!#REF!</definedName>
    <definedName name="_xlnm.Print_Area" localSheetId="42">'T2.10.2'!#REF!</definedName>
    <definedName name="_xlnm.Print_Area" localSheetId="43">'T2.10.3'!#REF!</definedName>
    <definedName name="_xlnm.Print_Area" localSheetId="59">'T2.14.2'!$A$2:$K$22</definedName>
    <definedName name="_xlnm.Print_Area" localSheetId="15">'T2.4.1'!$A$3:$S$41</definedName>
    <definedName name="_xlnm.Print_Area" localSheetId="23">'T2.5.3'!$A$2:$D$28</definedName>
    <definedName name="_xlnm.Print_Area" localSheetId="24">'T2.5.4'!$A$2:$G$21</definedName>
    <definedName name="_xlnm.Print_Area" localSheetId="25">'T2.5.5 '!$A$2:$F$32</definedName>
    <definedName name="_xlnm.Print_Area" localSheetId="26">'T2.6.1'!#REF!</definedName>
    <definedName name="_xlnm.Print_Area" localSheetId="27">'T2.6.2'!#REF!</definedName>
    <definedName name="_xlnm.Print_Area" localSheetId="28">'T2.6.3'!#REF!</definedName>
    <definedName name="_xlnm.Print_Area" localSheetId="29">'T2.6.4'!#REF!</definedName>
    <definedName name="_xlnm.Print_Area" localSheetId="30">'T2.6.5'!$A$2:$F$28</definedName>
    <definedName name="_xlnm.Print_Area" localSheetId="33">'T2.7.1'!$A$2:$K$28</definedName>
    <definedName name="_xlnm.Print_Area" localSheetId="34">'T2.7.2'!$A$2:$K$5</definedName>
    <definedName name="_xlnm.Print_Area" localSheetId="35">'T2.7.3'!$A$2:$K$39</definedName>
    <definedName name="p" localSheetId="22">#REF!</definedName>
    <definedName name="p" localSheetId="36">#REF!</definedName>
    <definedName name="p" localSheetId="37">#REF!</definedName>
    <definedName name="p" localSheetId="44">#REF!</definedName>
    <definedName name="p" localSheetId="54">#REF!</definedName>
    <definedName name="p" localSheetId="56">#REF!</definedName>
    <definedName name="p" localSheetId="74">#REF!</definedName>
    <definedName name="p" localSheetId="13">#REF!</definedName>
    <definedName name="p" localSheetId="14">#REF!</definedName>
    <definedName name="p" localSheetId="17">#REF!</definedName>
    <definedName name="p" localSheetId="18">#REF!</definedName>
    <definedName name="p" localSheetId="2">#REF!</definedName>
    <definedName name="p" localSheetId="42">#REF!</definedName>
    <definedName name="p" localSheetId="45">#REF!</definedName>
    <definedName name="p" localSheetId="48">#REF!</definedName>
    <definedName name="p" localSheetId="49">#REF!</definedName>
    <definedName name="p" localSheetId="51">#REF!</definedName>
    <definedName name="p" localSheetId="52">#REF!</definedName>
    <definedName name="p" localSheetId="55">#REF!</definedName>
    <definedName name="p" localSheetId="59">#REF!</definedName>
    <definedName name="p" localSheetId="70">#REF!</definedName>
    <definedName name="p" localSheetId="73">#REF!</definedName>
    <definedName name="p" localSheetId="8">#REF!</definedName>
    <definedName name="p" localSheetId="9">#REF!</definedName>
    <definedName name="p" localSheetId="12">#REF!</definedName>
    <definedName name="p" localSheetId="15">#REF!</definedName>
    <definedName name="p" localSheetId="16">#REF!</definedName>
    <definedName name="p" localSheetId="24">#REF!</definedName>
    <definedName name="p" localSheetId="25">#REF!</definedName>
    <definedName name="p" localSheetId="27">#REF!</definedName>
    <definedName name="p" localSheetId="28">#REF!</definedName>
    <definedName name="p" localSheetId="29">#REF!</definedName>
    <definedName name="p" localSheetId="33">#REF!</definedName>
    <definedName name="p" localSheetId="34">#REF!</definedName>
    <definedName name="p" localSheetId="35">#REF!</definedName>
    <definedName name="p" localSheetId="38">#REF!</definedName>
    <definedName name="p" localSheetId="39">#REF!</definedName>
    <definedName name="p" localSheetId="40">#REF!</definedName>
    <definedName name="p">#REF!</definedName>
    <definedName name="priloha" localSheetId="22">#REF!</definedName>
    <definedName name="priloha" localSheetId="36">#REF!</definedName>
    <definedName name="priloha" localSheetId="37">#REF!</definedName>
    <definedName name="priloha" localSheetId="44">#REF!</definedName>
    <definedName name="priloha" localSheetId="54">#REF!</definedName>
    <definedName name="priloha" localSheetId="56">#REF!</definedName>
    <definedName name="priloha" localSheetId="74">#REF!</definedName>
    <definedName name="priloha" localSheetId="13">#REF!</definedName>
    <definedName name="priloha" localSheetId="14">#REF!</definedName>
    <definedName name="priloha" localSheetId="17">#REF!</definedName>
    <definedName name="priloha" localSheetId="18">#REF!</definedName>
    <definedName name="priloha" localSheetId="2">#REF!</definedName>
    <definedName name="priloha" localSheetId="42">#REF!</definedName>
    <definedName name="priloha" localSheetId="45">#REF!</definedName>
    <definedName name="priloha" localSheetId="48">#REF!</definedName>
    <definedName name="priloha" localSheetId="49">#REF!</definedName>
    <definedName name="priloha" localSheetId="51">#REF!</definedName>
    <definedName name="priloha" localSheetId="52">#REF!</definedName>
    <definedName name="priloha" localSheetId="55">#REF!</definedName>
    <definedName name="priloha" localSheetId="59">#REF!</definedName>
    <definedName name="priloha" localSheetId="70">#REF!</definedName>
    <definedName name="priloha" localSheetId="73">#REF!</definedName>
    <definedName name="priloha" localSheetId="8">#REF!</definedName>
    <definedName name="priloha" localSheetId="9">#REF!</definedName>
    <definedName name="priloha" localSheetId="12">#REF!</definedName>
    <definedName name="priloha" localSheetId="15">#REF!</definedName>
    <definedName name="priloha" localSheetId="16">#REF!</definedName>
    <definedName name="priloha" localSheetId="24">#REF!</definedName>
    <definedName name="priloha" localSheetId="25">#REF!</definedName>
    <definedName name="priloha" localSheetId="27">#REF!</definedName>
    <definedName name="priloha" localSheetId="28">#REF!</definedName>
    <definedName name="priloha" localSheetId="29">#REF!</definedName>
    <definedName name="priloha" localSheetId="33">#REF!</definedName>
    <definedName name="priloha" localSheetId="34">#REF!</definedName>
    <definedName name="priloha" localSheetId="35">#REF!</definedName>
    <definedName name="priloha" localSheetId="38">#REF!</definedName>
    <definedName name="priloha" localSheetId="39">#REF!</definedName>
    <definedName name="priloha" localSheetId="40">#REF!</definedName>
    <definedName name="priloha">#REF!</definedName>
    <definedName name="R_3212" localSheetId="22">[1]Polozky!#REF!</definedName>
    <definedName name="R_3212" localSheetId="36">[1]Polozky!#REF!</definedName>
    <definedName name="R_3212" localSheetId="37">[1]Polozky!#REF!</definedName>
    <definedName name="R_3212" localSheetId="44">[1]Polozky!#REF!</definedName>
    <definedName name="R_3212" localSheetId="54">[1]Polozky!#REF!</definedName>
    <definedName name="R_3212" localSheetId="56">[1]Polozky!#REF!</definedName>
    <definedName name="R_3212" localSheetId="74">[1]Polozky!#REF!</definedName>
    <definedName name="R_3212" localSheetId="13">[1]Polozky!#REF!</definedName>
    <definedName name="R_3212" localSheetId="14">[1]Polozky!#REF!</definedName>
    <definedName name="R_3212" localSheetId="17">[1]Polozky!#REF!</definedName>
    <definedName name="R_3212" localSheetId="18">[1]Polozky!#REF!</definedName>
    <definedName name="R_3212" localSheetId="2">[1]Polozky!#REF!</definedName>
    <definedName name="R_3212" localSheetId="42">[1]Polozky!#REF!</definedName>
    <definedName name="R_3212" localSheetId="48">[1]Polozky!#REF!</definedName>
    <definedName name="R_3212" localSheetId="49">[1]Polozky!#REF!</definedName>
    <definedName name="R_3212" localSheetId="51">[1]Polozky!#REF!</definedName>
    <definedName name="R_3212" localSheetId="52">[1]Polozky!#REF!</definedName>
    <definedName name="R_3212" localSheetId="55">[1]Polozky!#REF!</definedName>
    <definedName name="R_3212" localSheetId="59">[1]Polozky!#REF!</definedName>
    <definedName name="R_3212" localSheetId="70">[1]Polozky!#REF!</definedName>
    <definedName name="R_3212" localSheetId="73">[1]Polozky!#REF!</definedName>
    <definedName name="R_3212" localSheetId="8">[1]Polozky!#REF!</definedName>
    <definedName name="R_3212" localSheetId="9">[1]Polozky!#REF!</definedName>
    <definedName name="R_3212" localSheetId="12">[1]Polozky!#REF!</definedName>
    <definedName name="R_3212" localSheetId="15">[1]Polozky!#REF!</definedName>
    <definedName name="R_3212" localSheetId="16">[1]Polozky!#REF!</definedName>
    <definedName name="R_3212" localSheetId="24">[1]Polozky!#REF!</definedName>
    <definedName name="R_3212" localSheetId="25">[1]Polozky!#REF!</definedName>
    <definedName name="R_3212" localSheetId="27">[1]Polozky!#REF!</definedName>
    <definedName name="R_3212" localSheetId="28">[1]Polozky!#REF!</definedName>
    <definedName name="R_3212" localSheetId="29">[1]Polozky!#REF!</definedName>
    <definedName name="R_3212" localSheetId="33">[1]Polozky!#REF!</definedName>
    <definedName name="R_3212" localSheetId="34">[1]Polozky!#REF!</definedName>
    <definedName name="R_3212" localSheetId="35">[1]Polozky!#REF!</definedName>
    <definedName name="R_3212" localSheetId="38">[1]Polozky!#REF!</definedName>
    <definedName name="R_3212" localSheetId="39">[1]Polozky!#REF!</definedName>
    <definedName name="R_3212" localSheetId="40">[1]Polozky!#REF!</definedName>
    <definedName name="R_3212">[1]Polozky!#REF!</definedName>
    <definedName name="rgKriteria1" localSheetId="39">[1]Konfig!$A$5:$A$6</definedName>
    <definedName name="rgKriteria1" localSheetId="40">[1]Konfig!$A$5:$A$6</definedName>
    <definedName name="rgKriteria1">[2]Konfig!$A$5:$A$6</definedName>
    <definedName name="rgKriteria1Val" localSheetId="32">[3]Konfig!$A$6</definedName>
    <definedName name="rgKriteria1Val" localSheetId="39">[1]Konfig!$A$6</definedName>
    <definedName name="rgKriteria1Val" localSheetId="40">[1]Konfig!$A$6</definedName>
    <definedName name="rgKriteria1Val">[3]Konfig!$A$6</definedName>
    <definedName name="rgNedodaneSJBA">[4]Konfig!$A$59:$D$64</definedName>
    <definedName name="rgNedodaneSJKraj">[1]Konfig!$A$47:$D$48</definedName>
    <definedName name="rgNedodaneSJOkr">[1]Konfig!$A$53:$D$54</definedName>
    <definedName name="rgNedodaneSJSR">[1]Konfig!$A$41:$C$42</definedName>
    <definedName name="rgStatusPercentoBA">[4]Konfig!$D$58</definedName>
    <definedName name="rgStatusPercentoKraj">[1]Konfig!$D$46</definedName>
    <definedName name="rgStatusPercentoOkr">[1]Konfig!$D$52</definedName>
    <definedName name="rgStatusPercentoSR">[1]Konfig!$D$40</definedName>
    <definedName name="rgTDI">[5]Konfig!$A$2:$B$91</definedName>
    <definedName name="rgVsetkySJBA">[4]Konfig!$A$66:$D$71</definedName>
    <definedName name="rgVsetkySJKraj">[1]Konfig!$A$50:$D$51</definedName>
    <definedName name="rgVsetkySJOkr">[1]Konfig!$A$56:$D$57</definedName>
    <definedName name="rgVsetkySJSR">[1]Konfig!$A$44:$C$45</definedName>
    <definedName name="RR_3212" localSheetId="22">[1]Polozky!#REF!</definedName>
    <definedName name="RR_3212" localSheetId="36">[1]Polozky!#REF!</definedName>
    <definedName name="RR_3212" localSheetId="37">[1]Polozky!#REF!</definedName>
    <definedName name="RR_3212" localSheetId="44">[1]Polozky!#REF!</definedName>
    <definedName name="RR_3212" localSheetId="54">[1]Polozky!#REF!</definedName>
    <definedName name="RR_3212" localSheetId="56">[1]Polozky!#REF!</definedName>
    <definedName name="RR_3212" localSheetId="74">[1]Polozky!#REF!</definedName>
    <definedName name="RR_3212" localSheetId="13">[1]Polozky!#REF!</definedName>
    <definedName name="RR_3212" localSheetId="14">[1]Polozky!#REF!</definedName>
    <definedName name="RR_3212" localSheetId="17">[1]Polozky!#REF!</definedName>
    <definedName name="RR_3212" localSheetId="18">[1]Polozky!#REF!</definedName>
    <definedName name="RR_3212" localSheetId="2">[1]Polozky!#REF!</definedName>
    <definedName name="RR_3212" localSheetId="42">[1]Polozky!#REF!</definedName>
    <definedName name="RR_3212" localSheetId="48">[1]Polozky!#REF!</definedName>
    <definedName name="RR_3212" localSheetId="49">[1]Polozky!#REF!</definedName>
    <definedName name="RR_3212" localSheetId="51">[1]Polozky!#REF!</definedName>
    <definedName name="RR_3212" localSheetId="52">[1]Polozky!#REF!</definedName>
    <definedName name="RR_3212" localSheetId="55">[1]Polozky!#REF!</definedName>
    <definedName name="RR_3212" localSheetId="59">[1]Polozky!#REF!</definedName>
    <definedName name="RR_3212" localSheetId="70">[1]Polozky!#REF!</definedName>
    <definedName name="RR_3212" localSheetId="73">[1]Polozky!#REF!</definedName>
    <definedName name="RR_3212" localSheetId="9">[1]Polozky!#REF!</definedName>
    <definedName name="RR_3212" localSheetId="12">[1]Polozky!#REF!</definedName>
    <definedName name="RR_3212" localSheetId="15">[1]Polozky!#REF!</definedName>
    <definedName name="RR_3212" localSheetId="16">[1]Polozky!#REF!</definedName>
    <definedName name="RR_3212" localSheetId="24">[1]Polozky!#REF!</definedName>
    <definedName name="RR_3212" localSheetId="25">[1]Polozky!#REF!</definedName>
    <definedName name="RR_3212" localSheetId="27">[1]Polozky!#REF!</definedName>
    <definedName name="RR_3212" localSheetId="28">[1]Polozky!#REF!</definedName>
    <definedName name="RR_3212" localSheetId="29">[1]Polozky!#REF!</definedName>
    <definedName name="RR_3212" localSheetId="33">[1]Polozky!#REF!</definedName>
    <definedName name="RR_3212" localSheetId="34">[1]Polozky!#REF!</definedName>
    <definedName name="RR_3212" localSheetId="35">[1]Polozky!#REF!</definedName>
    <definedName name="RR_3212" localSheetId="38">[1]Polozky!#REF!</definedName>
    <definedName name="RR_3212" localSheetId="39">[1]Polozky!#REF!</definedName>
    <definedName name="RR_3212" localSheetId="40">[1]Polozky!#REF!</definedName>
    <definedName name="RR_3212">[1]Polozky!#REF!</definedName>
    <definedName name="RT_LF_TT2" localSheetId="22">#REF!</definedName>
    <definedName name="RT_LF_TT2" localSheetId="36">#REF!</definedName>
    <definedName name="RT_LF_TT2" localSheetId="37">#REF!</definedName>
    <definedName name="RT_LF_TT2" localSheetId="44">#REF!</definedName>
    <definedName name="RT_LF_TT2" localSheetId="54">#REF!</definedName>
    <definedName name="RT_LF_TT2" localSheetId="56">#REF!</definedName>
    <definedName name="RT_LF_TT2" localSheetId="74">#REF!</definedName>
    <definedName name="RT_LF_TT2" localSheetId="13">#REF!</definedName>
    <definedName name="RT_LF_TT2" localSheetId="14">#REF!</definedName>
    <definedName name="RT_LF_TT2" localSheetId="17">#REF!</definedName>
    <definedName name="RT_LF_TT2" localSheetId="18">#REF!</definedName>
    <definedName name="RT_LF_TT2" localSheetId="2">#REF!</definedName>
    <definedName name="RT_LF_TT2" localSheetId="42">#REF!</definedName>
    <definedName name="RT_LF_TT2" localSheetId="43">#REF!</definedName>
    <definedName name="RT_LF_TT2" localSheetId="48">#REF!</definedName>
    <definedName name="RT_LF_TT2" localSheetId="49">#REF!</definedName>
    <definedName name="RT_LF_TT2" localSheetId="51">#REF!</definedName>
    <definedName name="RT_LF_TT2" localSheetId="52">#REF!</definedName>
    <definedName name="RT_LF_TT2" localSheetId="55">#REF!</definedName>
    <definedName name="RT_LF_TT2" localSheetId="59">#REF!</definedName>
    <definedName name="RT_LF_TT2" localSheetId="70">#REF!</definedName>
    <definedName name="RT_LF_TT2" localSheetId="73">#REF!</definedName>
    <definedName name="RT_LF_TT2" localSheetId="8">#REF!</definedName>
    <definedName name="RT_LF_TT2" localSheetId="9">#REF!</definedName>
    <definedName name="RT_LF_TT2" localSheetId="12">#REF!</definedName>
    <definedName name="RT_LF_TT2" localSheetId="15">#REF!</definedName>
    <definedName name="RT_LF_TT2" localSheetId="16">#REF!</definedName>
    <definedName name="RT_LF_TT2" localSheetId="24">#REF!</definedName>
    <definedName name="RT_LF_TT2" localSheetId="25">#REF!</definedName>
    <definedName name="RT_LF_TT2" localSheetId="26">#REF!</definedName>
    <definedName name="RT_LF_TT2" localSheetId="27">#REF!</definedName>
    <definedName name="RT_LF_TT2" localSheetId="28">#REF!</definedName>
    <definedName name="RT_LF_TT2" localSheetId="29">#REF!</definedName>
    <definedName name="RT_LF_TT2" localSheetId="30">#REF!</definedName>
    <definedName name="RT_LF_TT2" localSheetId="33">#REF!</definedName>
    <definedName name="RT_LF_TT2" localSheetId="34">#REF!</definedName>
    <definedName name="RT_LF_TT2" localSheetId="35">#REF!</definedName>
    <definedName name="RT_LF_TT2" localSheetId="38">#REF!</definedName>
    <definedName name="RT_LF_TT2" localSheetId="39">#REF!</definedName>
    <definedName name="RT_LF_TT2" localSheetId="40">#REF!</definedName>
    <definedName name="RT_LF_TT2">#REF!</definedName>
    <definedName name="SO_kr" localSheetId="22">#REF!</definedName>
    <definedName name="SO_kr" localSheetId="36">#REF!</definedName>
    <definedName name="SO_kr" localSheetId="37">#REF!</definedName>
    <definedName name="SO_kr" localSheetId="44">#REF!</definedName>
    <definedName name="SO_kr" localSheetId="54">#REF!</definedName>
    <definedName name="SO_kr" localSheetId="56">#REF!</definedName>
    <definedName name="SO_kr" localSheetId="74">#REF!</definedName>
    <definedName name="SO_kr" localSheetId="13">#REF!</definedName>
    <definedName name="SO_kr" localSheetId="14">#REF!</definedName>
    <definedName name="SO_kr" localSheetId="17">#REF!</definedName>
    <definedName name="SO_kr" localSheetId="18">#REF!</definedName>
    <definedName name="SO_kr" localSheetId="2">#REF!</definedName>
    <definedName name="SO_kr" localSheetId="42">#REF!</definedName>
    <definedName name="SO_kr" localSheetId="43">#REF!</definedName>
    <definedName name="SO_kr" localSheetId="48">#REF!</definedName>
    <definedName name="SO_kr" localSheetId="49">#REF!</definedName>
    <definedName name="SO_kr" localSheetId="51">#REF!</definedName>
    <definedName name="SO_kr" localSheetId="52">#REF!</definedName>
    <definedName name="SO_kr" localSheetId="55">#REF!</definedName>
    <definedName name="SO_kr" localSheetId="59">#REF!</definedName>
    <definedName name="SO_kr" localSheetId="70">#REF!</definedName>
    <definedName name="SO_kr" localSheetId="73">#REF!</definedName>
    <definedName name="SO_kr" localSheetId="8">#REF!</definedName>
    <definedName name="SO_kr" localSheetId="9">#REF!</definedName>
    <definedName name="SO_kr" localSheetId="12">#REF!</definedName>
    <definedName name="SO_kr" localSheetId="15">#REF!</definedName>
    <definedName name="SO_kr" localSheetId="16">#REF!</definedName>
    <definedName name="SO_kr" localSheetId="24">#REF!</definedName>
    <definedName name="SO_kr" localSheetId="25">#REF!</definedName>
    <definedName name="SO_kr" localSheetId="26">#REF!</definedName>
    <definedName name="SO_kr" localSheetId="27">#REF!</definedName>
    <definedName name="SO_kr" localSheetId="28">#REF!</definedName>
    <definedName name="SO_kr" localSheetId="29">#REF!</definedName>
    <definedName name="SO_kr" localSheetId="30">#REF!</definedName>
    <definedName name="SO_kr" localSheetId="33">#REF!</definedName>
    <definedName name="SO_kr" localSheetId="34">#REF!</definedName>
    <definedName name="SO_kr" localSheetId="35">#REF!</definedName>
    <definedName name="SO_kr" localSheetId="38">#REF!</definedName>
    <definedName name="SO_kr" localSheetId="39">#REF!</definedName>
    <definedName name="SO_kr" localSheetId="40">#REF!</definedName>
    <definedName name="SO_kr">#REF!</definedName>
    <definedName name="SO_sr" localSheetId="22">#REF!</definedName>
    <definedName name="SO_sr" localSheetId="36">#REF!</definedName>
    <definedName name="SO_sr" localSheetId="37">#REF!</definedName>
    <definedName name="SO_sr" localSheetId="44">#REF!</definedName>
    <definedName name="SO_sr" localSheetId="54">#REF!</definedName>
    <definedName name="SO_sr" localSheetId="56">#REF!</definedName>
    <definedName name="SO_sr" localSheetId="74">#REF!</definedName>
    <definedName name="SO_sr" localSheetId="13">#REF!</definedName>
    <definedName name="SO_sr" localSheetId="14">#REF!</definedName>
    <definedName name="SO_sr" localSheetId="17">#REF!</definedName>
    <definedName name="SO_sr" localSheetId="18">#REF!</definedName>
    <definedName name="SO_sr" localSheetId="2">#REF!</definedName>
    <definedName name="SO_sr" localSheetId="42">#REF!</definedName>
    <definedName name="SO_sr" localSheetId="43">#REF!</definedName>
    <definedName name="SO_sr" localSheetId="48">#REF!</definedName>
    <definedName name="SO_sr" localSheetId="49">#REF!</definedName>
    <definedName name="SO_sr" localSheetId="51">#REF!</definedName>
    <definedName name="SO_sr" localSheetId="52">#REF!</definedName>
    <definedName name="SO_sr" localSheetId="55">#REF!</definedName>
    <definedName name="SO_sr" localSheetId="59">#REF!</definedName>
    <definedName name="SO_sr" localSheetId="70">#REF!</definedName>
    <definedName name="SO_sr" localSheetId="73">#REF!</definedName>
    <definedName name="SO_sr" localSheetId="8">#REF!</definedName>
    <definedName name="SO_sr" localSheetId="9">#REF!</definedName>
    <definedName name="SO_sr" localSheetId="12">#REF!</definedName>
    <definedName name="SO_sr" localSheetId="15">#REF!</definedName>
    <definedName name="SO_sr" localSheetId="16">#REF!</definedName>
    <definedName name="SO_sr" localSheetId="24">#REF!</definedName>
    <definedName name="SO_sr" localSheetId="25">#REF!</definedName>
    <definedName name="SO_sr" localSheetId="26">#REF!</definedName>
    <definedName name="SO_sr" localSheetId="27">#REF!</definedName>
    <definedName name="SO_sr" localSheetId="28">#REF!</definedName>
    <definedName name="SO_sr" localSheetId="29">#REF!</definedName>
    <definedName name="SO_sr" localSheetId="30">#REF!</definedName>
    <definedName name="SO_sr" localSheetId="33">#REF!</definedName>
    <definedName name="SO_sr" localSheetId="34">#REF!</definedName>
    <definedName name="SO_sr" localSheetId="35">#REF!</definedName>
    <definedName name="SO_sr" localSheetId="38">#REF!</definedName>
    <definedName name="SO_sr" localSheetId="39">#REF!</definedName>
    <definedName name="SO_sr" localSheetId="40">#REF!</definedName>
    <definedName name="SO_sr">#REF!</definedName>
    <definedName name="SO_sr_ds" localSheetId="22">#REF!</definedName>
    <definedName name="SO_sr_ds" localSheetId="36">#REF!</definedName>
    <definedName name="SO_sr_ds" localSheetId="37">#REF!</definedName>
    <definedName name="SO_sr_ds" localSheetId="44">#REF!</definedName>
    <definedName name="SO_sr_ds" localSheetId="54">#REF!</definedName>
    <definedName name="SO_sr_ds" localSheetId="56">#REF!</definedName>
    <definedName name="SO_sr_ds" localSheetId="74">#REF!</definedName>
    <definedName name="SO_sr_ds" localSheetId="13">#REF!</definedName>
    <definedName name="SO_sr_ds" localSheetId="14">#REF!</definedName>
    <definedName name="SO_sr_ds" localSheetId="17">#REF!</definedName>
    <definedName name="SO_sr_ds" localSheetId="18">#REF!</definedName>
    <definedName name="SO_sr_ds" localSheetId="2">#REF!</definedName>
    <definedName name="SO_sr_ds" localSheetId="42">#REF!</definedName>
    <definedName name="SO_sr_ds" localSheetId="43">#REF!</definedName>
    <definedName name="SO_sr_ds" localSheetId="48">#REF!</definedName>
    <definedName name="SO_sr_ds" localSheetId="49">#REF!</definedName>
    <definedName name="SO_sr_ds" localSheetId="51">#REF!</definedName>
    <definedName name="SO_sr_ds" localSheetId="52">#REF!</definedName>
    <definedName name="SO_sr_ds" localSheetId="55">#REF!</definedName>
    <definedName name="SO_sr_ds" localSheetId="59">#REF!</definedName>
    <definedName name="SO_sr_ds" localSheetId="70">#REF!</definedName>
    <definedName name="SO_sr_ds" localSheetId="73">#REF!</definedName>
    <definedName name="SO_sr_ds" localSheetId="8">#REF!</definedName>
    <definedName name="SO_sr_ds" localSheetId="9">#REF!</definedName>
    <definedName name="SO_sr_ds" localSheetId="12">#REF!</definedName>
    <definedName name="SO_sr_ds" localSheetId="15">#REF!</definedName>
    <definedName name="SO_sr_ds" localSheetId="16">#REF!</definedName>
    <definedName name="SO_sr_ds" localSheetId="24">#REF!</definedName>
    <definedName name="SO_sr_ds" localSheetId="25">#REF!</definedName>
    <definedName name="SO_sr_ds" localSheetId="26">#REF!</definedName>
    <definedName name="SO_sr_ds" localSheetId="27">#REF!</definedName>
    <definedName name="SO_sr_ds" localSheetId="28">#REF!</definedName>
    <definedName name="SO_sr_ds" localSheetId="29">#REF!</definedName>
    <definedName name="SO_sr_ds" localSheetId="30">#REF!</definedName>
    <definedName name="SO_sr_ds" localSheetId="33">#REF!</definedName>
    <definedName name="SO_sr_ds" localSheetId="34">#REF!</definedName>
    <definedName name="SO_sr_ds" localSheetId="35">#REF!</definedName>
    <definedName name="SO_sr_ds" localSheetId="38">#REF!</definedName>
    <definedName name="SO_sr_ds" localSheetId="39">#REF!</definedName>
    <definedName name="SO_sr_ds" localSheetId="40">#REF!</definedName>
    <definedName name="SO_sr_ds">#REF!</definedName>
    <definedName name="SO_šc" localSheetId="22">#REF!</definedName>
    <definedName name="SO_šc" localSheetId="36">#REF!</definedName>
    <definedName name="SO_šc" localSheetId="37">#REF!</definedName>
    <definedName name="SO_šc" localSheetId="44">#REF!</definedName>
    <definedName name="SO_šc" localSheetId="54">#REF!</definedName>
    <definedName name="SO_šc" localSheetId="56">#REF!</definedName>
    <definedName name="SO_šc" localSheetId="74">#REF!</definedName>
    <definedName name="SO_šc" localSheetId="13">#REF!</definedName>
    <definedName name="SO_šc" localSheetId="14">#REF!</definedName>
    <definedName name="SO_šc" localSheetId="17">#REF!</definedName>
    <definedName name="SO_šc" localSheetId="18">#REF!</definedName>
    <definedName name="SO_šc" localSheetId="2">#REF!</definedName>
    <definedName name="SO_šc" localSheetId="42">#REF!</definedName>
    <definedName name="SO_šc" localSheetId="43">#REF!</definedName>
    <definedName name="SO_šc" localSheetId="48">#REF!</definedName>
    <definedName name="SO_šc" localSheetId="49">#REF!</definedName>
    <definedName name="SO_šc" localSheetId="51">#REF!</definedName>
    <definedName name="SO_šc" localSheetId="52">#REF!</definedName>
    <definedName name="SO_šc" localSheetId="55">#REF!</definedName>
    <definedName name="SO_šc" localSheetId="59">#REF!</definedName>
    <definedName name="SO_šc" localSheetId="70">#REF!</definedName>
    <definedName name="SO_šc" localSheetId="73">#REF!</definedName>
    <definedName name="SO_šc" localSheetId="8">#REF!</definedName>
    <definedName name="SO_šc" localSheetId="9">#REF!</definedName>
    <definedName name="SO_šc" localSheetId="12">#REF!</definedName>
    <definedName name="SO_šc" localSheetId="15">#REF!</definedName>
    <definedName name="SO_šc" localSheetId="16">#REF!</definedName>
    <definedName name="SO_šc" localSheetId="24">#REF!</definedName>
    <definedName name="SO_šc" localSheetId="25">#REF!</definedName>
    <definedName name="SO_šc" localSheetId="26">#REF!</definedName>
    <definedName name="SO_šc" localSheetId="27">#REF!</definedName>
    <definedName name="SO_šc" localSheetId="28">#REF!</definedName>
    <definedName name="SO_šc" localSheetId="29">#REF!</definedName>
    <definedName name="SO_šc" localSheetId="30">#REF!</definedName>
    <definedName name="SO_šc" localSheetId="33">#REF!</definedName>
    <definedName name="SO_šc" localSheetId="34">#REF!</definedName>
    <definedName name="SO_šc" localSheetId="35">#REF!</definedName>
    <definedName name="SO_šc" localSheetId="38">#REF!</definedName>
    <definedName name="SO_šc" localSheetId="39">#REF!</definedName>
    <definedName name="SO_šc" localSheetId="40">#REF!</definedName>
    <definedName name="SO_šc">#REF!</definedName>
    <definedName name="VA02_SUM_UOU">[6]VA02_SUM_UOU!$A$1:$AA$10</definedName>
    <definedName name="VA03_SUM_UOU">[6]VA03_SUM_UOU!$A$1:$HS$10</definedName>
    <definedName name="VA04_SUM_UOU_2404">[6]VA04_SUM_UOU_2404!$A$1:$DW$10</definedName>
    <definedName name="VA05_SUM_UOU">[6]VA05_SUM_UOU!$A$1:$DJ$10</definedName>
    <definedName name="VA07_SUM_UOU">[6]VA07_SUM_UOU!$A$1:$AY$10</definedName>
    <definedName name="VA08_SUM_UOU">[6]VA08_SUM_UOU!$A$1:$CD$10</definedName>
    <definedName name="VA13_SUM_UOU_3304">[6]VA13_SUM_UOU_3304!$A$1:$BE$10</definedName>
    <definedName name="VA15_SUM_UOU_03">[6]VA15_UOU!$A$31:$AS$40</definedName>
    <definedName name="VA15_SUM_UOU_13A">[6]VA15_UOU!$A$3:$IB$12</definedName>
    <definedName name="VA15_SUM_UOU_13B">[6]VA15_UOU!$A$17:$FZ$26</definedName>
    <definedName name="VA19_SUM_UOU">[6]VA19_SUM_UOU!$A$1:$EO$10</definedName>
    <definedName name="VK07_SUM_UOU">[6]VK07_SUM_UOU!$A$1:$DF$10</definedName>
    <definedName name="x">#REF!</definedName>
    <definedName name="XXXXXX" localSheetId="22">#REF!</definedName>
    <definedName name="XXXXXX" localSheetId="37">#REF!</definedName>
    <definedName name="XXXXXX" localSheetId="54">#REF!</definedName>
    <definedName name="XXXXXX" localSheetId="14">#REF!</definedName>
    <definedName name="XXXXXX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94" l="1"/>
  <c r="F26" i="194"/>
  <c r="E26" i="194"/>
  <c r="D26" i="194"/>
  <c r="C26" i="194"/>
  <c r="G25" i="194"/>
  <c r="F25" i="194"/>
  <c r="E25" i="194"/>
  <c r="D25" i="194"/>
  <c r="C25" i="194"/>
  <c r="G24" i="194"/>
  <c r="F24" i="194"/>
  <c r="E24" i="194"/>
  <c r="D24" i="194"/>
  <c r="C24" i="194"/>
  <c r="G23" i="194"/>
  <c r="F23" i="194"/>
  <c r="E23" i="194"/>
  <c r="D23" i="194"/>
  <c r="C23" i="194"/>
  <c r="G22" i="194"/>
  <c r="F22" i="194"/>
  <c r="E22" i="194"/>
  <c r="D22" i="194"/>
  <c r="C22" i="194"/>
  <c r="G21" i="194"/>
  <c r="F21" i="194"/>
  <c r="E21" i="194"/>
  <c r="D21" i="194"/>
  <c r="C21" i="194"/>
  <c r="G20" i="194"/>
  <c r="F20" i="194"/>
  <c r="E20" i="194"/>
  <c r="D20" i="194"/>
  <c r="C20" i="194"/>
  <c r="G19" i="194"/>
  <c r="F19" i="194"/>
  <c r="E19" i="194"/>
  <c r="D19" i="194"/>
  <c r="C19" i="194"/>
  <c r="G18" i="194"/>
  <c r="F18" i="194"/>
  <c r="E18" i="194"/>
  <c r="D18" i="194"/>
  <c r="C18" i="194"/>
  <c r="W27" i="191"/>
  <c r="W26" i="191"/>
  <c r="W25" i="191"/>
  <c r="W24" i="191"/>
  <c r="W23" i="191"/>
  <c r="W22" i="191"/>
  <c r="W21" i="191"/>
  <c r="W20" i="191"/>
  <c r="W19" i="191"/>
  <c r="W18" i="191"/>
  <c r="W17" i="191"/>
  <c r="W16" i="191"/>
  <c r="W15" i="191"/>
  <c r="W14" i="191"/>
  <c r="W13" i="191"/>
  <c r="W12" i="191"/>
  <c r="W11" i="191"/>
  <c r="W10" i="191"/>
  <c r="W9" i="191"/>
  <c r="W8" i="191"/>
  <c r="W7" i="191"/>
  <c r="W6" i="191"/>
  <c r="B6" i="163" l="1"/>
</calcChain>
</file>

<file path=xl/sharedStrings.xml><?xml version="1.0" encoding="utf-8"?>
<sst xmlns="http://schemas.openxmlformats.org/spreadsheetml/2006/main" count="3983" uniqueCount="1178">
  <si>
    <t>spolu</t>
  </si>
  <si>
    <t>muži</t>
  </si>
  <si>
    <t>ženy</t>
  </si>
  <si>
    <t>počet</t>
  </si>
  <si>
    <t>Spolu</t>
  </si>
  <si>
    <t>–</t>
  </si>
  <si>
    <t>Spolu 2015</t>
  </si>
  <si>
    <t>Spolu 2016</t>
  </si>
  <si>
    <t>Spolu 2017</t>
  </si>
  <si>
    <t>POČET</t>
  </si>
  <si>
    <t>neznáma</t>
  </si>
  <si>
    <t>Slovenská republika</t>
  </si>
  <si>
    <t>Rok</t>
  </si>
  <si>
    <t>Veková skupina</t>
  </si>
  <si>
    <t>Úhrn</t>
  </si>
  <si>
    <t>Úhrn 2015</t>
  </si>
  <si>
    <t>Úhrn 2016</t>
  </si>
  <si>
    <t>Úhrn 2017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</si>
  <si>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</si>
  <si>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</si>
  <si>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</si>
  <si>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</si>
  <si>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</si>
  <si>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</si>
  <si>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</si>
  <si>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</si>
  <si>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Slovenská republika 2015</t>
  </si>
  <si>
    <t>Slovenská republika 2016</t>
  </si>
  <si>
    <t>Slovenská republika 2017</t>
  </si>
  <si>
    <t>NA 100 000 OBYVATEĽOV</t>
  </si>
  <si>
    <t>15 – 19</t>
  </si>
  <si>
    <t>T 2.8 Novopriznané choroby z povolania</t>
  </si>
  <si>
    <t>pohlavie</t>
  </si>
  <si>
    <t>veková skupina</t>
  </si>
  <si>
    <t>20 – 29</t>
  </si>
  <si>
    <t>30 – 39</t>
  </si>
  <si>
    <t>40 – 49</t>
  </si>
  <si>
    <t>50 – 59</t>
  </si>
  <si>
    <t>60+</t>
  </si>
  <si>
    <t>22-6</t>
  </si>
  <si>
    <t>22-11</t>
  </si>
  <si>
    <t>22-13</t>
  </si>
  <si>
    <t>22-17</t>
  </si>
  <si>
    <t>28-1</t>
  </si>
  <si>
    <t>28-2</t>
  </si>
  <si>
    <t>28-3</t>
  </si>
  <si>
    <t>29-2</t>
  </si>
  <si>
    <t>29-3</t>
  </si>
  <si>
    <t>29-4</t>
  </si>
  <si>
    <t>37-1</t>
  </si>
  <si>
    <t>37-7</t>
  </si>
  <si>
    <t>Ženy</t>
  </si>
  <si>
    <t>Trenčianský kraj</t>
  </si>
  <si>
    <t>Nitrianský kraj</t>
  </si>
  <si>
    <t>0 – 14</t>
  </si>
  <si>
    <t>Primárna droga</t>
  </si>
  <si>
    <t xml:space="preserve">Úhrn </t>
  </si>
  <si>
    <t>Muži</t>
  </si>
  <si>
    <t>0 − 14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</si>
  <si>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</si>
  <si>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</si>
  <si>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</si>
  <si>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</si>
  <si>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</si>
  <si>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</si>
  <si>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</si>
  <si>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</si>
  <si>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55+</t>
  </si>
  <si>
    <t>Opiáty</t>
  </si>
  <si>
    <t>heroín</t>
  </si>
  <si>
    <t>metadón</t>
  </si>
  <si>
    <t>buprenorfín</t>
  </si>
  <si>
    <t>iné opiáty</t>
  </si>
  <si>
    <t>Kokaín</t>
  </si>
  <si>
    <t>kokaín</t>
  </si>
  <si>
    <t>Stimulanciá</t>
  </si>
  <si>
    <t>amfetamíny</t>
  </si>
  <si>
    <t>MDMA a iné deriváty</t>
  </si>
  <si>
    <t>iné stimulanciá</t>
  </si>
  <si>
    <t>Hypnotiká a sedatíva</t>
  </si>
  <si>
    <t>benzodiazepíny</t>
  </si>
  <si>
    <t>iné hypnotiká a sedatíva</t>
  </si>
  <si>
    <t>Halucinogény</t>
  </si>
  <si>
    <t>iné halucinogény</t>
  </si>
  <si>
    <t>Prchavé látky</t>
  </si>
  <si>
    <t>Kanabis (konope)</t>
  </si>
  <si>
    <t>T 2.11.2 Liečení užívatelia drog podľa územia trvalého bydliska</t>
  </si>
  <si>
    <r>
      <t>Spolu</t>
    </r>
    <r>
      <rPr>
        <i/>
        <sz val="9"/>
        <rFont val="Arial"/>
        <family val="2"/>
        <charset val="238"/>
      </rPr>
      <t/>
    </r>
  </si>
  <si>
    <t>stimulanciá</t>
  </si>
  <si>
    <t>hypnotiká a sedatíva</t>
  </si>
  <si>
    <t>halucinogény</t>
  </si>
  <si>
    <t>prchavé látky</t>
  </si>
  <si>
    <t>cannabis (konope)</t>
  </si>
  <si>
    <r>
      <t>kombinácia psychoaktívnych látok (dg. F19)</t>
    </r>
    <r>
      <rPr>
        <i/>
        <sz val="9"/>
        <rFont val="Arial"/>
        <family val="2"/>
        <charset val="238"/>
      </rPr>
      <t/>
    </r>
  </si>
  <si>
    <t>Neudané/bez TB v SR</t>
  </si>
  <si>
    <t>opiáty</t>
  </si>
  <si>
    <t>kanabis (konope)</t>
  </si>
  <si>
    <t>kombinované psychoaktívne drogy</t>
  </si>
  <si>
    <t>T 2.12.1 Hlásené úmyselné sebapoškodenia</t>
  </si>
  <si>
    <t>Samovraždy</t>
  </si>
  <si>
    <t>Samovražedné pokusy</t>
  </si>
  <si>
    <t>60 – 69</t>
  </si>
  <si>
    <t>70+</t>
  </si>
  <si>
    <t>T 2.12.2 Hlásené úmyselné sebapoškodenia podľa územia trvalého bydliska</t>
  </si>
  <si>
    <r>
      <rPr>
        <sz val="9"/>
        <color rgb="FF1D1D1B"/>
        <rFont val="Arial"/>
        <family val="2"/>
        <charset val="238"/>
      </rPr>
      <t>Rok</t>
    </r>
  </si>
  <si>
    <r>
      <rPr>
        <sz val="9"/>
        <color rgb="FF1D1D1B"/>
        <rFont val="Arial"/>
        <family val="2"/>
        <charset val="238"/>
      </rPr>
      <t>muži</t>
    </r>
  </si>
  <si>
    <r>
      <rPr>
        <sz val="9"/>
        <color rgb="FF1D1D1B"/>
        <rFont val="Arial"/>
        <family val="2"/>
        <charset val="238"/>
      </rPr>
      <t>ženy</t>
    </r>
  </si>
  <si>
    <t>Potraty spolu</t>
  </si>
  <si>
    <t>Spontánne potraty</t>
  </si>
  <si>
    <t>Umelé prerušenie tehotenstva</t>
  </si>
  <si>
    <t>Iné potraty</t>
  </si>
  <si>
    <t>Mimomaternicové tehotenstvá</t>
  </si>
  <si>
    <t>Nelegálne</t>
  </si>
  <si>
    <t>legálne do 8. týždňa</t>
  </si>
  <si>
    <t>legálne od 9. do 12. týždňa</t>
  </si>
  <si>
    <t>spolu do 12. týždňa</t>
  </si>
  <si>
    <t>z toho zo zdravotných dôvodov</t>
  </si>
  <si>
    <t>legálne od 13. do 24. týždňa</t>
  </si>
  <si>
    <t>UPT spolu</t>
  </si>
  <si>
    <t>z toho ženy s trvalým bydliskom v SR</t>
  </si>
  <si>
    <t>NA 1 000 ŽIEN V DANOM VEKU</t>
  </si>
  <si>
    <t>Spolu 15 − 49</t>
  </si>
  <si>
    <t>T 2.14.2 Potraty podľa druhu a územia trvalého bydliska</t>
  </si>
  <si>
    <t>NA 1 000 ŽIEN V REPRODUKČNOM VEKU 15 – 49 ROKOV</t>
  </si>
  <si>
    <t>UPT</t>
  </si>
  <si>
    <t>spontánne potraty</t>
  </si>
  <si>
    <t>Číslo choroby z povolania</t>
  </si>
  <si>
    <t>T 2.11.1 Liečení užívatelia drog podľa pohlavia a vekových skupín</t>
  </si>
  <si>
    <r>
      <t xml:space="preserve">INDEX POTRATOVOSTI PODĽA VEKU ŽENY </t>
    </r>
    <r>
      <rPr>
        <vertAlign val="superscript"/>
        <sz val="9"/>
        <rFont val="Arial"/>
        <family val="2"/>
        <charset val="238"/>
      </rPr>
      <t>1)</t>
    </r>
  </si>
  <si>
    <t>Územie trvalého bydliska</t>
  </si>
  <si>
    <t xml:space="preserve">Územie trvalého bydliska </t>
  </si>
  <si>
    <t>T 2.14.1 Potraty podľa druhu a vekových skupín</t>
  </si>
  <si>
    <t>ostatné druhy opiátových drog</t>
  </si>
  <si>
    <t>G 2.21 Vývoj všeobecnej miery potratovosti</t>
  </si>
  <si>
    <t>G 2.19 Vývoj samovražedných pokusov podľa pohlavia</t>
  </si>
  <si>
    <t>G 2.18 Vývoj samovrážd podľa pohlavia</t>
  </si>
  <si>
    <t>G 2.17 Liečení užívatelia drog podľa vekovej skupiny a skupiny primárnej drogy</t>
  </si>
  <si>
    <t>Choroby z povolania</t>
  </si>
  <si>
    <t>Spolu 2018</t>
  </si>
  <si>
    <t>12-1</t>
  </si>
  <si>
    <t>14-4</t>
  </si>
  <si>
    <t>22-4</t>
  </si>
  <si>
    <t>22-8</t>
  </si>
  <si>
    <t>29-1</t>
  </si>
  <si>
    <t>37-4</t>
  </si>
  <si>
    <t>krak</t>
  </si>
  <si>
    <t>LSD</t>
  </si>
  <si>
    <t>Kombinované psychoaktívne drogy (dg. F19)</t>
  </si>
  <si>
    <t>Slovenská republika 2018</t>
  </si>
  <si>
    <t>Úhrn 2018</t>
  </si>
  <si>
    <r>
      <rPr>
        <b/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7 092</t>
    </r>
  </si>
  <si>
    <r>
      <rPr>
        <b/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7 078</t>
    </r>
  </si>
  <si>
    <r>
      <rPr>
        <b/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390</t>
    </r>
  </si>
  <si>
    <t>Poznámka: Od roku 2019 nastala zmena metodiky zaraďovania potratov. Potraty s dg. O02.1 (Missed abortion – zadržaný potrat) a O02.8 (Iný abnormálny výtvor počatia, bližšie určený)  boli preradené z druhu potratu "ostatné" do druhu potratu "spontánne".</t>
  </si>
  <si>
    <t>Poznámka: Od roku 2019 nastala zmena metodiky zaraďovania potratov. Potraty s dg. O02.1 (Missed abortion – zadržaný potrat) a O02.8 (Iný abnormálny výtvor počatia, bližšie určený) boli preradené z druhu potratu "ostatné" do druhu potratu "spontánne".</t>
  </si>
  <si>
    <t>T 2.10.4 Hospitalizácie v ústavnej psychiatrickej starostlivosti</t>
  </si>
  <si>
    <t>Diagnóza MKCH-10</t>
  </si>
  <si>
    <t>Počet hospitalizácií</t>
  </si>
  <si>
    <t>Hospitalizácie na 10 000 obyvateľov</t>
  </si>
  <si>
    <t>F00 – F99</t>
  </si>
  <si>
    <t>F00 – F09</t>
  </si>
  <si>
    <t>F10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</si>
  <si>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</si>
  <si>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</si>
  <si>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</si>
  <si>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</si>
  <si>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</si>
  <si>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</si>
  <si>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</si>
  <si>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</si>
  <si>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</si>
  <si>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F99</t>
  </si>
  <si>
    <t xml:space="preserve">T 2.10.5 Hospitalizácie v ústavnej psychiatrickej starostlivosti podľa územia trvalého bydliska </t>
  </si>
  <si>
    <t>Neudané / bez TB v SR</t>
  </si>
  <si>
    <t>x</t>
  </si>
  <si>
    <t>G 2.16 Hospitalizácie na vybrané skupiny psychiatrických diagnóz podľa pohlavia</t>
  </si>
  <si>
    <r>
      <t xml:space="preserve">T 2.2.1 Pacienti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akútnym koronárnym syndrómom hlásení do registra v danom roku podľa vekových skupín</t>
    </r>
  </si>
  <si>
    <t>0 – 24</t>
  </si>
  <si>
    <t>25 – 44</t>
  </si>
  <si>
    <t>45 – 64</t>
  </si>
  <si>
    <t>65 – 74</t>
  </si>
  <si>
    <t>75 – 84</t>
  </si>
  <si>
    <t>85+</t>
  </si>
  <si>
    <t>Zdroj: Register pacientov s akútnym koronárnym syndrómom, stav k 31. 12. daného roka</t>
  </si>
  <si>
    <r>
      <t xml:space="preserve">T 2.2.2 </t>
    </r>
    <r>
      <rPr>
        <b/>
        <sz val="10"/>
        <rFont val="Arial"/>
        <family val="2"/>
        <charset val="238"/>
      </rPr>
      <t xml:space="preserve">Pacienti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cievnou mozgovou príhodou (CMP)</t>
    </r>
    <r>
      <rPr>
        <b/>
        <sz val="10"/>
        <color theme="1"/>
        <rFont val="Arial"/>
        <family val="2"/>
        <charset val="238"/>
      </rPr>
      <t xml:space="preserve"> hlásení do registra v danom roku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podľa vekových skupín</t>
    </r>
  </si>
  <si>
    <t>Počet pacientov s CMP</t>
  </si>
  <si>
    <t xml:space="preserve">z toho </t>
  </si>
  <si>
    <t>ischemická</t>
  </si>
  <si>
    <t>hemoragická</t>
  </si>
  <si>
    <t>Zdroj: Register cievnych mozgových príhod, stav k 31. 12. daného roka</t>
  </si>
  <si>
    <t>Poznámka:</t>
  </si>
  <si>
    <t>Ischemická CMP: v tejto tabuľke zahŕňa ložiskovú ischémiu mozgu (LIM) a prechodnú ischémiu mozgu (TIA).</t>
  </si>
  <si>
    <t>Rozdiel medzi údajom CMP spolu a súčtom ischemickej a hemoragickej CMP je nešpecifikovaná CMP.</t>
  </si>
  <si>
    <t xml:space="preserve">G 2.3 Pacienti s akútnym koronárnym syndrómom hlásení do registra v danom roku podľa vekových skupín   </t>
  </si>
  <si>
    <t>počet pacientov spolu</t>
  </si>
  <si>
    <t>0 – 44</t>
  </si>
  <si>
    <t xml:space="preserve">85 + </t>
  </si>
  <si>
    <t>podiel</t>
  </si>
  <si>
    <t xml:space="preserve">Zdroj:  Register pacientov s akútnym koronárnym syndrómom, stav k 31. 12. daného roka </t>
  </si>
  <si>
    <t xml:space="preserve">G 2.4 Pacienti s cievnou mozgovou príhodou hlásení do registra v danom roku podľa vekových skupín  </t>
  </si>
  <si>
    <t>T 2.5.1 Hlásené prípady tuberkulózy podľa pohlavia a vekových skupín</t>
  </si>
  <si>
    <t>Tuberkulóza</t>
  </si>
  <si>
    <t>na 100 000 obyvateľov</t>
  </si>
  <si>
    <t>z toho recidívy</t>
  </si>
  <si>
    <t xml:space="preserve">Spolu </t>
  </si>
  <si>
    <t>0 – 4</t>
  </si>
  <si>
    <t>5 – 9</t>
  </si>
  <si>
    <t>10 – 14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</si>
  <si>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</si>
  <si>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</si>
  <si>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</si>
  <si>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</si>
  <si>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</si>
  <si>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</si>
  <si>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</si>
  <si>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</si>
  <si>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</si>
  <si>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</si>
  <si>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</si>
  <si>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</si>
  <si>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</si>
  <si>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Poznámka: Ukazovatele relatívnej početnosti v roku T boli prepočítané stavom obyvateľstva k 31. 12. roku T-1.</t>
  </si>
  <si>
    <r>
      <t xml:space="preserve">T 2.5.2 Hlásené prípady tuberkulózy </t>
    </r>
    <r>
      <rPr>
        <b/>
        <sz val="10"/>
        <rFont val="Arial"/>
        <family val="2"/>
        <charset val="238"/>
      </rPr>
      <t>podľa územia trvalého bydliska</t>
    </r>
  </si>
  <si>
    <t>G 2.9 Vývoj chorobnosti na tuberkulózu</t>
  </si>
  <si>
    <t>Počet prípadov</t>
  </si>
  <si>
    <t>G 2.10 Vývoj chorobnosti na tuberkulózu v krajoch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</si>
  <si>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</si>
  <si>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</si>
  <si>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</si>
  <si>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</si>
  <si>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</si>
  <si>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</si>
  <si>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</si>
  <si>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</si>
  <si>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Poznámka: Ukazovatele relatívnej početnosti boli prepočítané stavom obyvateľstva k 31. 12. 2018.</t>
  </si>
  <si>
    <t>T 2.4.1 Pohlavné choroby podľa vekových skupín</t>
  </si>
  <si>
    <t>NA 100 000 OBVATEĽOV</t>
  </si>
  <si>
    <r>
      <t>Syfilis</t>
    </r>
    <r>
      <rPr>
        <sz val="9"/>
        <rFont val="Arial"/>
        <family val="2"/>
        <charset val="238"/>
      </rPr>
      <t xml:space="preserve">
(A50 – A53)</t>
    </r>
  </si>
  <si>
    <t>v tom</t>
  </si>
  <si>
    <r>
      <t>Gonokoková infekci</t>
    </r>
    <r>
      <rPr>
        <sz val="9"/>
        <rFont val="Arial"/>
        <family val="2"/>
        <charset val="238"/>
      </rPr>
      <t xml:space="preserve">
(A54)</t>
    </r>
  </si>
  <si>
    <r>
      <t>Chlamýdiový lymfogranulóm</t>
    </r>
    <r>
      <rPr>
        <sz val="9"/>
        <rFont val="Arial"/>
        <family val="2"/>
        <charset val="238"/>
      </rPr>
      <t xml:space="preserve">
(A55)</t>
    </r>
  </si>
  <si>
    <r>
      <t xml:space="preserve">Iné prevažne sexuálne prenosné choroby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</si>
  <si>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vrodený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(A50)</t>
    </r>
  </si>
  <si>
    <r>
      <t>včasný</t>
    </r>
    <r>
      <rPr>
        <sz val="9"/>
        <rFont val="Arial"/>
        <family val="2"/>
        <charset val="238"/>
      </rPr>
      <t xml:space="preserve">
(A51)</t>
    </r>
  </si>
  <si>
    <r>
      <t>neskorý</t>
    </r>
    <r>
      <rPr>
        <sz val="9"/>
        <rFont val="Arial"/>
        <family val="2"/>
        <charset val="238"/>
      </rPr>
      <t xml:space="preserve">
(A52)</t>
    </r>
  </si>
  <si>
    <r>
      <t>iný a nešpecifikovaný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(A53)</t>
    </r>
  </si>
  <si>
    <t>SPOLU</t>
  </si>
  <si>
    <t>5 – 14</t>
  </si>
  <si>
    <t>15 – 24</t>
  </si>
  <si>
    <t>25 – 34</t>
  </si>
  <si>
    <t>35 – 44</t>
  </si>
  <si>
    <t>45 – 54</t>
  </si>
  <si>
    <t>55 – 64</t>
  </si>
  <si>
    <t>65 +</t>
  </si>
  <si>
    <t>MUŽI</t>
  </si>
  <si>
    <t>NA 100 000 MUŽOV</t>
  </si>
  <si>
    <t>ŽENY</t>
  </si>
  <si>
    <t>NA 100 000 ŽIEN</t>
  </si>
  <si>
    <t>T 2.4.2 Pohlavné choroby podľa územia trvalého bydliska</t>
  </si>
  <si>
    <r>
      <t xml:space="preserve">Syfilis
</t>
    </r>
    <r>
      <rPr>
        <sz val="9"/>
        <rFont val="Arial"/>
        <family val="2"/>
        <charset val="238"/>
      </rPr>
      <t>(A50 – A53)</t>
    </r>
  </si>
  <si>
    <r>
      <t xml:space="preserve">Gonokoková infekcia
</t>
    </r>
    <r>
      <rPr>
        <sz val="9"/>
        <rFont val="Arial"/>
        <family val="2"/>
        <charset val="238"/>
      </rPr>
      <t>(A54)</t>
    </r>
  </si>
  <si>
    <t xml:space="preserve">spolu </t>
  </si>
  <si>
    <t xml:space="preserve">T 2.10.1 Vyšetrené osoby v psychiatrických ambulanciách </t>
  </si>
  <si>
    <t>Vyšetrené osoby</t>
  </si>
  <si>
    <t>na 10 000 obyvateľov</t>
  </si>
  <si>
    <t xml:space="preserve">muži </t>
  </si>
  <si>
    <t>F00.0 – F99</t>
  </si>
  <si>
    <t>F00.0 – F09</t>
  </si>
  <si>
    <t>z toho F00.0 – F03</t>
  </si>
  <si>
    <t>F10.0 – F19.9</t>
  </si>
  <si>
    <t>z toho</t>
  </si>
  <si>
    <t>F10.0 – F10.9</t>
  </si>
  <si>
    <t>z toho F10.2</t>
  </si>
  <si>
    <t>F11.0 – F19.9</t>
  </si>
  <si>
    <r>
      <t xml:space="preserve">z toho F11.2 – F19.2 </t>
    </r>
    <r>
      <rPr>
        <vertAlign val="superscript"/>
        <sz val="9"/>
        <rFont val="Arial"/>
        <family val="2"/>
        <charset val="238"/>
      </rPr>
      <t>1)</t>
    </r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</si>
  <si>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</si>
  <si>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</si>
  <si>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</si>
  <si>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</si>
  <si>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</si>
  <si>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</si>
  <si>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F50.0 – F50.9</t>
  </si>
  <si>
    <t>F52.0 – F52.9</t>
  </si>
  <si>
    <t>F60.0 – F69</t>
  </si>
  <si>
    <t>F70.0 – F79.9</t>
  </si>
  <si>
    <t>z toho F70.0 – F70.9</t>
  </si>
  <si>
    <t>F80.0 – F89</t>
  </si>
  <si>
    <t>F90.0 – F98.9</t>
  </si>
  <si>
    <t>Bez zistenej psychickej poruchy</t>
  </si>
  <si>
    <t>2017 (F00.0 – F99)</t>
  </si>
  <si>
    <t>2016 (F00.0 – F99)</t>
  </si>
  <si>
    <t>2015 (F00.0 – F99)</t>
  </si>
  <si>
    <t>Poznámka: Ak bola osoba ošetrená a liečená pre rôzne diagnózy, je započítaná v riadku F00.0 – F99 len raz; v nasledujúcich riadkoch sa táto osoba uvádza pri všetkých diagnózach, pre ktoré je liečená.</t>
  </si>
  <si>
    <t>T 2.10.2 Vyšetrené osoby v psychiatrických ambulanciách – diagnóza zistená prvýkrát v živote</t>
  </si>
  <si>
    <r>
      <t xml:space="preserve">1) </t>
    </r>
    <r>
      <rPr>
        <sz val="8"/>
        <rFont val="Arial"/>
        <family val="2"/>
        <charset val="238"/>
      </rPr>
      <t>F11.2, F12.2, F13.2, F14.2, F15.2, F16.2, F17.2, F18.2, F19.2</t>
    </r>
  </si>
  <si>
    <t>T 2.10.3 Vyšetrené osoby v psychiatrických ambulanciách podľa územia zdravotníckeho zariadenia</t>
  </si>
  <si>
    <t>Územie zdravotníckeho zariadenia</t>
  </si>
  <si>
    <t>Vyšetrené osoby na F00.0 – F99</t>
  </si>
  <si>
    <r>
      <t>z toho diagnóza zistená prvýkrát v živote</t>
    </r>
    <r>
      <rPr>
        <i/>
        <sz val="9"/>
        <rFont val="Arial"/>
        <family val="2"/>
        <charset val="238"/>
      </rPr>
      <t/>
    </r>
  </si>
  <si>
    <t>2018 (F00.0 – F99)</t>
  </si>
  <si>
    <t>T 2.1.1 Hospitalizácie podľa kapitol MKCH-10</t>
  </si>
  <si>
    <t>Kapitola MKCH-10</t>
  </si>
  <si>
    <t>Hospitalizácie na 100 000 obyvateľov</t>
  </si>
  <si>
    <t>Priemerný ošetrovací čas v dňoch</t>
  </si>
  <si>
    <t>Zomretí v ústavnom zdravotníckom zariadení</t>
  </si>
  <si>
    <t>na 1 000 hospitalizácií</t>
  </si>
  <si>
    <t>I.</t>
  </si>
  <si>
    <t>II.</t>
  </si>
  <si>
    <t>III.</t>
  </si>
  <si>
    <t>IV.</t>
  </si>
  <si>
    <t>V.</t>
  </si>
  <si>
    <t xml:space="preserve">VI. </t>
  </si>
  <si>
    <t>VII.</t>
  </si>
  <si>
    <t xml:space="preserve">VIII. </t>
  </si>
  <si>
    <t xml:space="preserve">IX. </t>
  </si>
  <si>
    <t xml:space="preserve">X. </t>
  </si>
  <si>
    <t>XI.</t>
  </si>
  <si>
    <t xml:space="preserve">XII. </t>
  </si>
  <si>
    <t>XIII.</t>
  </si>
  <si>
    <t xml:space="preserve">XIV. </t>
  </si>
  <si>
    <t xml:space="preserve">XV. </t>
  </si>
  <si>
    <t>XVI.</t>
  </si>
  <si>
    <t xml:space="preserve">XVII. </t>
  </si>
  <si>
    <t xml:space="preserve">XVIII. </t>
  </si>
  <si>
    <t xml:space="preserve">XIX. </t>
  </si>
  <si>
    <t>XX.</t>
  </si>
  <si>
    <t xml:space="preserve">XXI. </t>
  </si>
  <si>
    <t xml:space="preserve">XXII. </t>
  </si>
  <si>
    <t>T 2.1.2 Hospitalizácie podľa kapitol MKCH-10 a vekových skupín</t>
  </si>
  <si>
    <t>NA 1 000 OBYVATEĽOV</t>
  </si>
  <si>
    <t>Počet hospitalizácií vo vekovej skupine</t>
  </si>
  <si>
    <t>Priemerný vek hospitalizovaných</t>
  </si>
  <si>
    <t>Počet hospitalizácií na 1 000 obyvateľov vo vekovej skupine</t>
  </si>
  <si>
    <t>do 1 roka</t>
  </si>
  <si>
    <t>1 – 24</t>
  </si>
  <si>
    <t>VI.</t>
  </si>
  <si>
    <t>VIII.</t>
  </si>
  <si>
    <t>IX.</t>
  </si>
  <si>
    <t>X.</t>
  </si>
  <si>
    <t>XII.</t>
  </si>
  <si>
    <t>XIV.</t>
  </si>
  <si>
    <t>XV.</t>
  </si>
  <si>
    <t>XVII.</t>
  </si>
  <si>
    <t>XVIII.</t>
  </si>
  <si>
    <t>XIX.</t>
  </si>
  <si>
    <t>XXI.</t>
  </si>
  <si>
    <t>XXII.</t>
  </si>
  <si>
    <t>T 2.1.3 Najčastejšie príčiny hospitalizácie</t>
  </si>
  <si>
    <t>Poradie</t>
  </si>
  <si>
    <t xml:space="preserve">Diagnóza MKCH-10 </t>
  </si>
  <si>
    <t>Hospitalizácie na 100 000 obyvateľov</t>
  </si>
  <si>
    <t>1.</t>
  </si>
  <si>
    <t>Z76</t>
  </si>
  <si>
    <t>2.</t>
  </si>
  <si>
    <t>Z38</t>
  </si>
  <si>
    <t>3.</t>
  </si>
  <si>
    <t>I50</t>
  </si>
  <si>
    <t>4.</t>
  </si>
  <si>
    <t>O80</t>
  </si>
  <si>
    <t>5.</t>
  </si>
  <si>
    <t>I63</t>
  </si>
  <si>
    <t>6.</t>
  </si>
  <si>
    <t>I25</t>
  </si>
  <si>
    <t>7.</t>
  </si>
  <si>
    <t>I48</t>
  </si>
  <si>
    <t>8.</t>
  </si>
  <si>
    <t>M54</t>
  </si>
  <si>
    <t>9.</t>
  </si>
  <si>
    <t>K80</t>
  </si>
  <si>
    <t>10.</t>
  </si>
  <si>
    <t>I21</t>
  </si>
  <si>
    <t>11.</t>
  </si>
  <si>
    <t>J18</t>
  </si>
  <si>
    <t>12.</t>
  </si>
  <si>
    <t>S72</t>
  </si>
  <si>
    <t>13.</t>
  </si>
  <si>
    <t>S06</t>
  </si>
  <si>
    <t>14.</t>
  </si>
  <si>
    <t>M17</t>
  </si>
  <si>
    <t>15.</t>
  </si>
  <si>
    <t>M51</t>
  </si>
  <si>
    <t>16.</t>
  </si>
  <si>
    <t>17.</t>
  </si>
  <si>
    <t>I70</t>
  </si>
  <si>
    <t>18.</t>
  </si>
  <si>
    <t>M16</t>
  </si>
  <si>
    <t>19.</t>
  </si>
  <si>
    <t>O82</t>
  </si>
  <si>
    <t>20.</t>
  </si>
  <si>
    <t>I10</t>
  </si>
  <si>
    <t>21.</t>
  </si>
  <si>
    <t>G54</t>
  </si>
  <si>
    <t>22.</t>
  </si>
  <si>
    <t>J20</t>
  </si>
  <si>
    <t>23.</t>
  </si>
  <si>
    <t>K40</t>
  </si>
  <si>
    <t>24.</t>
  </si>
  <si>
    <t>E11</t>
  </si>
  <si>
    <t>25.</t>
  </si>
  <si>
    <t>S82</t>
  </si>
  <si>
    <t>26.</t>
  </si>
  <si>
    <t>K30</t>
  </si>
  <si>
    <t>27.</t>
  </si>
  <si>
    <t>C18</t>
  </si>
  <si>
    <t>28.</t>
  </si>
  <si>
    <t>C34</t>
  </si>
  <si>
    <t>29.</t>
  </si>
  <si>
    <t>K56</t>
  </si>
  <si>
    <t>30.</t>
  </si>
  <si>
    <t>J96</t>
  </si>
  <si>
    <t>31.</t>
  </si>
  <si>
    <t>K92</t>
  </si>
  <si>
    <t>32.</t>
  </si>
  <si>
    <t>G40</t>
  </si>
  <si>
    <t>33.</t>
  </si>
  <si>
    <t>M23</t>
  </si>
  <si>
    <t>34.</t>
  </si>
  <si>
    <t>35.</t>
  </si>
  <si>
    <t>A08</t>
  </si>
  <si>
    <t>36.</t>
  </si>
  <si>
    <t>K29</t>
  </si>
  <si>
    <t>37.</t>
  </si>
  <si>
    <t>38.</t>
  </si>
  <si>
    <t>39.</t>
  </si>
  <si>
    <t>C50</t>
  </si>
  <si>
    <t>40.</t>
  </si>
  <si>
    <t xml:space="preserve">T 2.1.4 Hospitalizácie podľa územia trvalého bydliska pacienta </t>
  </si>
  <si>
    <t>Hospitalizácie na 1 000 obyvateľov</t>
  </si>
  <si>
    <t xml:space="preserve">Bratislavský kraj </t>
  </si>
  <si>
    <t xml:space="preserve">Trnavský kraj </t>
  </si>
  <si>
    <t xml:space="preserve">Trenčiansky kraj </t>
  </si>
  <si>
    <t xml:space="preserve">Nitriansky kraj </t>
  </si>
  <si>
    <t xml:space="preserve">Žilinský kraj </t>
  </si>
  <si>
    <t xml:space="preserve">Banskobystrický kraj </t>
  </si>
  <si>
    <t xml:space="preserve">Prešovský kraj </t>
  </si>
  <si>
    <t xml:space="preserve">Košický kraj </t>
  </si>
  <si>
    <t>Neznáme trvalé bydlisko v SR</t>
  </si>
  <si>
    <t>Zahraničie</t>
  </si>
  <si>
    <t xml:space="preserve">T 2.1.5 Hospitalizácie na ochorenia, pri ktorých je hlavnou príčinou ich vzniku alkohol 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</si>
  <si>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</si>
  <si>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</si>
  <si>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</si>
  <si>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</si>
  <si>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</si>
  <si>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</si>
  <si>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</si>
  <si>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</si>
  <si>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</si>
  <si>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</si>
  <si>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</si>
  <si>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G72.1</t>
  </si>
  <si>
    <t>I42.6</t>
  </si>
  <si>
    <t>K29.2</t>
  </si>
  <si>
    <t>K70.3</t>
  </si>
  <si>
    <t>K86.0</t>
  </si>
  <si>
    <t>T51.0</t>
  </si>
  <si>
    <t>T51.1</t>
  </si>
  <si>
    <t>X45.0</t>
  </si>
  <si>
    <t>X45.4</t>
  </si>
  <si>
    <t xml:space="preserve">G 2.1 Hospitalizácie na 100 000 obyvateľov a priemerný vek hospitalizovaných podľa kapitol MKCH-10
</t>
  </si>
  <si>
    <t>Počet hospitalizácií na 100 000 obyvateľov</t>
  </si>
  <si>
    <t>Choroby obehovej sústavy</t>
  </si>
  <si>
    <t>Choroby tráviacej sústavy</t>
  </si>
  <si>
    <t>Nádory</t>
  </si>
  <si>
    <t>Poranenia, otravy a daktoré iné následky vonkajších príčin</t>
  </si>
  <si>
    <t>Faktory ovplyvňujúce zdravotný stav a styk so zdravotníckymi službami</t>
  </si>
  <si>
    <t>Choroby svalovej a kostrovej sústavy a spojivového tkaniva</t>
  </si>
  <si>
    <t>Ťarchavosť, pôrod a popôrodie</t>
  </si>
  <si>
    <t>Choroby dýchacej sústavy</t>
  </si>
  <si>
    <t>Choroby močovej a pohlavnej sústavy</t>
  </si>
  <si>
    <t>Duševné poruchy a poruchy správania</t>
  </si>
  <si>
    <t>Choroby nervového systému</t>
  </si>
  <si>
    <t>Subjektívne a objektívne príznaky a abnormálne klinické a laboratórne nálezy nezatriedené inde</t>
  </si>
  <si>
    <t>Infekčné a parazitárne choroby</t>
  </si>
  <si>
    <t>Choroby žliaz s vnútorným vylučovaním, výživy a premeny látok</t>
  </si>
  <si>
    <t>Niektoré choroby vznikajúce v perinatálnej perióde</t>
  </si>
  <si>
    <t>Choroby kože a podkožného tkaniva</t>
  </si>
  <si>
    <t>Choroby oka a jeho adnexov</t>
  </si>
  <si>
    <t>Choroby krvi a krvotvorných orgánov a daktoré poruchy imunitných mechanizmov</t>
  </si>
  <si>
    <t>Choroby ucha a hlávkového výbežku</t>
  </si>
  <si>
    <t>Vrodené chyby, deformácie a chromozómové anomálie</t>
  </si>
  <si>
    <t>Vonkajšie príčiny chorobnosti a úmrtnosti</t>
  </si>
  <si>
    <t>Kódy pre špeciálne účely</t>
  </si>
  <si>
    <t>G 2.2 Vývoj hospitalizácií na vybrané skupiny ochorení podľa kapitol MKCH-10</t>
  </si>
  <si>
    <t>Spolu počet hospitalizácií</t>
  </si>
  <si>
    <t>Počet hospitalizácií podľa vybraných kapitol MKCH-10</t>
  </si>
  <si>
    <t>II. Nádory</t>
  </si>
  <si>
    <t>IX. Choroby obehovej sústavy</t>
  </si>
  <si>
    <t>X. Choroby dýchacej sústavy</t>
  </si>
  <si>
    <t>XI. Choroby tráviacej sústavy</t>
  </si>
  <si>
    <t>XIII. Choroby svalovej a kostrovej sústavy a spojivového tkaniva</t>
  </si>
  <si>
    <t>A09</t>
  </si>
  <si>
    <t>N20</t>
  </si>
  <si>
    <t>M53</t>
  </si>
  <si>
    <t>C20</t>
  </si>
  <si>
    <t>X45.1</t>
  </si>
  <si>
    <t>T 2.7.1 Sledovaní podľa základnej diagnózy v nefrologických ambulanciách</t>
  </si>
  <si>
    <t>N00.0 – N06.9</t>
  </si>
  <si>
    <t>N12</t>
  </si>
  <si>
    <t>N07.0 – N07.9</t>
  </si>
  <si>
    <t>I12.00 – I12.91</t>
  </si>
  <si>
    <t>N08.5</t>
  </si>
  <si>
    <t>N08.3</t>
  </si>
  <si>
    <t>Neznáma</t>
  </si>
  <si>
    <t>Iná</t>
  </si>
  <si>
    <t>0 – 18</t>
  </si>
  <si>
    <t>19+</t>
  </si>
  <si>
    <t>T 2.7.2 Sledovaní v nefrologických ambulanciách k 31. 12. podľa štádia chronickej choroby obličiek (CKD)</t>
  </si>
  <si>
    <t>Glomerulárne a tubulointersticiálne choroby obličiek (N00.0 – N08.8, N10 – N16.8) –  3., 4. štádium CKD</t>
  </si>
  <si>
    <t>Zlyhanie obličiek (N17.0 – N19) –  5. štádium CKD</t>
  </si>
  <si>
    <t>5 –  9</t>
  </si>
  <si>
    <t>T 2.7.3 Pacienti v pravidelnej dialyzačnej liečbe podľa územia zdravotníckeho zariadenia</t>
  </si>
  <si>
    <t>T 2.9.1 Vybrané ochorenia nervového systému – evidovaní v neurologických ambulanciách k 31. 12.</t>
  </si>
  <si>
    <t>Pohlavie</t>
  </si>
  <si>
    <t>G20.00 – G20.91</t>
  </si>
  <si>
    <t>G35.0 – G37.9</t>
  </si>
  <si>
    <t>z toho G35.0 – G35.9</t>
  </si>
  <si>
    <t>G40.00 – G41.9</t>
  </si>
  <si>
    <t>G43.0 – G44.8</t>
  </si>
  <si>
    <t xml:space="preserve">Muži </t>
  </si>
  <si>
    <t>T 2.9.2 Vybrané ochorenia nervového systému – novodiagnostikovaní v neurologických ambulanciách</t>
  </si>
  <si>
    <t>T 2.13 Antikoncepcia</t>
  </si>
  <si>
    <t>Ženy užívajúce antikoncepciu k 31. 12.</t>
  </si>
  <si>
    <t>Ženy s novozavedenou antikoncepciou v sledovanom roku</t>
  </si>
  <si>
    <t>vnútromaternicová</t>
  </si>
  <si>
    <t>hormonálna</t>
  </si>
  <si>
    <t>iná</t>
  </si>
  <si>
    <t>NA 1 000 ŽIEN VO VEKU 15 – 49 ROKOV</t>
  </si>
  <si>
    <t xml:space="preserve">T 2.15 Sledované osoby vo všeobecných ambulanciách pre deti a dorast </t>
  </si>
  <si>
    <r>
      <t>Sledované osoby k 31. 12.</t>
    </r>
    <r>
      <rPr>
        <i/>
        <sz val="9"/>
        <rFont val="Arial"/>
        <family val="2"/>
        <charset val="238"/>
      </rPr>
      <t/>
    </r>
  </si>
  <si>
    <t>na 10 000 evidovaných osôb</t>
  </si>
  <si>
    <t>0 – 18-roční</t>
  </si>
  <si>
    <t>19 – 26-roční</t>
  </si>
  <si>
    <t>Infekčné a parazitové choroby (A00.0 – B99)</t>
  </si>
  <si>
    <t>Nádory (C00.0 – D48.9)</t>
  </si>
  <si>
    <t>zhubné nádory (C00.0 – C80.9, C97)</t>
  </si>
  <si>
    <t>Endokrinné, nutričné a metabolické choroby (E00.0 – E90)</t>
  </si>
  <si>
    <t>diabetes mellitus (E10.01 – E10.91)</t>
  </si>
  <si>
    <t>obezita a iná nadmerná výživa (E65 – E68)</t>
  </si>
  <si>
    <t>Duševné poruchy a poruchy správania (F01.0 – F01.9, F03 – F99)</t>
  </si>
  <si>
    <t>duševná zaostalosť (F70.0 – F79.9)</t>
  </si>
  <si>
    <t>Choroby nervovej sústavy (G00.0 – G99.8)</t>
  </si>
  <si>
    <t>detské mozgové ochrnutie (G80.0 – G80.9)</t>
  </si>
  <si>
    <t>epilepsia – zrádnik (G40.00 – G40.9)</t>
  </si>
  <si>
    <t>Choroby oka a očných adnexov (H00.0 – H59.9)</t>
  </si>
  <si>
    <t>Choroby ucha a hlávkového výbežku (H60.0 – H95.9)</t>
  </si>
  <si>
    <t>choroby sluchu (H90.0 – H91.9)</t>
  </si>
  <si>
    <r>
      <t>Choroby obehovej sústavy (I00 – I99)</t>
    </r>
    <r>
      <rPr>
        <sz val="9"/>
        <rFont val="Arial"/>
        <family val="2"/>
        <charset val="238"/>
      </rPr>
      <t xml:space="preserve">
</t>
    </r>
  </si>
  <si>
    <t>hypertenzné choroby (I10.00 – I15.91)</t>
  </si>
  <si>
    <t>Choroby dýchacej sústavy (J00 – J99.8)</t>
  </si>
  <si>
    <t>alergické (J30.0 – J30.4, J45.0 – J45.9)</t>
  </si>
  <si>
    <t>Choroby tráviacej sústavy (K00.0 – K93.8)</t>
  </si>
  <si>
    <t>črevná malabsorpcia (K90.0 – K90.9)</t>
  </si>
  <si>
    <t>Choroby kože a podkožného tkaniva (L00.0 – L99.8)</t>
  </si>
  <si>
    <t>atopická dermatitída (L20.0 – L20.9)</t>
  </si>
  <si>
    <t>Choroby svalovej a kostrovej sústavy a spojivového tkaniva (M00.00 – M99.99)</t>
  </si>
  <si>
    <t>juvenilná artritída (M08.00 – M08.99)</t>
  </si>
  <si>
    <t>Choroby močovopohlavnej sústavy (N00.0 – N99.9)</t>
  </si>
  <si>
    <t>gynekologické choroby (N60.0 – N94.9)</t>
  </si>
  <si>
    <t>Vrodené chyby, deformity a chromozómové anomálie (Q00.0 – Q99.9)</t>
  </si>
  <si>
    <t>vrodené chyby obehovej sústavy (Q20.0 – Q28.9)</t>
  </si>
  <si>
    <t>Počet sledovaných osôb</t>
  </si>
  <si>
    <t>s novozisteným ochorením</t>
  </si>
  <si>
    <t>s trvalou stratou videnia (slepota na obe oči)</t>
  </si>
  <si>
    <t xml:space="preserve"> VEKOVÁ SKUPINA  0 – 18</t>
  </si>
  <si>
    <t>Mimoočné nádory (C43.1, C44.1, C72.3)</t>
  </si>
  <si>
    <t>Vnútroočné nádory (C69.0 – C69.9)</t>
  </si>
  <si>
    <t>ROP + prematúrne deti (H35.1)</t>
  </si>
  <si>
    <t>Glaukómy (H40.0 – H42.8)</t>
  </si>
  <si>
    <t>Degeneratívna krátkozrakosť (myopia) (H44.2)</t>
  </si>
  <si>
    <t>Strabizmus (H49.0 – H51.9)</t>
  </si>
  <si>
    <t>Amblyopie (H53.0)</t>
  </si>
  <si>
    <t>Vrodené chyby oka (Q10.0 – Q15.9)</t>
  </si>
  <si>
    <t>Retinopatia diabetica (H36.0)</t>
  </si>
  <si>
    <t>Vnútroočné zápaly (H20.0 – H20.9, H22.0 – H22.8, H30.0 – H30.9)</t>
  </si>
  <si>
    <t>Hereditárna dystrofia sietnice (H35.5)</t>
  </si>
  <si>
    <t>VEKOVÁ SKUPINA 19+</t>
  </si>
  <si>
    <t>podozrenie na glaukóm (H40.0)</t>
  </si>
  <si>
    <t>primárny glaukóm s otvoreným uhlom (H40.1)</t>
  </si>
  <si>
    <t>primárny glaukóm so zatvoreným uhlom (H40.2)</t>
  </si>
  <si>
    <t>sekundárny glaukóm po očnom poranení (H40.3)</t>
  </si>
  <si>
    <t>sekundárny glaukóm po očnom zápale (H40.4)</t>
  </si>
  <si>
    <t>sekundárny neovaskulárny glaukóm (z H40.5)</t>
  </si>
  <si>
    <t>sekundárny glaukóm vyvolaný liekmi (H40.6)</t>
  </si>
  <si>
    <t>sekundárny pigmentový glaukóm (z H40.8)</t>
  </si>
  <si>
    <t>sekundárny pseudoexfoliatívny glaukóm (z H40.9)</t>
  </si>
  <si>
    <t>glaukóm pri chorobách zatriedených inde (H42.0 – H42.8)</t>
  </si>
  <si>
    <t>nevyžadujúca liečbu</t>
  </si>
  <si>
    <t>po zákroku laserom</t>
  </si>
  <si>
    <t>po PPV (pars plana vitrektómia)</t>
  </si>
  <si>
    <t>VPDM suchá forma (H35.3)</t>
  </si>
  <si>
    <t>VPDM vlhká forma (H35.7)</t>
  </si>
  <si>
    <t>Vnútroočné zápaly (H20.0 – H20.9, H22.0 – H22.8,  H30.0 – H30.9)</t>
  </si>
  <si>
    <t>Keratokonus (H18.6)</t>
  </si>
  <si>
    <t>Cievne oklúzie sietnice (H34.1 – H34.9)</t>
  </si>
  <si>
    <t>Iné pozákrokové choroby oka a jeho adnexov (len chorioretinálne jazvy po operácii laserom a/alebo kyrom) (H59.8)</t>
  </si>
  <si>
    <t>Pozákrokové choroby oka a očných adnexov</t>
  </si>
  <si>
    <t>pseudofakia (Z96.1)</t>
  </si>
  <si>
    <t>iné očné protézy, implantáty a transplantáty (očný bulbus, rohovka, dúhovka) (T85.3)</t>
  </si>
  <si>
    <t>Nešpecifikované pozákrokové choroby oka a jeho adnexov, sledované len stavy po PPV  (H59.9)</t>
  </si>
  <si>
    <t>G 2.20 Vývoj užívania antikoncepcie</t>
  </si>
  <si>
    <t>Choroby krvi a krvotvorných ústrojov a niektoré poruchy imunitných mechanimov (D50.0 – D89.9)</t>
  </si>
  <si>
    <r>
      <t xml:space="preserve">zápalové ochorenia obličiek a močových ciest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</si>
  <si>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G 2.7 Ochorenia na syfilis podľa vekových skupín a pohlavia</t>
  </si>
  <si>
    <t>Syfilis</t>
  </si>
  <si>
    <t>Gonokoková infekcia</t>
  </si>
  <si>
    <t>G 2.8 Ochorenia na gonokokovú infekciu podľa vekových skupín a pohlavia</t>
  </si>
  <si>
    <t xml:space="preserve">G 2.13 Pacienti podľa dĺžky dialyzačnej liečby </t>
  </si>
  <si>
    <t>z toho zomretí</t>
  </si>
  <si>
    <t>0 – 1</t>
  </si>
  <si>
    <t>2 – 3</t>
  </si>
  <si>
    <t>4 – 5</t>
  </si>
  <si>
    <t>6 – 10</t>
  </si>
  <si>
    <t>11 – 15</t>
  </si>
  <si>
    <t>15+</t>
  </si>
  <si>
    <t>G 2.14 Pacienti v pravidelnej dialyzačnej liečbe podľa vekových skupín</t>
  </si>
  <si>
    <t>0 – 5 rokov</t>
  </si>
  <si>
    <t>6 – 14 rokov</t>
  </si>
  <si>
    <t>15 – 18 rokov</t>
  </si>
  <si>
    <t>19 – 29 rokov</t>
  </si>
  <si>
    <t>30 – 39 rokov</t>
  </si>
  <si>
    <t>40 – 49 rokov</t>
  </si>
  <si>
    <t>50 – 59 rokov</t>
  </si>
  <si>
    <t>60 – 69 rokov</t>
  </si>
  <si>
    <t>70+ rokov</t>
  </si>
  <si>
    <t>G 2.15 Vyšetrené osoby v psychiatrických ambulanciách podľa vybraných diagnóz zistených prvýkrát v živote</t>
  </si>
  <si>
    <t>Zameranie operácie</t>
  </si>
  <si>
    <r>
      <t xml:space="preserve">Počet pacientov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</si>
  <si>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 xml:space="preserve">Celkový počet operácií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</si>
  <si>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operovaných</t>
  </si>
  <si>
    <t>z toho exitovaných</t>
  </si>
  <si>
    <t>0 − 18</t>
  </si>
  <si>
    <t>Operácie nervového systému</t>
  </si>
  <si>
    <t>Operácie endokrinného systému</t>
  </si>
  <si>
    <t>Operácie oka</t>
  </si>
  <si>
    <t>Operácie ucha</t>
  </si>
  <si>
    <t>Operácie na nose, ústach a laryngu</t>
  </si>
  <si>
    <t>Operácie respiračného systému</t>
  </si>
  <si>
    <t>Operácie kardiovaskulárneho systému – cievy</t>
  </si>
  <si>
    <t>Operácie na krvnom a lymfatickom systéme</t>
  </si>
  <si>
    <t>Operácie tráviaceho systému</t>
  </si>
  <si>
    <t>Operácie močového systému a mužského pohlavného systému</t>
  </si>
  <si>
    <t>Operácie ženských pohlavných orgánov</t>
  </si>
  <si>
    <t>Operácie muskuloskeletárneho systému</t>
  </si>
  <si>
    <t>Operácie kožné</t>
  </si>
  <si>
    <t>Operácie mužských pohlavných orgánov</t>
  </si>
  <si>
    <t>Poznámka: Ide o vybrané (sledované) druhy operácií.</t>
  </si>
  <si>
    <t>Ochorenie</t>
  </si>
  <si>
    <t>Počet operovaných pacientov</t>
  </si>
  <si>
    <t>Počet prepustených, preložených na iné oddelenie a zomretých</t>
  </si>
  <si>
    <t>Počet zomretých pred operáciou</t>
  </si>
  <si>
    <t>operácia do 6 hodín od diagnostikovania stavu</t>
  </si>
  <si>
    <t>operácia po 6 hodinách od diagnostikovania stavu</t>
  </si>
  <si>
    <t>z toho 0 − 7 dní po operácii</t>
  </si>
  <si>
    <t>Náhle brušné príhody</t>
  </si>
  <si>
    <t>Náhle cievne príhody</t>
  </si>
  <si>
    <t>Náhle hrudné príhody</t>
  </si>
  <si>
    <t>Úrazy</t>
  </si>
  <si>
    <t>Počet operovaných vo veku 0 – 18</t>
  </si>
  <si>
    <t>krvný a lymfatický systém</t>
  </si>
  <si>
    <t>endokrinný systém</t>
  </si>
  <si>
    <t>respiračný systém</t>
  </si>
  <si>
    <t>ženské pohlavné orgány</t>
  </si>
  <si>
    <t>kardiovaskulárny systém – cievy</t>
  </si>
  <si>
    <t>nervový systém</t>
  </si>
  <si>
    <t>kožné operácie</t>
  </si>
  <si>
    <t>močový systém
a mužský pohlavný systém</t>
  </si>
  <si>
    <t>mužské pohlavné orgány</t>
  </si>
  <si>
    <t>tráviaci systém</t>
  </si>
  <si>
    <t>muskuloskeletárny systém</t>
  </si>
  <si>
    <t>oko, ucho, nos</t>
  </si>
  <si>
    <t>Počet operovaných vo veku 19+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</si>
  <si>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nezahŕňa operácie neodkladnej chirurgickej pomoci</t>
    </r>
  </si>
  <si>
    <t>Zameranie výkonu</t>
  </si>
  <si>
    <t>Počet pacientov</t>
  </si>
  <si>
    <t>z toho hospitalizovaných po operačnom zákroku</t>
  </si>
  <si>
    <t>Chirurgia</t>
  </si>
  <si>
    <t>Ortopédia a traumatológia</t>
  </si>
  <si>
    <t>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</si>
  <si>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</si>
  <si>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</si>
  <si>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</si>
  <si>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</si>
  <si>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</si>
  <si>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</si>
  <si>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t>Detská chirurgia</t>
  </si>
  <si>
    <t>Pediatrická ortopédia</t>
  </si>
  <si>
    <t>Plastická chirurgia – detská</t>
  </si>
  <si>
    <t>Pediatrická oftalmológia</t>
  </si>
  <si>
    <t>Pediatrická otorinolaryngológia</t>
  </si>
  <si>
    <t>Pediatrická urológia</t>
  </si>
  <si>
    <t>Zubné lekárstvo – detské</t>
  </si>
  <si>
    <t>chirurgia</t>
  </si>
  <si>
    <t>ortopédia a traumatológia</t>
  </si>
  <si>
    <t>plastická chirurgia</t>
  </si>
  <si>
    <t>gynekológia a pôrodníctvo</t>
  </si>
  <si>
    <t>oftalmológia</t>
  </si>
  <si>
    <t>otorinolaryngológia</t>
  </si>
  <si>
    <t>urológia</t>
  </si>
  <si>
    <t>gastroenterologická chirurgia a gastroenterológia</t>
  </si>
  <si>
    <t>zubné lekárstvo</t>
  </si>
  <si>
    <t>ďalšie výkony</t>
  </si>
  <si>
    <t>T 2.5.3 Vybrané netuberkulózne ochorenia – dispenzarizovaní v pneumologických ambulanciách</t>
  </si>
  <si>
    <r>
      <t xml:space="preserve">Diagnóza </t>
    </r>
    <r>
      <rPr>
        <sz val="9"/>
        <rFont val="Arial"/>
        <family val="2"/>
        <charset val="238"/>
      </rPr>
      <t>MKCH-10</t>
    </r>
  </si>
  <si>
    <t>Dispenzarizované osoby k 31. 12.</t>
  </si>
  <si>
    <t>Zhubné nádory dýchacích a vnútrohrudníkových orgánov (C32.0 – C39.9)</t>
  </si>
  <si>
    <t>overené histologicky alebo cytologicky</t>
  </si>
  <si>
    <t>ostatné</t>
  </si>
  <si>
    <t>Sekundárne zhubné nádory pľúc (metastázy do pľúc) (C77.1, C78.0 – C78.3)</t>
  </si>
  <si>
    <t>Nezhubné nádory dýchacej sústavy (D14.0 –  D14.4, D15.0, D15.2, D15.7, D15.9)</t>
  </si>
  <si>
    <t>Sarkoidóza (D86.0 – D86.9)</t>
  </si>
  <si>
    <t>skupina A</t>
  </si>
  <si>
    <t>skupina B</t>
  </si>
  <si>
    <t>skupina C</t>
  </si>
  <si>
    <t>skupina D</t>
  </si>
  <si>
    <t>Bronchiálna astma (J45.0 – J45.9)</t>
  </si>
  <si>
    <t>intermitentná</t>
  </si>
  <si>
    <t>ľahká perzistujúca</t>
  </si>
  <si>
    <t>stredne ťažká perzistujúca</t>
  </si>
  <si>
    <t>ťažká perzistujúca</t>
  </si>
  <si>
    <t>Bronchiektázie (J47)</t>
  </si>
  <si>
    <t>Difúzne intersticiálne pľúcne choroby (J80 – J84.9)</t>
  </si>
  <si>
    <t>Exogénna alergická alveolitída (J67.0 – J67.9)</t>
  </si>
  <si>
    <t>Syndróm spánkové apnoe (G47.30 – G47.39)</t>
  </si>
  <si>
    <t>T 2.5.4 Sledovaní pre chronické choroby dolných dýchacích ciest a pneumóniu</t>
  </si>
  <si>
    <t>Chronické choroby dolných dýchacích ciest (J40 – J44.99, J47)</t>
  </si>
  <si>
    <t>Astma, status asthmaticus
(J45.0 – J46)</t>
  </si>
  <si>
    <t>Pneumónia
(J12 – J18)</t>
  </si>
  <si>
    <t>spolu k 31. 12.</t>
  </si>
  <si>
    <t>zistené v sledovanom roku</t>
  </si>
  <si>
    <t>T 2.5.5 Sledovaní pre chronické choroby dolných dýchacích ciest a pneumóniu podľa územia zdravotníckeho zariadenia</t>
  </si>
  <si>
    <t>Astma, status asthmaticus (J45.0 – J46)</t>
  </si>
  <si>
    <t>T 2.6.1 Dispenzarizovaní s diabetes mellitus podľa pohlavia</t>
  </si>
  <si>
    <t>T 2.6.2 Dispenzarizovaní s diabetes mellitus podľa typu diabetu</t>
  </si>
  <si>
    <t>I. typ DM</t>
  </si>
  <si>
    <t>II. typ DM</t>
  </si>
  <si>
    <t xml:space="preserve">T 2.6.3 Dispenzarizovaní s diabetes mellitus podľa pohlavia – diagnóza zistená v sledovanom roku </t>
  </si>
  <si>
    <t>Dispenzarizované osoby – diagnóza zistená v sledovanom roku</t>
  </si>
  <si>
    <t xml:space="preserve">T 2.6.4 Dispenzarizovaní s diabetes mellitus podľa typu diabetu – diagnóza zistená v sledovanom roku </t>
  </si>
  <si>
    <t>T 2.6.5 Dispenzarizovaní s diabetes mellitus podľa územia zdravotníckeho zariadenia</t>
  </si>
  <si>
    <t>Dispenzarizované osoby</t>
  </si>
  <si>
    <t xml:space="preserve">k 31. 12. </t>
  </si>
  <si>
    <t xml:space="preserve">diagnóza zistená v sledovanom roku </t>
  </si>
  <si>
    <t xml:space="preserve">Slovenská republika </t>
  </si>
  <si>
    <t>G 2.11 Dispenzarizované osoby s diabetes mellitus podľa typu diabetu</t>
  </si>
  <si>
    <t>G 2.12 Komplikácie diabetes mellitus a sprievodné choroby diagnostikované v posledných 12 mesiacoch</t>
  </si>
  <si>
    <t xml:space="preserve">Počet diabetikov podľa sprievodných chorôb </t>
  </si>
  <si>
    <t>na 1 000 diabetikov</t>
  </si>
  <si>
    <t>amputácia dolnej končatiny</t>
  </si>
  <si>
    <t>diabetická noha s léziou</t>
  </si>
  <si>
    <t>infarkt myokardu</t>
  </si>
  <si>
    <t>cievna mozgová príhoda</t>
  </si>
  <si>
    <t>obličkové komplikácie</t>
  </si>
  <si>
    <t>očné komplikácie</t>
  </si>
  <si>
    <t>diabetická neuropatia</t>
  </si>
  <si>
    <t>porucha metabolizmu lipidov</t>
  </si>
  <si>
    <t>artériová hypertenzia</t>
  </si>
  <si>
    <t>T 2.3 Hlásené ochorenia na vybrané prenosné choroby</t>
  </si>
  <si>
    <t>Počet</t>
  </si>
  <si>
    <t>Na 100 000 obyvateľov</t>
  </si>
  <si>
    <t>Diagnóza príčiny úrazu MCKH-10 (XX. kapitola)</t>
  </si>
  <si>
    <r>
      <t>Počet hospitalizácií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</si>
  <si>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Dopravné nehody (V01 – V99)</t>
  </si>
  <si>
    <t>Iné vonkajšie príčiny náhodného poranenia (W00 – X59)</t>
  </si>
  <si>
    <t>z toho Pády (W00 – W19)</t>
  </si>
  <si>
    <t>Úmyselné sebapoškodenia (X60 – X84)</t>
  </si>
  <si>
    <t>Napadnutia (X85 – Y09)</t>
  </si>
  <si>
    <t>Udalosti s neurčeným úmyslom (Y10 – Y34)</t>
  </si>
  <si>
    <t>Komplikácie lekárskej starostlivosti (Y40 – Y84)</t>
  </si>
  <si>
    <t>Neskoré následky vonkajších príčin chorobnosti a úmrtnosti (Y85 – Y89)</t>
  </si>
  <si>
    <t>Pridružené faktory súvisiace s príčinami chorobnosti a úmrtnosti zatriedenými inde (Y90 – Y98)</t>
  </si>
  <si>
    <t>Neuvedené</t>
  </si>
  <si>
    <t xml:space="preserve">Dopravné nehody (V01 – V99) </t>
  </si>
  <si>
    <t xml:space="preserve">Pády (W00 – W19) </t>
  </si>
  <si>
    <t>Iné vonkajšie príčiny náhodného poranenia okrem pádov (W20 – X59)</t>
  </si>
  <si>
    <t xml:space="preserve">Úmyselné sebapoškodenia (X60 – X84) </t>
  </si>
  <si>
    <t xml:space="preserve">Udalosti s neurčeným úmyslom (Y10 – Y34) </t>
  </si>
  <si>
    <t>veková skupina do 1 roka</t>
  </si>
  <si>
    <t>Diagnóza úrazu pádom MKCH-10 (XIX. kapitola)</t>
  </si>
  <si>
    <t>S00</t>
  </si>
  <si>
    <t>Povrchové poranenie hlavy</t>
  </si>
  <si>
    <t>Vnútrolebkové poranenie</t>
  </si>
  <si>
    <t>S02</t>
  </si>
  <si>
    <t>Zlomenina lebky a tvárových kostí</t>
  </si>
  <si>
    <t>S09</t>
  </si>
  <si>
    <t>Iné a nepresne určené poranenia hlavy</t>
  </si>
  <si>
    <t>T18</t>
  </si>
  <si>
    <t>Cudzie teleso v tráviacej sústave</t>
  </si>
  <si>
    <t>Zlomenina stehnovej kosti</t>
  </si>
  <si>
    <t>S01</t>
  </si>
  <si>
    <t>Otvorená rana hlavy</t>
  </si>
  <si>
    <t>S30</t>
  </si>
  <si>
    <t>Povrchové poranenie brucha, drieku a panvy</t>
  </si>
  <si>
    <t>Zlomenina predkolenia vrátane členka</t>
  </si>
  <si>
    <t>T21</t>
  </si>
  <si>
    <t>Popálenina a poleptanie trupu</t>
  </si>
  <si>
    <t>veková skupina 1 – 24-roční</t>
  </si>
  <si>
    <t>S52</t>
  </si>
  <si>
    <t>Zlomenina predlaktia</t>
  </si>
  <si>
    <t>S42</t>
  </si>
  <si>
    <t>Zlomenina pleca a ramena</t>
  </si>
  <si>
    <t>S83</t>
  </si>
  <si>
    <t>Vykĺbenie, vyvrtnutie a natiahnutie kĺbov a väzov kolena</t>
  </si>
  <si>
    <t>S62</t>
  </si>
  <si>
    <t>Zlomenina na úrovni zápästia a ruky</t>
  </si>
  <si>
    <t>S32</t>
  </si>
  <si>
    <t>Zlomenina driekovej chrbtice a panvy</t>
  </si>
  <si>
    <t>S43</t>
  </si>
  <si>
    <t>Vykĺbenie, vyvrtnutie a natiahnutie kĺbov a väzov plecového pletenca</t>
  </si>
  <si>
    <t>S22</t>
  </si>
  <si>
    <t>Zlomenina rebra (rebier), mostíka a hrudníkovej chrbtice</t>
  </si>
  <si>
    <t>S92</t>
  </si>
  <si>
    <t>Zlomenina nohy (okrem členkového kĺbu)</t>
  </si>
  <si>
    <t>veková skupina 25 – 44-roční</t>
  </si>
  <si>
    <t>S86</t>
  </si>
  <si>
    <t>Poranenie svalu a šľachy na úrovni predkolenia</t>
  </si>
  <si>
    <t>S46</t>
  </si>
  <si>
    <t>Poranenie svalu a šľachy na úrovni pleca a ramena</t>
  </si>
  <si>
    <t>veková skupina 45 – 64-roční</t>
  </si>
  <si>
    <t>T84</t>
  </si>
  <si>
    <t>Komplikácie vnútorných ortopedických protetických pomôcok, implantátov a štepov</t>
  </si>
  <si>
    <t>veková skupina 65+ roční</t>
  </si>
  <si>
    <t>S70</t>
  </si>
  <si>
    <t>Povrchové poranenie bedra a stehna</t>
  </si>
  <si>
    <t>S12</t>
  </si>
  <si>
    <t>Zlomenina krčnej chrbtice</t>
  </si>
  <si>
    <t>Zákonné zákroky a vojnové operácie (Y35 – 36)</t>
  </si>
  <si>
    <t>Ostatné príčiny úrazu (Y35 – Y98)</t>
  </si>
  <si>
    <t>Neudané</t>
  </si>
  <si>
    <t>S68</t>
  </si>
  <si>
    <t>Traumatická amputácia na úrovni zápästia a ruky</t>
  </si>
  <si>
    <t>T14</t>
  </si>
  <si>
    <t>Poranenie bližšie neurčenej oblasti tela</t>
  </si>
  <si>
    <t>S91</t>
  </si>
  <si>
    <t>Otvorená rana členka a nohy</t>
  </si>
  <si>
    <t>S66</t>
  </si>
  <si>
    <t>Poranenie svalu a šľachy na úrovni zápästia a ruky</t>
  </si>
  <si>
    <t>S29</t>
  </si>
  <si>
    <t>Iné a bližšie neurčené poranenia hrudníka</t>
  </si>
  <si>
    <t>T24</t>
  </si>
  <si>
    <t>Popálenina a poleptanie bedra a dolnej končatiny okrem členkového kĺbu a nohy</t>
  </si>
  <si>
    <t>T 2.19.2 Pády – najčastejšie diagnózy hospitalizácie podľa vekových skupín</t>
  </si>
  <si>
    <t>T 2.19.1 Úrazy – hospitalizácie podľa vonkajších príčin úrazu</t>
  </si>
  <si>
    <t>T 2.18.4 Výkony jednodňovej zdravotnej starostlivosti podľa územia zdravotníckeho zariadenia</t>
  </si>
  <si>
    <t>T 2.18.3 Výkony jednodňovej zdravotnej starostlivosti podľa špecializačného odboru</t>
  </si>
  <si>
    <t>T 2.18.2 Neodkladná chirurgická pomoc pri niektorých ochoreniach</t>
  </si>
  <si>
    <t xml:space="preserve">T 2.18.1 Chirurgické výkony v ústavnej zdravotnej starostlivosti </t>
  </si>
  <si>
    <t xml:space="preserve">T 2.17 Sledované osoby v oftalmologických ambulanciách </t>
  </si>
  <si>
    <t>Ukazovateľ</t>
  </si>
  <si>
    <t>Deti narodené</t>
  </si>
  <si>
    <r>
      <t xml:space="preserve">v roku 2018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</si>
  <si>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pred rokom 2018</t>
  </si>
  <si>
    <t>Odborná činnosť</t>
  </si>
  <si>
    <r>
      <t xml:space="preserve">neonatológia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</si>
  <si>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t xml:space="preserve">všeobecní lekári pre deti a dorast </t>
    </r>
    <r>
      <rPr>
        <vertAlign val="superscript"/>
        <sz val="9"/>
        <rFont val="Arial"/>
        <family val="2"/>
        <charset val="238"/>
      </rPr>
      <t>3)</t>
    </r>
    <r>
      <rPr>
        <i/>
        <sz val="9"/>
        <rFont val="Arial"/>
        <family val="2"/>
        <charset val="238"/>
      </rPr>
      <t/>
    </r>
  </si>
  <si>
    <r>
      <t xml:space="preserve">iné </t>
    </r>
    <r>
      <rPr>
        <vertAlign val="superscript"/>
        <sz val="9"/>
        <rFont val="Arial"/>
        <family val="2"/>
        <charset val="238"/>
      </rPr>
      <t>4)</t>
    </r>
    <r>
      <rPr>
        <i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</si>
  <si>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hlásených živonarodených a 5 mŕtvonarodených detí s vrodenou chybou (VCH)</t>
    </r>
    <r>
      <rPr>
        <vertAlign val="superscript"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</si>
  <si>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vrátane všetkých oddelení/jednotiek poskytujúcich zdravotnú starostlivosť o novorodenca 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</si>
  <si>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2012 hlásia všeobecní lekári pre deti a dorast VCH zistenú u detí do 15 rokov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</si>
  <si>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pediatria vrátane jednotiek intenzívnej starostlivosti a pediatrická kardiológia</t>
    </r>
  </si>
  <si>
    <t>Poznámka: Stav registra VCH k 31. 12. 2019.</t>
  </si>
  <si>
    <t>Deti živonarodené</t>
  </si>
  <si>
    <r>
      <t xml:space="preserve">v roku  2018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  <scheme val="minor"/>
      </rPr>
      <t/>
    </r>
  </si>
  <si>
    <t>deti s postihnutím iba 1 orgánového systému (iba izolovaná alebo iba viacpočetná VCH)</t>
  </si>
  <si>
    <t>deti s postihnutím viacerých orgánových systémov (kombinovaná VCH)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</si>
  <si>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Podľa metodiky WHO sa hlásia aj deti s VCH diagnostikovanou do 1 roka ich života, t. j. deti s VCH diagnostikovanou v roku 2019, ale narodené v roku 2018, boli zahrnuté do roku 2018.</t>
    </r>
  </si>
  <si>
    <t>Deti podľa roku narodenia a typu orgánového postihnutia</t>
  </si>
  <si>
    <t>Narodené v roku 2018</t>
  </si>
  <si>
    <t>Narodené pred rokom 2018</t>
  </si>
  <si>
    <t>postihnutie jedného  orgánového systému</t>
  </si>
  <si>
    <t>viacorgánové postihnutie</t>
  </si>
  <si>
    <t xml:space="preserve">iba izolovaná VCH </t>
  </si>
  <si>
    <r>
      <t>iba viacpočetná VCH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</t>
    </r>
  </si>
  <si>
    <t>Celkový počet hlásených detí s VCH</t>
  </si>
  <si>
    <t xml:space="preserve">Počet detí s orgánovým postihnutím podľa MKCH-10  </t>
  </si>
  <si>
    <t xml:space="preserve">Nervový systém (Q00 – Q07) </t>
  </si>
  <si>
    <t>Oko, ucho, tvár a krk (Q10 – Q18)</t>
  </si>
  <si>
    <t>Obehová sústava (Q20 – Q28)</t>
  </si>
  <si>
    <t>Dýchacia sústava (Q30 – Q34)</t>
  </si>
  <si>
    <t>Rázštep pery a rázštep podnebia (Q35 – Q37)</t>
  </si>
  <si>
    <t>Iné VCH tráviacej sústavy (Q38 – Q45)</t>
  </si>
  <si>
    <t xml:space="preserve">Genitálne orgány (Q50 – Q56)  </t>
  </si>
  <si>
    <t xml:space="preserve">Močová sústava (Q60 – Q64) </t>
  </si>
  <si>
    <t>Svaly a kosti (Q65 – Q79)</t>
  </si>
  <si>
    <t xml:space="preserve">Iné VCH (Q80 – Q89) </t>
  </si>
  <si>
    <t>Chromozómové anomálie (Q90 – Q99)</t>
  </si>
  <si>
    <t>Vrodená hypotyreóza (E03)</t>
  </si>
  <si>
    <t>Metabolické poruchy (E70 – E90)</t>
  </si>
  <si>
    <t xml:space="preserve">Iné </t>
  </si>
  <si>
    <t>Celkový počet VCH u detí 
(podľa orgánového postihnutia)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</si>
  <si>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viacpočetná VCH je počítaná ako jedna VCH v rámci príslušného orgánového postihnutia</t>
    </r>
  </si>
  <si>
    <t>Špecifikácia VCH podľa MKCH-10</t>
  </si>
  <si>
    <r>
      <t xml:space="preserve">Počet jednotlivých VCH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  <scheme val="minor"/>
      </rPr>
      <t/>
    </r>
  </si>
  <si>
    <r>
      <t xml:space="preserve">Počet jednotlivých VCH </t>
    </r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podľa roku narodenia detí</t>
    </r>
    <r>
      <rPr>
        <i/>
        <sz val="9"/>
        <rFont val="Arial"/>
        <family val="2"/>
        <charset val="238"/>
        <scheme val="minor"/>
      </rPr>
      <t/>
    </r>
  </si>
  <si>
    <t>z nich najčastejšia VCH z príslušnej skupiny chorôb</t>
  </si>
  <si>
    <t>v roku 2018</t>
  </si>
  <si>
    <t>kód dg. VCH</t>
  </si>
  <si>
    <t>Celkový počet jednotlivých VCH</t>
  </si>
  <si>
    <t>Q04.0</t>
  </si>
  <si>
    <t>Q12.0</t>
  </si>
  <si>
    <t>Q21.1</t>
  </si>
  <si>
    <t>Q31.5/Q33.6</t>
  </si>
  <si>
    <t>12/12</t>
  </si>
  <si>
    <t>Q36.9</t>
  </si>
  <si>
    <t>Q38.1</t>
  </si>
  <si>
    <t>Q53.1</t>
  </si>
  <si>
    <t>Q62.0</t>
  </si>
  <si>
    <t>Q66.0</t>
  </si>
  <si>
    <t>Q82.5</t>
  </si>
  <si>
    <t>Q90.9</t>
  </si>
  <si>
    <t>Vrodená hypothyreóza (E03)</t>
  </si>
  <si>
    <t>E03.1</t>
  </si>
  <si>
    <t>E71.3</t>
  </si>
  <si>
    <t>Iné</t>
  </si>
  <si>
    <t>D18.01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</si>
  <si>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viacpočetné VCH pri postihnutí príslušného orgánového systému sú počítané ako konkrétne (jednotlivé) VCH </t>
    </r>
  </si>
  <si>
    <t>Poznámka: Komplexnosť hlásení detí s metabolickou poruchou, ale aj iných skupín chorôb v súčasnosti nezaradených do sledovania, bude podnetom pre ďalšie kroky smerujúce ku skvalitneniu registra VCH.</t>
  </si>
  <si>
    <t xml:space="preserve">Pohlavie </t>
  </si>
  <si>
    <r>
      <t>Počet živonarodených detí v roku 2018 s VCH diagnostikovanou do 1 roku života</t>
    </r>
    <r>
      <rPr>
        <vertAlign val="superscript"/>
        <sz val="9"/>
        <color theme="1"/>
        <rFont val="Arial"/>
        <family val="2"/>
        <charset val="238"/>
      </rPr>
      <t>1)</t>
    </r>
  </si>
  <si>
    <t>Počet živonarodených detí v SR v roku 2018</t>
  </si>
  <si>
    <t>Incidencia</t>
  </si>
  <si>
    <t>spolu (n = 2 111)</t>
  </si>
  <si>
    <t>chlapec</t>
  </si>
  <si>
    <t>chlapci (n = 1 257)</t>
  </si>
  <si>
    <t>dievča</t>
  </si>
  <si>
    <t>dievčatá (n = 849)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</si>
  <si>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ide o živonarodené deti v roku 2018, u ktorých sa VCH diagnostikovala v roku 2018 (prípadne v roku 2019 u detí do 1 roka ich života)</t>
    </r>
  </si>
  <si>
    <t>Poznámka: Počet spolu (2 111) je vrátane 5 detí, u ktorých sa pohlavie nedalo špecifikovať.</t>
  </si>
  <si>
    <t>Územie trvalého bydliska matky</t>
  </si>
  <si>
    <t>Počet živonarodených detí v roku 2018</t>
  </si>
  <si>
    <t>Počet deti s VCH na 1 000 živonarodených detí</t>
  </si>
  <si>
    <t>Poznámka: Údaj za SR zohľadňuje aj 1 dieťa, u ktorého bolo trvalé bydlisko matky neznáme.</t>
  </si>
  <si>
    <t>Počet živonarodených detí v roku 2018 a pred rokom 2018 s VCH diagnostikovanou v roku 2018</t>
  </si>
  <si>
    <t>Počet 0–14-ročných - priemerný stav 2018</t>
  </si>
  <si>
    <t>Počet deti s VCH na 1 000 0–14-ročných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</si>
  <si>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ide o živonarodené deti v roku 2018 a pred rokom 2018 (2 141 detí do 15 rokov) s hlásenou VCH diagnostikovanou v roku 2018 (prípadne v roku 2019 u detí s VCH zistenou do 1 roka života dieťaťa)</t>
    </r>
  </si>
  <si>
    <t>T 2.16.1 Počet detí s vrodenou chybou v SR v roku 2018 hlásených podľa odbornej činnosti poskytovateľa zdravotnej starostlivosti</t>
  </si>
  <si>
    <t>T 2.16.2 Počet živonarodených detí s vrodenou chybou diagnostikovanou v roku 2018</t>
  </si>
  <si>
    <t xml:space="preserve">T 2.16.3 Počet hlásených živonarodených detí s vrodenou chybou v roku 2018 podľa typu a špecifikácie vrodenej chyby </t>
  </si>
  <si>
    <t>T 2.16.4 Počet hlásených jednotlivých vrodených chýb u živonarodených detí podľa orgánového postihnutia v roku 2018</t>
  </si>
  <si>
    <r>
      <t>G 2.25 Operovaní pacienti</t>
    </r>
    <r>
      <rPr>
        <b/>
        <vertAlign val="superscript"/>
        <sz val="10"/>
        <rFont val="Arial"/>
        <family val="2"/>
        <charset val="238"/>
        <scheme val="minor"/>
      </rPr>
      <t xml:space="preserve"> 1)</t>
    </r>
    <r>
      <rPr>
        <b/>
        <sz val="10"/>
        <rFont val="Arial"/>
        <family val="2"/>
        <charset val="238"/>
        <scheme val="minor"/>
      </rPr>
      <t xml:space="preserve"> v ústavnej zdravotnej starostlivosti podľa špecializačného odboru</t>
    </r>
  </si>
  <si>
    <t>G 2.26 Podiel operovaných v jednodňovej zdravotnej starostlivosti podľa špecializačného odboru</t>
  </si>
  <si>
    <t>G 2.27 Podiel hospitalizácií na úrazy podľa vonkajších príčin úrazu</t>
  </si>
  <si>
    <r>
      <t xml:space="preserve">G 2.24 Incidencia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0 – 14-ročných detí s vrodenou chybou podľa územia trvalého bydliska matky v roku 2018</t>
    </r>
  </si>
  <si>
    <r>
      <t>G 2.23 Incidencia živonarodených detí</t>
    </r>
    <r>
      <rPr>
        <b/>
        <vertAlign val="superscript"/>
        <sz val="10"/>
        <rFont val="Arial"/>
        <family val="2"/>
        <charset val="238"/>
      </rPr>
      <t xml:space="preserve"> 1)</t>
    </r>
    <r>
      <rPr>
        <b/>
        <sz val="10"/>
        <rFont val="Arial"/>
        <family val="2"/>
        <charset val="238"/>
      </rPr>
      <t xml:space="preserve"> s vrodenou chybou podľa územia trvalého bydliska matky v roku 2018</t>
    </r>
  </si>
  <si>
    <r>
      <t xml:space="preserve">G 2.22 Incidencia živonarodených detí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vrodenou chybou v roku 2018</t>
    </r>
  </si>
  <si>
    <t>Chronická obštrukčná choroba pľúc (J44.80 – J44.99)</t>
  </si>
  <si>
    <t>33-1</t>
  </si>
  <si>
    <t>33-2</t>
  </si>
  <si>
    <t>33-4</t>
  </si>
  <si>
    <r>
      <rPr>
        <b/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5,5</t>
    </r>
  </si>
  <si>
    <r>
      <rPr>
        <b/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0,3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</si>
  <si>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ide o živonarodené deti v roku 2018 (2 111 detí), u ktorých sa VCH diagnostikovala v roku 2018 (prípadne v roku 2019 u detí s VCH zistenou do 1 roka života dieťaťa)</t>
    </r>
  </si>
  <si>
    <t>Ďalšie výkony jedňodňovej zdravotnej starostlivosti – detské</t>
  </si>
  <si>
    <t>Zdravotnícka ročenka Slovenskej republiky 2019 / 2. Zdravotný stav obyvateľstva</t>
  </si>
  <si>
    <t>Hospitalizácie</t>
  </si>
  <si>
    <t>priemerný vek hostpitalizovaných v rokoch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</si>
  <si>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hospitalizovaných pacientov bez prekladov medzi oddeleniami v rámci toho istého zariadenia a medzi zdravotníckymi zariadeniami a bez rehospitalizácii.</t>
    </r>
  </si>
  <si>
    <t>pomôcka: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</si>
  <si>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iné, prevažne sexuálne prenosné choroby hlásené v roku 2019 (A56, A59, A60, A63, B16, B25, B37)</t>
    </r>
  </si>
  <si>
    <t>počet prípadov</t>
  </si>
  <si>
    <t xml:space="preserve">Na 100 000 obyvateľov             </t>
  </si>
  <si>
    <t xml:space="preserve">na 100 000 obyvateľov </t>
  </si>
  <si>
    <t>Typ diabetes mellitus</t>
  </si>
  <si>
    <t>Dispenzarizované osoby s diabetes mellitus</t>
  </si>
  <si>
    <t>Sprievodné choroby diagnostikovné v posledných 12 mesiacoch</t>
  </si>
  <si>
    <t>Počet diabetikov k 31. 12. 2018</t>
  </si>
  <si>
    <t>Dĺžka dialyzačnej liečby v rokoch</t>
  </si>
  <si>
    <t>Počet pacientov v pravidelnej dialyzačnej liečbe</t>
  </si>
  <si>
    <t>Poznámka: Názov chorôb z povolania je uvedený v prílohe P 2.</t>
  </si>
  <si>
    <t>Vyšetrené osoby – diagnóza zistená prvýkrát v živote</t>
  </si>
  <si>
    <t>2018 (F00 – F99)</t>
  </si>
  <si>
    <t>2017 (F00 – F99)</t>
  </si>
  <si>
    <t>2016 (F00 – F99)</t>
  </si>
  <si>
    <t>2015 (F00 – F99)</t>
  </si>
  <si>
    <t>Užívaná primárna droga</t>
  </si>
  <si>
    <t>Počet liečených užívateľov drog vo vekovej skupine</t>
  </si>
  <si>
    <t>0 – 19</t>
  </si>
  <si>
    <t>40+</t>
  </si>
  <si>
    <t>Ženy užívajúce antikoncepciu</t>
  </si>
  <si>
    <t>na 100 žien vo veku 15 – 49 rokov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</si>
  <si>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 100 živonarodených ženám v danom veku</t>
    </r>
  </si>
  <si>
    <t>na 1 000 žien vo veku 15 – 49 rokov</t>
  </si>
  <si>
    <t>Bez trvalého bydliska v SR</t>
  </si>
  <si>
    <r>
      <rPr>
        <sz val="8"/>
        <rFont val="Arial"/>
        <family val="2"/>
        <charset val="238"/>
      </rPr>
      <t>Poznámka: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Ak je jedna osoba sledovaná z dôvodu viacerých chorôb, tak je  započítaná vo viacerých skupinách ochorení.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</si>
  <si>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</si>
  <si>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t>Počet evidovaných osôb vo všeobecných ambulanciách pre deti a dorast</t>
  </si>
  <si>
    <t>podklad pre graf: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</si>
  <si>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pacientov, ktorým bola vykonaná aspoň jedna operácia daného typu počas jednej hospitalizácie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</si>
  <si>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zahŕňa viacdobé operácie a reoperácie pre komplikácie, ktoré boli vykonané počas jednej hospitalizácie </t>
    </r>
  </si>
  <si>
    <t>Operovaní vo vekovej skupine 0 – 18</t>
  </si>
  <si>
    <t>Operovaní vo vekovej skupine 19+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</si>
  <si>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počet hospitalizácií bez prekladov medzi oddeleniami v rámci zdravotníckeho zariadenia ak mal pacient tú istú diagnózu</t>
    </r>
  </si>
  <si>
    <t>Diagnóza príčiny úrazu MKCH-10 (XX. kapitola)</t>
  </si>
  <si>
    <t>Názov</t>
  </si>
  <si>
    <t>Hárok</t>
  </si>
  <si>
    <t>tabuľka</t>
  </si>
  <si>
    <t>graf</t>
  </si>
  <si>
    <t>T2.1.1</t>
  </si>
  <si>
    <t>T2.1.2</t>
  </si>
  <si>
    <t>T2.1.3</t>
  </si>
  <si>
    <t>T2.1.4</t>
  </si>
  <si>
    <t>G2.1</t>
  </si>
  <si>
    <t>T2.1.5</t>
  </si>
  <si>
    <t>G2.2</t>
  </si>
  <si>
    <t>T2.2.1</t>
  </si>
  <si>
    <t>T2.2.2</t>
  </si>
  <si>
    <t>G2.3</t>
  </si>
  <si>
    <t>G2.4</t>
  </si>
  <si>
    <t>T2.3</t>
  </si>
  <si>
    <t>G2.7</t>
  </si>
  <si>
    <t>G2.8</t>
  </si>
  <si>
    <t>T2.5.1</t>
  </si>
  <si>
    <t>T2.5.2</t>
  </si>
  <si>
    <t>G2.9</t>
  </si>
  <si>
    <t>G2.10</t>
  </si>
  <si>
    <t>T2.5.3</t>
  </si>
  <si>
    <t>T2.5.4</t>
  </si>
  <si>
    <t xml:space="preserve">T2.5.5 </t>
  </si>
  <si>
    <t>T2.6.1</t>
  </si>
  <si>
    <t>T2.6.2</t>
  </si>
  <si>
    <t>T2.6.3</t>
  </si>
  <si>
    <t>T2.6.4</t>
  </si>
  <si>
    <t>T2.6.5</t>
  </si>
  <si>
    <t>G2.11</t>
  </si>
  <si>
    <t>G2.12</t>
  </si>
  <si>
    <t>T2.7.1</t>
  </si>
  <si>
    <t>T2.7.2</t>
  </si>
  <si>
    <t>T2.7.3</t>
  </si>
  <si>
    <t>G2.13</t>
  </si>
  <si>
    <t>G2.14</t>
  </si>
  <si>
    <t>T2.8</t>
  </si>
  <si>
    <t>T2.9.1</t>
  </si>
  <si>
    <t>T2.9.2</t>
  </si>
  <si>
    <t>T2.10.1</t>
  </si>
  <si>
    <t>T2.10.2</t>
  </si>
  <si>
    <t>T2.10.3</t>
  </si>
  <si>
    <t>G2.15</t>
  </si>
  <si>
    <t>T2.10.4</t>
  </si>
  <si>
    <t>T2.10.5</t>
  </si>
  <si>
    <t>G2.16</t>
  </si>
  <si>
    <t>T2.11.1</t>
  </si>
  <si>
    <t>T2.11.2</t>
  </si>
  <si>
    <t>G2.17</t>
  </si>
  <si>
    <t>T2.12.1</t>
  </si>
  <si>
    <t>T2.12.2</t>
  </si>
  <si>
    <t>G2.18</t>
  </si>
  <si>
    <t>G2.19</t>
  </si>
  <si>
    <t>T2.13</t>
  </si>
  <si>
    <t>G2.20</t>
  </si>
  <si>
    <t>T2.14.1</t>
  </si>
  <si>
    <t>G2.21</t>
  </si>
  <si>
    <t>T2.14.2</t>
  </si>
  <si>
    <t>T2.15</t>
  </si>
  <si>
    <t>T2.16.1</t>
  </si>
  <si>
    <t>T2.16.2</t>
  </si>
  <si>
    <t>G2.22</t>
  </si>
  <si>
    <t>T2.16.3</t>
  </si>
  <si>
    <t>T2.16.4</t>
  </si>
  <si>
    <t>G2.23</t>
  </si>
  <si>
    <t>G2.24</t>
  </si>
  <si>
    <t>T2.17</t>
  </si>
  <si>
    <t>T2.18.1</t>
  </si>
  <si>
    <t>T2.18.2</t>
  </si>
  <si>
    <t>G2.25</t>
  </si>
  <si>
    <t>T2.18.3</t>
  </si>
  <si>
    <t>T2.18.4</t>
  </si>
  <si>
    <t>G2.26</t>
  </si>
  <si>
    <t>T2.19.1</t>
  </si>
  <si>
    <t>G2.27</t>
  </si>
  <si>
    <t>T2.19.2</t>
  </si>
  <si>
    <t>T 2.5.2 Hlásené prípady tuberkulózy podľa územia trvalého bydliska</t>
  </si>
  <si>
    <t>T2.4.1</t>
  </si>
  <si>
    <t>T2.4.2</t>
  </si>
  <si>
    <t>do 14</t>
  </si>
  <si>
    <t>G30.0 – G30.9</t>
  </si>
  <si>
    <t>T 2.2.1 Pacienti s akútnym koronárnym syndrómom hlásení do registra v danom roku podľa vekových skupín</t>
  </si>
  <si>
    <t>T 2.2.2 Pacienti s cievnou mozgovou príhodou (CMP) hlásení do registra v danom roku podľa vekových skupín</t>
  </si>
  <si>
    <t>G 2.22 Incidencia živonarodených detí s vrodenou chybou v roku 2018</t>
  </si>
  <si>
    <t>G 2.23 Incidencia živonarodených detí s vrodenou chybou podľa územia trvalého bydliska matky v roku 2018</t>
  </si>
  <si>
    <t>G 2.24 Incidencia 0 – 14-ročných detí s vrodenou chybou podľa územia trvalého bydliska matky v roku 2018</t>
  </si>
  <si>
    <t>G 2.25 Operovaní pacienti v ústavnej zdravotnej starostlivosti podľa špecializačného odboru</t>
  </si>
  <si>
    <t xml:space="preserve"> 1-1</t>
  </si>
  <si>
    <t>diabets mellitus typ 1</t>
  </si>
  <si>
    <t>diabets mellitus typ 2</t>
  </si>
  <si>
    <t>gestačný diabetes mellitus</t>
  </si>
  <si>
    <t>iné typy diabetes mellitus</t>
  </si>
  <si>
    <t>A01</t>
  </si>
  <si>
    <t>Brušný týfus a paratýfus</t>
  </si>
  <si>
    <t>A02</t>
  </si>
  <si>
    <t>Salmonelóza</t>
  </si>
  <si>
    <t>A03</t>
  </si>
  <si>
    <t>Šigelóza (dyzentéria)</t>
  </si>
  <si>
    <t>A04</t>
  </si>
  <si>
    <t>Iné baktériové črevné infekcie</t>
  </si>
  <si>
    <t>A05</t>
  </si>
  <si>
    <t xml:space="preserve">Iné bakteriálne otravy potravinami </t>
  </si>
  <si>
    <t>A05.1</t>
  </si>
  <si>
    <t>Botulizmus</t>
  </si>
  <si>
    <t>Vírusové a iné nešpecifikované črevné infekcie</t>
  </si>
  <si>
    <t>Iná gastroenteritída a kolitída infekčného a bližšie neurčeného pôvodu</t>
  </si>
  <si>
    <t>A21</t>
  </si>
  <si>
    <t>Tularémia</t>
  </si>
  <si>
    <t>A27</t>
  </si>
  <si>
    <t>Leptospiróza</t>
  </si>
  <si>
    <t>A32, P37.2</t>
  </si>
  <si>
    <t>Listerióza</t>
  </si>
  <si>
    <t>A37.0</t>
  </si>
  <si>
    <t>Čierny kašeľ (Pertussis)</t>
  </si>
  <si>
    <t>A38</t>
  </si>
  <si>
    <t>Scarlatina (Šarlach)</t>
  </si>
  <si>
    <t>A39</t>
  </si>
  <si>
    <t>Meningokoková infekcia</t>
  </si>
  <si>
    <t>A40, A41, B37.7, P36, O85</t>
  </si>
  <si>
    <t>Sepsa</t>
  </si>
  <si>
    <t>A48.0</t>
  </si>
  <si>
    <t>Plynová gangréna</t>
  </si>
  <si>
    <t>A69.2, G63.0, M01.2</t>
  </si>
  <si>
    <t>Lymská choroba</t>
  </si>
  <si>
    <t>A81.0</t>
  </si>
  <si>
    <t>Creutzfeldtova-Jakobova choroba</t>
  </si>
  <si>
    <t>A84.1</t>
  </si>
  <si>
    <t>Stredoeurópska kliešťová encefalitída</t>
  </si>
  <si>
    <t>A86</t>
  </si>
  <si>
    <t>Vírusová encefalitída, bližšie neurčená</t>
  </si>
  <si>
    <t>A87</t>
  </si>
  <si>
    <t>Vírusová meningitída</t>
  </si>
  <si>
    <t>B01</t>
  </si>
  <si>
    <t>Ovčie kiahne (Varicella)</t>
  </si>
  <si>
    <t>B02</t>
  </si>
  <si>
    <t>Pásový opar (Herpes zoster)</t>
  </si>
  <si>
    <t>B05</t>
  </si>
  <si>
    <t>Osýpky (Morbilli)</t>
  </si>
  <si>
    <t>B06</t>
  </si>
  <si>
    <t>Ružienka (Rubeola)</t>
  </si>
  <si>
    <t>B15</t>
  </si>
  <si>
    <t>Akútna hepatitída A</t>
  </si>
  <si>
    <t>B16</t>
  </si>
  <si>
    <t>Akútna hepatitída B</t>
  </si>
  <si>
    <t>B17.1</t>
  </si>
  <si>
    <t>Akútna hepatitída C</t>
  </si>
  <si>
    <t>B17.2</t>
  </si>
  <si>
    <t>Akútna hepatitída E</t>
  </si>
  <si>
    <t>B26</t>
  </si>
  <si>
    <t>Parotitída (Mumps)</t>
  </si>
  <si>
    <t>B86</t>
  </si>
  <si>
    <t>Scabies (Svrab)</t>
  </si>
  <si>
    <t>G00</t>
  </si>
  <si>
    <t>Baktériová meningitída</t>
  </si>
  <si>
    <t>G61</t>
  </si>
  <si>
    <t>Zápalová polyneuropatia</t>
  </si>
  <si>
    <t>J10</t>
  </si>
  <si>
    <t>Chrípka</t>
  </si>
  <si>
    <t>Z20.3</t>
  </si>
  <si>
    <t>Kontakt a vystavenie besnote</t>
  </si>
  <si>
    <t>Z21</t>
  </si>
  <si>
    <t>Bezpríznakový stav infekcie HIV</t>
  </si>
  <si>
    <t>A15 – A19</t>
  </si>
  <si>
    <t>A51 – A53</t>
  </si>
  <si>
    <t>B50 – B54</t>
  </si>
  <si>
    <t>Malária</t>
  </si>
  <si>
    <t>G 2.5 Vývoj výskytu vybraných nákaz preventabilných očkovaním</t>
  </si>
  <si>
    <t>G 2.6 Vývoj počtu prípadov HIV infekcií diagnostikovaných v SR</t>
  </si>
  <si>
    <t>Diagnóza</t>
  </si>
  <si>
    <t>počet prípadov na 100 000 obyvateľov</t>
  </si>
  <si>
    <t>pertussis (A37.0)</t>
  </si>
  <si>
    <t>morbilli (B05)</t>
  </si>
  <si>
    <t>rubeola (B06)</t>
  </si>
  <si>
    <t>parotitída (B26)</t>
  </si>
  <si>
    <t>HIV infekcie</t>
  </si>
  <si>
    <t>občania SR</t>
  </si>
  <si>
    <t>cudzinci</t>
  </si>
  <si>
    <t>G2.5</t>
  </si>
  <si>
    <t>G2.6</t>
  </si>
  <si>
    <t>Naspäť na obsah</t>
  </si>
  <si>
    <t>Zdroj: Národný register tuberkulózy</t>
  </si>
  <si>
    <t>Zdroj: Národný register pacientov s prenosnými ochoreniami, RÚVZ v Banskej Bystrici</t>
  </si>
  <si>
    <t>Zdroj: Národný register pacientov s prenosnými ochoreniami, RÚVZ v Banskej Bystrici; Spracovalo: NCZI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</si>
</sst>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.0"/>
    <numFmt numFmtId="165" formatCode="0.0"/>
    <numFmt numFmtId="166" formatCode="###0;###0"/>
    <numFmt numFmtId="167" formatCode="0.0%"/>
    <numFmt numFmtId="168" formatCode="###0.0;###0.0"/>
    <numFmt numFmtId="169" formatCode="#,##0;\ \-\ #,##0;\ \-"/>
    <numFmt numFmtId="170" formatCode="0.0000"/>
    <numFmt numFmtId="171" formatCode="_-* #,##0\ _€_-;\-* #,##0\ _€_-;_-* &quot;-&quot;??\ _€_-;_-@_-"/>
  </numFmts>
  <fonts count="98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2"/>
      <name val="Arial CE"/>
      <charset val="238"/>
    </font>
    <font>
      <vertAlign val="superscript"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u/>
      <sz val="9"/>
      <color rgb="FF0000FF"/>
      <name val="Arial"/>
      <family val="2"/>
      <charset val="238"/>
    </font>
    <font>
      <sz val="10"/>
      <color rgb="FF000000"/>
      <name val="Times New Roman"/>
      <family val="1"/>
      <charset val="238"/>
    </font>
    <font>
      <strike/>
      <sz val="9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1"/>
      <name val="Calibri"/>
      <family val="2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b/>
      <sz val="9"/>
      <color rgb="FF1D1D1B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sz val="11"/>
      <color theme="1"/>
      <name val="Times New Roman"/>
      <family val="2"/>
      <charset val="238"/>
    </font>
    <font>
      <sz val="9"/>
      <color rgb="FF1D1D1B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1"/>
      <charset val="2"/>
    </font>
    <font>
      <b/>
      <sz val="9"/>
      <name val="Webdings"/>
      <family val="1"/>
      <charset val="2"/>
    </font>
    <font>
      <sz val="10"/>
      <color theme="1"/>
      <name val="Tahoma"/>
      <family val="2"/>
    </font>
    <font>
      <u/>
      <sz val="11"/>
      <color theme="10"/>
      <name val="Arial"/>
      <family val="2"/>
      <charset val="238"/>
      <scheme val="minor"/>
    </font>
    <font>
      <b/>
      <vertAlign val="superscript"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name val="Arial"/>
      <family val="2"/>
      <charset val="238"/>
      <scheme val="minor"/>
    </font>
    <font>
      <sz val="10"/>
      <name val="Times New Roman CE"/>
      <family val="1"/>
      <charset val="238"/>
    </font>
    <font>
      <sz val="10"/>
      <name val="Arial CE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i/>
      <strike/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u/>
      <sz val="9"/>
      <color rgb="FF0070C0"/>
      <name val="Arial"/>
      <family val="2"/>
      <charset val="238"/>
    </font>
    <font>
      <b/>
      <strike/>
      <sz val="10"/>
      <name val="Arial"/>
      <family val="2"/>
      <charset val="238"/>
    </font>
    <font>
      <b/>
      <sz val="10"/>
      <name val="Arial"/>
      <family val="2"/>
      <charset val="238"/>
      <scheme val="minor"/>
    </font>
    <font>
      <b/>
      <vertAlign val="superscript"/>
      <sz val="10"/>
      <name val="Arial"/>
      <family val="2"/>
      <charset val="238"/>
      <scheme val="minor"/>
    </font>
    <font>
      <strike/>
      <sz val="9"/>
      <color theme="1"/>
      <name val="Arial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trike/>
      <sz val="9"/>
      <name val="Arial"/>
      <family val="2"/>
      <charset val="238"/>
    </font>
    <font>
      <sz val="10"/>
      <color indexed="8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  <scheme val="minor"/>
    </font>
    <font>
      <i/>
      <sz val="9"/>
      <name val="Arial"/>
      <family val="2"/>
      <charset val="238"/>
      <scheme val="minor"/>
    </font>
    <font>
      <b/>
      <i/>
      <sz val="8"/>
      <name val="Arial"/>
      <family val="2"/>
      <charset val="238"/>
    </font>
    <font>
      <sz val="8"/>
      <name val="Arial"/>
      <family val="2"/>
      <charset val="238"/>
      <scheme val="minor"/>
    </font>
    <font>
      <b/>
      <sz val="8"/>
      <name val="Arial"/>
      <family val="2"/>
      <charset val="238"/>
      <scheme val="minor"/>
    </font>
    <font>
      <vertAlign val="superscript"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</font>
    <font>
      <sz val="11"/>
      <color rgb="FFFF0000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u/>
      <sz val="9"/>
      <color rgb="FF0000FF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b/>
      <sz val="9"/>
      <color rgb="FF000000"/>
      <name val="Arial"/>
      <family val="2"/>
      <charset val="238"/>
      <scheme val="minor"/>
    </font>
    <font>
      <sz val="9"/>
      <color indexed="1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9E7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984740745262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8"/>
      </left>
      <right style="thin">
        <color indexed="8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rgb="FF000000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theme="0" tint="-0.14999847407452621"/>
      </bottom>
      <diagonal/>
    </border>
    <border>
      <left style="thin">
        <color rgb="FF000000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rgb="FF00000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/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double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double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66">
    <xf numFmtId="0" fontId="0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24" fillId="0" borderId="0" applyNumberFormat="0" applyBorder="0" applyAlignment="0"/>
    <xf numFmtId="0" fontId="25" fillId="0" borderId="0"/>
    <xf numFmtId="0" fontId="27" fillId="0" borderId="0"/>
    <xf numFmtId="0" fontId="27" fillId="0" borderId="0"/>
    <xf numFmtId="0" fontId="32" fillId="0" borderId="0"/>
    <xf numFmtId="0" fontId="16" fillId="0" borderId="0"/>
    <xf numFmtId="0" fontId="34" fillId="0" borderId="0"/>
    <xf numFmtId="0" fontId="38" fillId="0" borderId="0" applyNumberFormat="0" applyFill="0" applyBorder="0" applyAlignment="0" applyProtection="0"/>
    <xf numFmtId="0" fontId="39" fillId="0" borderId="0"/>
    <xf numFmtId="0" fontId="19" fillId="0" borderId="0"/>
    <xf numFmtId="0" fontId="41" fillId="0" borderId="0"/>
    <xf numFmtId="0" fontId="42" fillId="0" borderId="0"/>
    <xf numFmtId="0" fontId="27" fillId="0" borderId="0"/>
    <xf numFmtId="0" fontId="19" fillId="0" borderId="0"/>
    <xf numFmtId="0" fontId="34" fillId="0" borderId="0"/>
    <xf numFmtId="0" fontId="19" fillId="0" borderId="0"/>
    <xf numFmtId="0" fontId="27" fillId="0" borderId="0"/>
    <xf numFmtId="0" fontId="48" fillId="0" borderId="0"/>
    <xf numFmtId="0" fontId="16" fillId="0" borderId="0"/>
    <xf numFmtId="0" fontId="27" fillId="0" borderId="0"/>
    <xf numFmtId="0" fontId="27" fillId="0" borderId="0"/>
    <xf numFmtId="3" fontId="19" fillId="0" borderId="0"/>
    <xf numFmtId="3" fontId="19" fillId="0" borderId="0">
      <alignment vertical="center"/>
    </xf>
    <xf numFmtId="3" fontId="19" fillId="0" borderId="0">
      <alignment vertical="center"/>
    </xf>
    <xf numFmtId="0" fontId="42" fillId="0" borderId="0"/>
    <xf numFmtId="0" fontId="41" fillId="0" borderId="0"/>
    <xf numFmtId="0" fontId="39" fillId="0" borderId="0"/>
    <xf numFmtId="0" fontId="50" fillId="0" borderId="0"/>
    <xf numFmtId="0" fontId="27" fillId="0" borderId="0"/>
    <xf numFmtId="0" fontId="16" fillId="0" borderId="0"/>
    <xf numFmtId="0" fontId="53" fillId="0" borderId="0"/>
    <xf numFmtId="0" fontId="54" fillId="0" borderId="0" applyNumberFormat="0" applyFill="0" applyBorder="0" applyAlignment="0" applyProtection="0"/>
    <xf numFmtId="0" fontId="53" fillId="0" borderId="0"/>
    <xf numFmtId="0" fontId="19" fillId="0" borderId="0"/>
    <xf numFmtId="0" fontId="16" fillId="0" borderId="0"/>
    <xf numFmtId="0" fontId="19" fillId="0" borderId="0"/>
    <xf numFmtId="0" fontId="68" fillId="0" borderId="0"/>
    <xf numFmtId="0" fontId="19" fillId="0" borderId="0"/>
    <xf numFmtId="0" fontId="6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69" fillId="0" borderId="0"/>
    <xf numFmtId="0" fontId="19" fillId="0" borderId="0"/>
    <xf numFmtId="0" fontId="16" fillId="0" borderId="0"/>
    <xf numFmtId="0" fontId="19" fillId="0" borderId="0"/>
    <xf numFmtId="0" fontId="27" fillId="0" borderId="0"/>
    <xf numFmtId="0" fontId="53" fillId="0" borderId="0"/>
    <xf numFmtId="0" fontId="19" fillId="0" borderId="0"/>
    <xf numFmtId="9" fontId="41" fillId="0" borderId="0" applyFont="0" applyFill="0" applyBorder="0" applyAlignment="0" applyProtection="0"/>
    <xf numFmtId="0" fontId="24" fillId="0" borderId="0" applyNumberFormat="0" applyBorder="0" applyAlignment="0"/>
    <xf numFmtId="0" fontId="94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27" fillId="0" borderId="0"/>
    <xf numFmtId="0" fontId="42" fillId="0" borderId="0"/>
  </cellStyleXfs>
  <cellXfs count="2030">
    <xf numFmtId="0" fontId="0" fillId="0" borderId="0" xfId="0"/>
    <xf numFmtId="0" fontId="23" fillId="0" borderId="0" xfId="0" applyFont="1"/>
    <xf numFmtId="0" fontId="17" fillId="0" borderId="0" xfId="0" applyFont="1"/>
    <xf numFmtId="0" fontId="23" fillId="0" borderId="0" xfId="0" applyFont="1" applyBorder="1"/>
    <xf numFmtId="0" fontId="23" fillId="0" borderId="0" xfId="0" applyFont="1" applyBorder="1" applyAlignment="1">
      <alignment horizontal="right"/>
    </xf>
    <xf numFmtId="3" fontId="23" fillId="0" borderId="0" xfId="0" applyNumberFormat="1" applyFont="1" applyBorder="1"/>
    <xf numFmtId="3" fontId="23" fillId="0" borderId="0" xfId="0" applyNumberFormat="1" applyFont="1" applyBorder="1" applyAlignment="1">
      <alignment horizontal="right"/>
    </xf>
    <xf numFmtId="165" fontId="23" fillId="0" borderId="0" xfId="0" applyNumberFormat="1" applyFont="1" applyBorder="1"/>
    <xf numFmtId="0" fontId="29" fillId="0" borderId="0" xfId="0" applyFont="1"/>
    <xf numFmtId="0" fontId="17" fillId="0" borderId="0" xfId="0" applyFont="1" applyFill="1"/>
    <xf numFmtId="0" fontId="40" fillId="0" borderId="0" xfId="0" applyFont="1"/>
    <xf numFmtId="0" fontId="17" fillId="0" borderId="0" xfId="0" applyFont="1" applyBorder="1"/>
    <xf numFmtId="3" fontId="17" fillId="0" borderId="0" xfId="1" applyNumberFormat="1" applyFont="1" applyFill="1" applyBorder="1"/>
    <xf numFmtId="0" fontId="26" fillId="0" borderId="0" xfId="7" applyNumberFormat="1" applyFont="1" applyFill="1" applyBorder="1" applyAlignment="1" applyProtection="1"/>
    <xf numFmtId="0" fontId="20" fillId="0" borderId="0" xfId="0" applyFont="1" applyBorder="1"/>
    <xf numFmtId="0" fontId="20" fillId="0" borderId="0" xfId="18" applyFont="1" applyFill="1" applyAlignment="1">
      <alignment horizontal="left" vertical="center"/>
    </xf>
    <xf numFmtId="0" fontId="17" fillId="0" borderId="0" xfId="18" applyFont="1"/>
    <xf numFmtId="0" fontId="21" fillId="0" borderId="0" xfId="18" applyFont="1"/>
    <xf numFmtId="0" fontId="17" fillId="0" borderId="1" xfId="0" applyFont="1" applyBorder="1" applyAlignment="1">
      <alignment horizontal="center"/>
    </xf>
    <xf numFmtId="0" fontId="20" fillId="0" borderId="0" xfId="0" applyFont="1"/>
    <xf numFmtId="165" fontId="17" fillId="0" borderId="14" xfId="0" applyNumberFormat="1" applyFont="1" applyBorder="1"/>
    <xf numFmtId="0" fontId="37" fillId="0" borderId="0" xfId="0" applyFont="1"/>
    <xf numFmtId="0" fontId="20" fillId="0" borderId="0" xfId="2" applyFont="1" applyBorder="1" applyAlignment="1">
      <alignment vertical="center"/>
    </xf>
    <xf numFmtId="0" fontId="21" fillId="0" borderId="0" xfId="1" applyFont="1" applyFill="1"/>
    <xf numFmtId="0" fontId="21" fillId="0" borderId="0" xfId="1" applyFont="1" applyFill="1" applyBorder="1" applyAlignment="1">
      <alignment vertical="center"/>
    </xf>
    <xf numFmtId="0" fontId="21" fillId="0" borderId="0" xfId="1" applyFont="1" applyFill="1" applyBorder="1"/>
    <xf numFmtId="0" fontId="17" fillId="0" borderId="0" xfId="1" applyFont="1" applyFill="1" applyAlignment="1">
      <alignment wrapText="1"/>
    </xf>
    <xf numFmtId="0" fontId="17" fillId="0" borderId="0" xfId="1" applyFont="1" applyFill="1"/>
    <xf numFmtId="0" fontId="17" fillId="0" borderId="0" xfId="1" applyFont="1" applyFill="1" applyBorder="1"/>
    <xf numFmtId="3" fontId="45" fillId="0" borderId="0" xfId="1" applyNumberFormat="1" applyFont="1" applyFill="1" applyBorder="1" applyAlignment="1" applyProtection="1">
      <alignment vertical="center" wrapText="1"/>
      <protection locked="0"/>
    </xf>
    <xf numFmtId="3" fontId="45" fillId="0" borderId="0" xfId="1" applyNumberFormat="1" applyFont="1" applyFill="1" applyBorder="1" applyAlignment="1" applyProtection="1">
      <alignment vertical="center"/>
      <protection locked="0"/>
    </xf>
    <xf numFmtId="3" fontId="22" fillId="0" borderId="8" xfId="0" applyNumberFormat="1" applyFont="1" applyFill="1" applyBorder="1" applyAlignment="1">
      <alignment horizontal="right"/>
    </xf>
    <xf numFmtId="0" fontId="20" fillId="0" borderId="0" xfId="1" applyFont="1"/>
    <xf numFmtId="0" fontId="17" fillId="0" borderId="0" xfId="1" applyFont="1"/>
    <xf numFmtId="0" fontId="17" fillId="0" borderId="1" xfId="2" applyFont="1" applyBorder="1" applyAlignment="1">
      <alignment horizontal="center" vertical="center" wrapText="1"/>
    </xf>
    <xf numFmtId="165" fontId="17" fillId="0" borderId="1" xfId="2" applyNumberFormat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0" xfId="1" applyFont="1" applyBorder="1"/>
    <xf numFmtId="0" fontId="29" fillId="0" borderId="0" xfId="1" applyFont="1"/>
    <xf numFmtId="3" fontId="21" fillId="0" borderId="6" xfId="1" applyNumberFormat="1" applyFont="1" applyBorder="1" applyAlignment="1">
      <alignment horizontal="right" wrapText="1"/>
    </xf>
    <xf numFmtId="3" fontId="21" fillId="0" borderId="6" xfId="1" applyNumberFormat="1" applyFont="1" applyBorder="1"/>
    <xf numFmtId="3" fontId="21" fillId="0" borderId="8" xfId="1" applyNumberFormat="1" applyFont="1" applyBorder="1" applyAlignment="1">
      <alignment horizontal="right" wrapText="1"/>
    </xf>
    <xf numFmtId="3" fontId="21" fillId="0" borderId="8" xfId="1" applyNumberFormat="1" applyFont="1" applyFill="1" applyBorder="1"/>
    <xf numFmtId="3" fontId="21" fillId="0" borderId="8" xfId="1" applyNumberFormat="1" applyFont="1" applyBorder="1"/>
    <xf numFmtId="3" fontId="17" fillId="0" borderId="0" xfId="1" applyNumberFormat="1" applyFont="1"/>
    <xf numFmtId="3" fontId="17" fillId="0" borderId="8" xfId="1" applyNumberFormat="1" applyFont="1" applyBorder="1" applyAlignment="1">
      <alignment horizontal="right" wrapText="1"/>
    </xf>
    <xf numFmtId="3" fontId="17" fillId="0" borderId="8" xfId="1" applyNumberFormat="1" applyFont="1" applyFill="1" applyBorder="1"/>
    <xf numFmtId="3" fontId="17" fillId="0" borderId="8" xfId="1" applyNumberFormat="1" applyFont="1" applyBorder="1"/>
    <xf numFmtId="3" fontId="17" fillId="0" borderId="8" xfId="1" applyNumberFormat="1" applyFont="1" applyFill="1" applyBorder="1" applyAlignment="1">
      <alignment horizontal="right"/>
    </xf>
    <xf numFmtId="0" fontId="17" fillId="0" borderId="8" xfId="1" applyFont="1" applyBorder="1"/>
    <xf numFmtId="3" fontId="17" fillId="0" borderId="10" xfId="1" applyNumberFormat="1" applyFont="1" applyBorder="1" applyAlignment="1">
      <alignment horizontal="right" wrapText="1"/>
    </xf>
    <xf numFmtId="3" fontId="17" fillId="0" borderId="10" xfId="1" applyNumberFormat="1" applyFont="1" applyFill="1" applyBorder="1"/>
    <xf numFmtId="3" fontId="17" fillId="0" borderId="10" xfId="1" applyNumberFormat="1" applyFont="1" applyBorder="1" applyAlignment="1">
      <alignment horizontal="right"/>
    </xf>
    <xf numFmtId="3" fontId="17" fillId="0" borderId="10" xfId="1" applyNumberFormat="1" applyFont="1" applyFill="1" applyBorder="1" applyAlignment="1">
      <alignment horizontal="right"/>
    </xf>
    <xf numFmtId="0" fontId="17" fillId="0" borderId="0" xfId="1" applyFont="1" applyBorder="1" applyAlignment="1">
      <alignment horizontal="left" wrapText="1" indent="1"/>
    </xf>
    <xf numFmtId="3" fontId="17" fillId="0" borderId="0" xfId="1" applyNumberFormat="1" applyFont="1" applyBorder="1" applyAlignment="1">
      <alignment horizontal="right" wrapText="1"/>
    </xf>
    <xf numFmtId="3" fontId="17" fillId="0" borderId="0" xfId="1" applyNumberFormat="1" applyFont="1" applyBorder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3" fontId="29" fillId="0" borderId="0" xfId="1" applyNumberFormat="1" applyFont="1"/>
    <xf numFmtId="3" fontId="29" fillId="0" borderId="0" xfId="1" applyNumberFormat="1" applyFont="1" applyBorder="1" applyAlignment="1">
      <alignment horizontal="right" wrapText="1"/>
    </xf>
    <xf numFmtId="3" fontId="29" fillId="0" borderId="0" xfId="1" applyNumberFormat="1" applyFont="1" applyFill="1" applyBorder="1"/>
    <xf numFmtId="3" fontId="29" fillId="0" borderId="0" xfId="1" applyNumberFormat="1" applyFont="1" applyBorder="1" applyAlignment="1">
      <alignment horizontal="right"/>
    </xf>
    <xf numFmtId="3" fontId="29" fillId="0" borderId="0" xfId="1" applyNumberFormat="1" applyFont="1" applyFill="1" applyBorder="1" applyAlignment="1">
      <alignment horizontal="right"/>
    </xf>
    <xf numFmtId="0" fontId="29" fillId="0" borderId="0" xfId="1" applyFont="1" applyBorder="1"/>
    <xf numFmtId="164" fontId="17" fillId="0" borderId="0" xfId="1" applyNumberFormat="1" applyFont="1" applyBorder="1"/>
    <xf numFmtId="165" fontId="17" fillId="0" borderId="0" xfId="1" applyNumberFormat="1" applyFont="1" applyBorder="1"/>
    <xf numFmtId="165" fontId="17" fillId="0" borderId="0" xfId="1" applyNumberFormat="1" applyFont="1" applyBorder="1" applyAlignment="1">
      <alignment horizontal="right" wrapText="1"/>
    </xf>
    <xf numFmtId="164" fontId="29" fillId="0" borderId="0" xfId="1" applyNumberFormat="1" applyFont="1" applyBorder="1"/>
    <xf numFmtId="0" fontId="45" fillId="0" borderId="0" xfId="1" applyFont="1" applyBorder="1"/>
    <xf numFmtId="0" fontId="45" fillId="0" borderId="0" xfId="1" applyFont="1" applyBorder="1" applyAlignment="1">
      <alignment horizontal="center"/>
    </xf>
    <xf numFmtId="0" fontId="45" fillId="0" borderId="0" xfId="1" applyFont="1" applyBorder="1" applyAlignment="1"/>
    <xf numFmtId="0" fontId="45" fillId="0" borderId="0" xfId="1" applyNumberFormat="1" applyFont="1" applyFill="1" applyBorder="1"/>
    <xf numFmtId="0" fontId="20" fillId="0" borderId="0" xfId="1" applyFont="1" applyFill="1"/>
    <xf numFmtId="0" fontId="20" fillId="0" borderId="0" xfId="1" applyFont="1" applyFill="1" applyBorder="1"/>
    <xf numFmtId="0" fontId="23" fillId="0" borderId="0" xfId="0" applyFont="1" applyBorder="1" applyAlignment="1">
      <alignment vertical="center"/>
    </xf>
    <xf numFmtId="0" fontId="17" fillId="0" borderId="0" xfId="1" applyFont="1" applyBorder="1" applyAlignment="1">
      <alignment vertical="center" wrapText="1"/>
    </xf>
    <xf numFmtId="0" fontId="17" fillId="0" borderId="0" xfId="1" applyFont="1" applyBorder="1" applyAlignment="1">
      <alignment vertical="center"/>
    </xf>
    <xf numFmtId="0" fontId="17" fillId="0" borderId="0" xfId="1" applyFont="1" applyFill="1" applyBorder="1" applyAlignment="1"/>
    <xf numFmtId="0" fontId="21" fillId="0" borderId="0" xfId="0" applyFont="1"/>
    <xf numFmtId="0" fontId="43" fillId="0" borderId="0" xfId="7" applyNumberFormat="1" applyFont="1" applyFill="1" applyBorder="1" applyAlignment="1" applyProtection="1"/>
    <xf numFmtId="0" fontId="21" fillId="0" borderId="0" xfId="0" applyFont="1" applyFill="1" applyBorder="1" applyAlignment="1">
      <alignment horizontal="left" vertical="center"/>
    </xf>
    <xf numFmtId="165" fontId="17" fillId="0" borderId="0" xfId="0" applyNumberFormat="1" applyFont="1" applyBorder="1"/>
    <xf numFmtId="0" fontId="21" fillId="0" borderId="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8" fillId="0" borderId="0" xfId="0" applyFont="1" applyBorder="1"/>
    <xf numFmtId="3" fontId="22" fillId="0" borderId="5" xfId="0" applyNumberFormat="1" applyFont="1" applyBorder="1"/>
    <xf numFmtId="0" fontId="23" fillId="0" borderId="0" xfId="0" applyFont="1" applyBorder="1" applyAlignment="1">
      <alignment horizontal="left" wrapText="1" indent="1"/>
    </xf>
    <xf numFmtId="0" fontId="22" fillId="0" borderId="0" xfId="0" applyFont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right"/>
    </xf>
    <xf numFmtId="0" fontId="22" fillId="0" borderId="0" xfId="0" applyNumberFormat="1" applyFont="1" applyBorder="1" applyAlignment="1">
      <alignment horizontal="right"/>
    </xf>
    <xf numFmtId="0" fontId="17" fillId="0" borderId="0" xfId="0" applyFont="1" applyFill="1" applyBorder="1" applyAlignment="1">
      <alignment horizontal="left" vertical="center" wrapText="1" indent="1"/>
    </xf>
    <xf numFmtId="0" fontId="23" fillId="0" borderId="0" xfId="0" applyNumberFormat="1" applyFont="1" applyBorder="1" applyAlignment="1">
      <alignment horizontal="right"/>
    </xf>
    <xf numFmtId="0" fontId="23" fillId="0" borderId="0" xfId="0" applyFont="1" applyBorder="1" applyAlignment="1">
      <alignment horizontal="right" vertical="center"/>
    </xf>
    <xf numFmtId="0" fontId="46" fillId="0" borderId="0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/>
    </xf>
    <xf numFmtId="0" fontId="31" fillId="0" borderId="0" xfId="0" applyFont="1" applyBorder="1"/>
    <xf numFmtId="0" fontId="47" fillId="0" borderId="0" xfId="0" applyFont="1"/>
    <xf numFmtId="0" fontId="23" fillId="0" borderId="0" xfId="23" applyFont="1"/>
    <xf numFmtId="0" fontId="44" fillId="0" borderId="0" xfId="23" applyFont="1"/>
    <xf numFmtId="0" fontId="20" fillId="0" borderId="0" xfId="23" applyFont="1" applyAlignment="1"/>
    <xf numFmtId="0" fontId="30" fillId="0" borderId="0" xfId="23" applyFont="1"/>
    <xf numFmtId="0" fontId="17" fillId="0" borderId="1" xfId="23" applyFont="1" applyFill="1" applyBorder="1" applyAlignment="1">
      <alignment horizontal="center" vertical="top" wrapText="1"/>
    </xf>
    <xf numFmtId="166" fontId="49" fillId="0" borderId="8" xfId="23" applyNumberFormat="1" applyFont="1" applyFill="1" applyBorder="1" applyAlignment="1">
      <alignment horizontal="left" vertical="center" wrapText="1"/>
    </xf>
    <xf numFmtId="166" fontId="49" fillId="0" borderId="8" xfId="23" applyNumberFormat="1" applyFont="1" applyFill="1" applyBorder="1" applyAlignment="1">
      <alignment horizontal="right" vertical="center" wrapText="1"/>
    </xf>
    <xf numFmtId="167" fontId="23" fillId="0" borderId="8" xfId="23" applyNumberFormat="1" applyFont="1" applyBorder="1"/>
    <xf numFmtId="166" fontId="49" fillId="0" borderId="0" xfId="23" applyNumberFormat="1" applyFont="1" applyFill="1" applyBorder="1" applyAlignment="1">
      <alignment horizontal="centerContinuous" vertical="center" wrapText="1"/>
    </xf>
    <xf numFmtId="166" fontId="23" fillId="0" borderId="0" xfId="23" applyNumberFormat="1" applyFont="1"/>
    <xf numFmtId="0" fontId="23" fillId="0" borderId="0" xfId="23" applyFont="1" applyBorder="1"/>
    <xf numFmtId="0" fontId="21" fillId="0" borderId="0" xfId="24" applyFont="1"/>
    <xf numFmtId="49" fontId="21" fillId="0" borderId="5" xfId="0" applyNumberFormat="1" applyFont="1" applyBorder="1"/>
    <xf numFmtId="3" fontId="21" fillId="0" borderId="5" xfId="25" applyNumberFormat="1" applyFont="1" applyFill="1" applyBorder="1" applyAlignment="1">
      <alignment horizontal="right"/>
    </xf>
    <xf numFmtId="49" fontId="17" fillId="0" borderId="9" xfId="26" applyNumberFormat="1" applyFont="1" applyBorder="1" applyAlignment="1">
      <alignment horizontal="left" indent="1"/>
    </xf>
    <xf numFmtId="3" fontId="17" fillId="0" borderId="9" xfId="25" applyNumberFormat="1" applyFont="1" applyFill="1" applyBorder="1" applyAlignment="1">
      <alignment horizontal="right"/>
    </xf>
    <xf numFmtId="165" fontId="17" fillId="0" borderId="9" xfId="0" applyNumberFormat="1" applyFont="1" applyBorder="1"/>
    <xf numFmtId="0" fontId="17" fillId="0" borderId="0" xfId="0" applyFont="1" applyBorder="1" applyAlignment="1">
      <alignment horizontal="left" indent="1"/>
    </xf>
    <xf numFmtId="165" fontId="17" fillId="0" borderId="0" xfId="0" applyNumberFormat="1" applyFont="1" applyBorder="1" applyAlignment="1">
      <alignment horizontal="right"/>
    </xf>
    <xf numFmtId="165" fontId="17" fillId="0" borderId="0" xfId="0" applyNumberFormat="1" applyFont="1"/>
    <xf numFmtId="0" fontId="17" fillId="0" borderId="0" xfId="0" applyFont="1" applyAlignment="1"/>
    <xf numFmtId="0" fontId="17" fillId="0" borderId="9" xfId="0" applyFont="1" applyBorder="1" applyAlignment="1">
      <alignment horizontal="left" indent="1"/>
    </xf>
    <xf numFmtId="0" fontId="17" fillId="0" borderId="9" xfId="0" applyFont="1" applyBorder="1" applyAlignment="1">
      <alignment horizontal="right"/>
    </xf>
    <xf numFmtId="0" fontId="29" fillId="0" borderId="0" xfId="23" applyFont="1"/>
    <xf numFmtId="49" fontId="29" fillId="2" borderId="3" xfId="0" applyNumberFormat="1" applyFont="1" applyFill="1" applyBorder="1" applyAlignment="1"/>
    <xf numFmtId="49" fontId="17" fillId="2" borderId="3" xfId="0" applyNumberFormat="1" applyFont="1" applyFill="1" applyBorder="1" applyAlignment="1">
      <alignment horizontal="left" indent="1"/>
    </xf>
    <xf numFmtId="0" fontId="17" fillId="0" borderId="13" xfId="0" applyFont="1" applyFill="1" applyBorder="1"/>
    <xf numFmtId="3" fontId="17" fillId="0" borderId="13" xfId="0" applyNumberFormat="1" applyFont="1" applyBorder="1" applyAlignment="1">
      <alignment horizontal="right"/>
    </xf>
    <xf numFmtId="165" fontId="17" fillId="0" borderId="7" xfId="0" applyNumberFormat="1" applyFont="1" applyBorder="1"/>
    <xf numFmtId="3" fontId="21" fillId="0" borderId="9" xfId="0" applyNumberFormat="1" applyFont="1" applyFill="1" applyBorder="1"/>
    <xf numFmtId="0" fontId="17" fillId="0" borderId="7" xfId="0" applyFont="1" applyBorder="1" applyAlignment="1">
      <alignment horizontal="left"/>
    </xf>
    <xf numFmtId="3" fontId="37" fillId="0" borderId="5" xfId="0" applyNumberFormat="1" applyFont="1" applyBorder="1"/>
    <xf numFmtId="0" fontId="35" fillId="0" borderId="0" xfId="1" applyFont="1" applyFill="1"/>
    <xf numFmtId="0" fontId="36" fillId="0" borderId="5" xfId="1" applyFont="1" applyBorder="1" applyAlignment="1"/>
    <xf numFmtId="0" fontId="36" fillId="0" borderId="7" xfId="1" applyFont="1" applyBorder="1" applyAlignment="1"/>
    <xf numFmtId="3" fontId="37" fillId="0" borderId="7" xfId="0" applyNumberFormat="1" applyFont="1" applyBorder="1"/>
    <xf numFmtId="3" fontId="37" fillId="0" borderId="7" xfId="0" applyNumberFormat="1" applyFont="1" applyBorder="1" applyAlignment="1">
      <alignment horizontal="right"/>
    </xf>
    <xf numFmtId="0" fontId="36" fillId="0" borderId="9" xfId="1" applyFont="1" applyBorder="1" applyAlignment="1"/>
    <xf numFmtId="3" fontId="37" fillId="0" borderId="9" xfId="0" applyNumberFormat="1" applyFont="1" applyBorder="1"/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9" xfId="1" applyFont="1" applyBorder="1" applyAlignment="1">
      <alignment horizontal="left" wrapText="1" indent="1"/>
    </xf>
    <xf numFmtId="0" fontId="21" fillId="0" borderId="9" xfId="1" applyFont="1" applyBorder="1" applyAlignment="1">
      <alignment wrapText="1"/>
    </xf>
    <xf numFmtId="165" fontId="21" fillId="0" borderId="9" xfId="1" applyNumberFormat="1" applyFont="1" applyBorder="1" applyAlignment="1">
      <alignment horizontal="right" wrapText="1"/>
    </xf>
    <xf numFmtId="0" fontId="21" fillId="0" borderId="0" xfId="0" applyFont="1" applyBorder="1"/>
    <xf numFmtId="0" fontId="17" fillId="0" borderId="9" xfId="0" applyNumberFormat="1" applyFont="1" applyBorder="1" applyAlignment="1">
      <alignment horizontal="right"/>
    </xf>
    <xf numFmtId="0" fontId="21" fillId="0" borderId="9" xfId="0" applyFont="1" applyBorder="1"/>
    <xf numFmtId="165" fontId="21" fillId="0" borderId="9" xfId="0" applyNumberFormat="1" applyFont="1" applyFill="1" applyBorder="1" applyAlignment="1">
      <alignment horizontal="right"/>
    </xf>
    <xf numFmtId="164" fontId="22" fillId="0" borderId="9" xfId="0" applyNumberFormat="1" applyFont="1" applyBorder="1" applyAlignment="1">
      <alignment horizontal="right"/>
    </xf>
    <xf numFmtId="3" fontId="21" fillId="0" borderId="9" xfId="26" applyNumberFormat="1" applyFont="1" applyBorder="1"/>
    <xf numFmtId="0" fontId="17" fillId="0" borderId="0" xfId="18" applyFont="1" applyFill="1"/>
    <xf numFmtId="3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27" xfId="18" applyFont="1" applyBorder="1"/>
    <xf numFmtId="3" fontId="21" fillId="0" borderId="27" xfId="18" applyNumberFormat="1" applyFont="1" applyFill="1" applyBorder="1" applyAlignment="1">
      <alignment horizontal="right"/>
    </xf>
    <xf numFmtId="0" fontId="21" fillId="0" borderId="19" xfId="18" applyFont="1" applyBorder="1"/>
    <xf numFmtId="0" fontId="21" fillId="0" borderId="19" xfId="18" applyFont="1" applyFill="1" applyBorder="1" applyAlignment="1">
      <alignment horizontal="right"/>
    </xf>
    <xf numFmtId="0" fontId="22" fillId="0" borderId="28" xfId="18" applyFont="1" applyFill="1" applyBorder="1" applyAlignment="1">
      <alignment horizontal="left"/>
    </xf>
    <xf numFmtId="0" fontId="21" fillId="0" borderId="28" xfId="18" applyFont="1" applyFill="1" applyBorder="1" applyAlignment="1">
      <alignment horizontal="right"/>
    </xf>
    <xf numFmtId="3" fontId="22" fillId="0" borderId="6" xfId="0" applyNumberFormat="1" applyFont="1" applyFill="1" applyBorder="1" applyAlignment="1">
      <alignment horizontal="right"/>
    </xf>
    <xf numFmtId="0" fontId="21" fillId="0" borderId="8" xfId="1" applyFont="1" applyFill="1" applyBorder="1" applyAlignment="1">
      <alignment wrapText="1"/>
    </xf>
    <xf numFmtId="3" fontId="22" fillId="0" borderId="8" xfId="0" applyNumberFormat="1" applyFont="1" applyFill="1" applyBorder="1"/>
    <xf numFmtId="0" fontId="21" fillId="0" borderId="8" xfId="2" applyFont="1" applyBorder="1" applyAlignment="1">
      <alignment wrapText="1"/>
    </xf>
    <xf numFmtId="0" fontId="21" fillId="0" borderId="10" xfId="2" applyFont="1" applyBorder="1" applyAlignment="1">
      <alignment wrapText="1"/>
    </xf>
    <xf numFmtId="3" fontId="21" fillId="0" borderId="10" xfId="1" applyNumberFormat="1" applyFont="1" applyFill="1" applyBorder="1"/>
    <xf numFmtId="3" fontId="21" fillId="0" borderId="8" xfId="1" applyNumberFormat="1" applyFont="1" applyFill="1" applyBorder="1" applyAlignment="1">
      <alignment horizontal="right"/>
    </xf>
    <xf numFmtId="0" fontId="21" fillId="0" borderId="10" xfId="1" applyNumberFormat="1" applyFont="1" applyFill="1" applyBorder="1" applyAlignment="1">
      <alignment horizontal="right"/>
    </xf>
    <xf numFmtId="0" fontId="21" fillId="0" borderId="10" xfId="1" applyFont="1" applyFill="1" applyBorder="1" applyAlignment="1">
      <alignment horizontal="right"/>
    </xf>
    <xf numFmtId="0" fontId="21" fillId="0" borderId="6" xfId="1" applyFont="1" applyFill="1" applyBorder="1" applyAlignment="1">
      <alignment wrapText="1"/>
    </xf>
    <xf numFmtId="3" fontId="21" fillId="0" borderId="6" xfId="1" applyNumberFormat="1" applyFont="1" applyFill="1" applyBorder="1" applyAlignment="1" applyProtection="1">
      <alignment horizontal="left" vertical="center" wrapText="1"/>
      <protection locked="0"/>
    </xf>
    <xf numFmtId="3" fontId="21" fillId="0" borderId="6" xfId="1" applyNumberFormat="1" applyFont="1" applyFill="1" applyBorder="1" applyAlignment="1" applyProtection="1">
      <alignment horizontal="right" wrapText="1"/>
      <protection locked="0"/>
    </xf>
    <xf numFmtId="3" fontId="21" fillId="0" borderId="8" xfId="1" applyNumberFormat="1" applyFont="1" applyFill="1" applyBorder="1" applyAlignment="1" applyProtection="1">
      <alignment horizontal="left" vertical="center" wrapText="1" indent="1"/>
      <protection locked="0"/>
    </xf>
    <xf numFmtId="3" fontId="21" fillId="0" borderId="8" xfId="1" applyNumberFormat="1" applyFont="1" applyFill="1" applyBorder="1" applyAlignment="1" applyProtection="1">
      <alignment horizontal="right" wrapText="1"/>
      <protection locked="0"/>
    </xf>
    <xf numFmtId="3" fontId="17" fillId="0" borderId="8" xfId="1" applyNumberFormat="1" applyFont="1" applyFill="1" applyBorder="1" applyAlignment="1" applyProtection="1">
      <alignment horizontal="left" vertical="center" wrapText="1" indent="2"/>
      <protection locked="0"/>
    </xf>
    <xf numFmtId="3" fontId="17" fillId="0" borderId="8" xfId="1" applyNumberFormat="1" applyFont="1" applyFill="1" applyBorder="1" applyAlignment="1" applyProtection="1">
      <alignment horizontal="right" wrapText="1"/>
      <protection locked="0"/>
    </xf>
    <xf numFmtId="3" fontId="21" fillId="0" borderId="10" xfId="1" applyNumberFormat="1" applyFont="1" applyFill="1" applyBorder="1" applyAlignment="1" applyProtection="1">
      <alignment horizontal="left" vertical="center" wrapText="1" indent="1"/>
      <protection locked="0"/>
    </xf>
    <xf numFmtId="3" fontId="21" fillId="0" borderId="10" xfId="1" applyNumberFormat="1" applyFont="1" applyFill="1" applyBorder="1" applyAlignment="1" applyProtection="1">
      <alignment horizontal="right" wrapText="1"/>
      <protection locked="0"/>
    </xf>
    <xf numFmtId="166" fontId="17" fillId="0" borderId="29" xfId="23" applyNumberFormat="1" applyFont="1" applyFill="1" applyBorder="1" applyAlignment="1">
      <alignment horizontal="left" vertical="center" wrapText="1"/>
    </xf>
    <xf numFmtId="166" fontId="17" fillId="0" borderId="29" xfId="23" applyNumberFormat="1" applyFont="1" applyFill="1" applyBorder="1" applyAlignment="1">
      <alignment horizontal="right" vertical="center" wrapText="1"/>
    </xf>
    <xf numFmtId="167" fontId="23" fillId="0" borderId="29" xfId="23" applyNumberFormat="1" applyFont="1" applyBorder="1"/>
    <xf numFmtId="166" fontId="17" fillId="0" borderId="9" xfId="23" applyNumberFormat="1" applyFont="1" applyFill="1" applyBorder="1" applyAlignment="1">
      <alignment horizontal="left" vertical="center" wrapText="1"/>
    </xf>
    <xf numFmtId="166" fontId="17" fillId="0" borderId="9" xfId="23" applyNumberFormat="1" applyFont="1" applyFill="1" applyBorder="1" applyAlignment="1">
      <alignment horizontal="right" vertical="center" wrapText="1"/>
    </xf>
    <xf numFmtId="167" fontId="23" fillId="0" borderId="9" xfId="23" applyNumberFormat="1" applyFont="1" applyBorder="1"/>
    <xf numFmtId="0" fontId="23" fillId="0" borderId="9" xfId="23" applyFont="1" applyBorder="1"/>
    <xf numFmtId="0" fontId="23" fillId="0" borderId="9" xfId="23" applyFont="1" applyBorder="1" applyAlignment="1">
      <alignment horizontal="left"/>
    </xf>
    <xf numFmtId="0" fontId="22" fillId="0" borderId="9" xfId="0" applyFont="1" applyBorder="1" applyAlignment="1">
      <alignment wrapText="1"/>
    </xf>
    <xf numFmtId="3" fontId="21" fillId="0" borderId="9" xfId="0" applyNumberFormat="1" applyFont="1" applyFill="1" applyBorder="1" applyAlignment="1">
      <alignment horizontal="right"/>
    </xf>
    <xf numFmtId="3" fontId="21" fillId="0" borderId="1" xfId="0" applyNumberFormat="1" applyFont="1" applyFill="1" applyBorder="1" applyAlignment="1">
      <alignment horizontal="right"/>
    </xf>
    <xf numFmtId="49" fontId="17" fillId="0" borderId="15" xfId="26" applyNumberFormat="1" applyFont="1" applyBorder="1" applyAlignment="1">
      <alignment horizontal="left" indent="1"/>
    </xf>
    <xf numFmtId="3" fontId="17" fillId="0" borderId="15" xfId="0" applyNumberFormat="1" applyFont="1" applyBorder="1" applyAlignment="1">
      <alignment horizontal="right"/>
    </xf>
    <xf numFmtId="3" fontId="17" fillId="0" borderId="15" xfId="25" applyNumberFormat="1" applyFont="1" applyFill="1" applyBorder="1" applyAlignment="1">
      <alignment horizontal="right"/>
    </xf>
    <xf numFmtId="0" fontId="17" fillId="0" borderId="14" xfId="0" applyFont="1" applyBorder="1" applyAlignment="1">
      <alignment horizontal="left"/>
    </xf>
    <xf numFmtId="0" fontId="17" fillId="0" borderId="15" xfId="0" applyFont="1" applyBorder="1" applyAlignment="1">
      <alignment horizontal="left"/>
    </xf>
    <xf numFmtId="165" fontId="17" fillId="0" borderId="15" xfId="0" applyNumberFormat="1" applyFont="1" applyBorder="1"/>
    <xf numFmtId="0" fontId="14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5" xfId="0" applyFont="1" applyBorder="1" applyAlignment="1">
      <alignment horizontal="left" indent="1"/>
    </xf>
    <xf numFmtId="3" fontId="21" fillId="0" borderId="15" xfId="0" applyNumberFormat="1" applyFont="1" applyBorder="1"/>
    <xf numFmtId="165" fontId="21" fillId="0" borderId="15" xfId="0" applyNumberFormat="1" applyFont="1" applyBorder="1"/>
    <xf numFmtId="0" fontId="44" fillId="0" borderId="0" xfId="0" applyFont="1" applyAlignment="1">
      <alignment vertical="top" wrapText="1"/>
    </xf>
    <xf numFmtId="3" fontId="17" fillId="0" borderId="14" xfId="0" applyNumberFormat="1" applyFont="1" applyFill="1" applyBorder="1" applyAlignment="1">
      <alignment horizontal="right"/>
    </xf>
    <xf numFmtId="0" fontId="14" fillId="0" borderId="0" xfId="0" applyFont="1" applyBorder="1"/>
    <xf numFmtId="0" fontId="22" fillId="0" borderId="15" xfId="0" applyFont="1" applyBorder="1"/>
    <xf numFmtId="3" fontId="22" fillId="0" borderId="15" xfId="0" applyNumberFormat="1" applyFont="1" applyFill="1" applyBorder="1" applyAlignment="1">
      <alignment horizontal="right"/>
    </xf>
    <xf numFmtId="165" fontId="22" fillId="0" borderId="15" xfId="0" applyNumberFormat="1" applyFont="1" applyBorder="1"/>
    <xf numFmtId="0" fontId="37" fillId="0" borderId="1" xfId="0" applyFont="1" applyBorder="1" applyAlignment="1">
      <alignment horizontal="center"/>
    </xf>
    <xf numFmtId="164" fontId="17" fillId="0" borderId="15" xfId="0" applyNumberFormat="1" applyFont="1" applyBorder="1"/>
    <xf numFmtId="0" fontId="21" fillId="0" borderId="15" xfId="0" applyFont="1" applyBorder="1"/>
    <xf numFmtId="0" fontId="37" fillId="0" borderId="0" xfId="0" applyFont="1" applyBorder="1"/>
    <xf numFmtId="0" fontId="0" fillId="0" borderId="0" xfId="0" applyBorder="1"/>
    <xf numFmtId="0" fontId="20" fillId="0" borderId="0" xfId="0" applyFont="1" applyBorder="1" applyAlignment="1">
      <alignment horizontal="left"/>
    </xf>
    <xf numFmtId="0" fontId="13" fillId="0" borderId="0" xfId="0" applyFont="1"/>
    <xf numFmtId="0" fontId="22" fillId="0" borderId="0" xfId="0" applyFont="1"/>
    <xf numFmtId="0" fontId="13" fillId="0" borderId="0" xfId="0" applyFont="1" applyBorder="1"/>
    <xf numFmtId="3" fontId="13" fillId="0" borderId="0" xfId="0" applyNumberFormat="1" applyFont="1" applyFill="1" applyBorder="1"/>
    <xf numFmtId="0" fontId="13" fillId="0" borderId="0" xfId="0" applyFont="1" applyFill="1" applyBorder="1"/>
    <xf numFmtId="0" fontId="22" fillId="0" borderId="0" xfId="0" applyFont="1" applyBorder="1" applyAlignment="1">
      <alignment horizontal="center"/>
    </xf>
    <xf numFmtId="0" fontId="13" fillId="0" borderId="15" xfId="0" applyFont="1" applyBorder="1" applyAlignment="1">
      <alignment horizontal="left"/>
    </xf>
    <xf numFmtId="0" fontId="13" fillId="0" borderId="0" xfId="0" applyFont="1" applyBorder="1" applyAlignment="1">
      <alignment horizontal="centerContinuous"/>
    </xf>
    <xf numFmtId="0" fontId="30" fillId="0" borderId="0" xfId="0" applyFont="1" applyBorder="1" applyAlignment="1">
      <alignment horizontal="left"/>
    </xf>
    <xf numFmtId="0" fontId="20" fillId="0" borderId="0" xfId="30" applyFont="1" applyFill="1" applyBorder="1" applyAlignment="1"/>
    <xf numFmtId="0" fontId="21" fillId="0" borderId="0" xfId="30" applyFont="1" applyFill="1" applyBorder="1" applyAlignment="1">
      <alignment horizontal="left" wrapText="1"/>
    </xf>
    <xf numFmtId="0" fontId="17" fillId="0" borderId="0" xfId="30" applyFont="1"/>
    <xf numFmtId="0" fontId="20" fillId="0" borderId="0" xfId="14" applyFont="1" applyFill="1" applyBorder="1" applyAlignment="1">
      <alignment horizontal="left" vertical="top"/>
    </xf>
    <xf numFmtId="0" fontId="17" fillId="0" borderId="30" xfId="14" applyFont="1" applyFill="1" applyBorder="1" applyAlignment="1">
      <alignment horizontal="left" vertical="top" wrapText="1" indent="1"/>
    </xf>
    <xf numFmtId="166" fontId="57" fillId="0" borderId="31" xfId="14" applyNumberFormat="1" applyFont="1" applyFill="1" applyBorder="1" applyAlignment="1">
      <alignment horizontal="right" wrapText="1"/>
    </xf>
    <xf numFmtId="166" fontId="57" fillId="0" borderId="32" xfId="14" applyNumberFormat="1" applyFont="1" applyFill="1" applyBorder="1" applyAlignment="1">
      <alignment horizontal="right" wrapText="1"/>
    </xf>
    <xf numFmtId="165" fontId="17" fillId="0" borderId="33" xfId="14" applyNumberFormat="1" applyFont="1" applyFill="1" applyBorder="1" applyAlignment="1">
      <alignment horizontal="right" wrapText="1"/>
    </xf>
    <xf numFmtId="165" fontId="17" fillId="0" borderId="34" xfId="14" applyNumberFormat="1" applyFont="1" applyFill="1" applyBorder="1" applyAlignment="1">
      <alignment horizontal="right" wrapText="1"/>
    </xf>
    <xf numFmtId="0" fontId="57" fillId="0" borderId="0" xfId="14" applyFont="1" applyFill="1" applyBorder="1" applyAlignment="1">
      <alignment horizontal="left" vertical="top"/>
    </xf>
    <xf numFmtId="0" fontId="17" fillId="0" borderId="0" xfId="14" applyFont="1" applyFill="1" applyBorder="1" applyAlignment="1">
      <alignment horizontal="left"/>
    </xf>
    <xf numFmtId="0" fontId="59" fillId="0" borderId="0" xfId="14" applyFont="1" applyFill="1" applyBorder="1" applyAlignment="1">
      <alignment horizontal="left" vertical="top"/>
    </xf>
    <xf numFmtId="0" fontId="60" fillId="0" borderId="0" xfId="14" applyFont="1" applyFill="1" applyBorder="1" applyAlignment="1">
      <alignment horizontal="left" vertical="top"/>
    </xf>
    <xf numFmtId="3" fontId="61" fillId="0" borderId="0" xfId="0" applyNumberFormat="1" applyFont="1" applyFill="1" applyBorder="1" applyAlignment="1">
      <alignment horizontal="right"/>
    </xf>
    <xf numFmtId="3" fontId="21" fillId="0" borderId="0" xfId="7" applyNumberFormat="1" applyFont="1" applyFill="1" applyBorder="1" applyAlignment="1" applyProtection="1"/>
    <xf numFmtId="0" fontId="17" fillId="0" borderId="35" xfId="14" applyFont="1" applyFill="1" applyBorder="1" applyAlignment="1">
      <alignment horizontal="left" wrapText="1" indent="1"/>
    </xf>
    <xf numFmtId="168" fontId="57" fillId="0" borderId="32" xfId="14" applyNumberFormat="1" applyFont="1" applyFill="1" applyBorder="1" applyAlignment="1">
      <alignment horizontal="right" wrapText="1"/>
    </xf>
    <xf numFmtId="168" fontId="57" fillId="0" borderId="36" xfId="14" applyNumberFormat="1" applyFont="1" applyFill="1" applyBorder="1" applyAlignment="1">
      <alignment horizontal="right" wrapText="1"/>
    </xf>
    <xf numFmtId="16" fontId="57" fillId="0" borderId="0" xfId="14" applyNumberFormat="1" applyFont="1" applyFill="1" applyBorder="1" applyAlignment="1">
      <alignment horizontal="left" vertical="top"/>
    </xf>
    <xf numFmtId="17" fontId="57" fillId="0" borderId="0" xfId="14" applyNumberFormat="1" applyFont="1" applyFill="1" applyBorder="1" applyAlignment="1">
      <alignment horizontal="left" vertical="top"/>
    </xf>
    <xf numFmtId="0" fontId="20" fillId="0" borderId="0" xfId="31" applyFont="1" applyFill="1"/>
    <xf numFmtId="0" fontId="17" fillId="0" borderId="0" xfId="31" applyFont="1" applyFill="1"/>
    <xf numFmtId="0" fontId="29" fillId="0" borderId="0" xfId="31" applyFont="1" applyFill="1"/>
    <xf numFmtId="0" fontId="17" fillId="0" borderId="0" xfId="31" applyFont="1" applyFill="1" applyBorder="1"/>
    <xf numFmtId="0" fontId="17" fillId="0" borderId="0" xfId="26" applyFont="1" applyFill="1" applyBorder="1" applyAlignment="1">
      <alignment horizontal="center"/>
    </xf>
    <xf numFmtId="0" fontId="17" fillId="0" borderId="0" xfId="26" applyFont="1" applyFill="1" applyBorder="1" applyAlignment="1"/>
    <xf numFmtId="0" fontId="17" fillId="0" borderId="0" xfId="26" applyFont="1" applyFill="1" applyBorder="1" applyAlignment="1">
      <alignment vertical="center" wrapText="1"/>
    </xf>
    <xf numFmtId="0" fontId="17" fillId="0" borderId="0" xfId="26" applyFont="1" applyFill="1" applyBorder="1"/>
    <xf numFmtId="0" fontId="17" fillId="0" borderId="0" xfId="39" applyFont="1" applyFill="1" applyBorder="1" applyAlignment="1">
      <alignment vertical="center"/>
    </xf>
    <xf numFmtId="168" fontId="57" fillId="0" borderId="0" xfId="32" applyNumberFormat="1" applyFont="1" applyFill="1" applyBorder="1" applyAlignment="1">
      <alignment horizontal="right" wrapText="1"/>
    </xf>
    <xf numFmtId="0" fontId="17" fillId="0" borderId="0" xfId="31" applyFont="1" applyFill="1" applyBorder="1" applyAlignment="1">
      <alignment horizontal="center"/>
    </xf>
    <xf numFmtId="164" fontId="17" fillId="0" borderId="0" xfId="31" applyNumberFormat="1" applyFont="1" applyFill="1" applyBorder="1"/>
    <xf numFmtId="164" fontId="57" fillId="0" borderId="0" xfId="14" applyNumberFormat="1" applyFont="1" applyFill="1" applyBorder="1" applyAlignment="1">
      <alignment horizontal="right" wrapText="1"/>
    </xf>
    <xf numFmtId="165" fontId="17" fillId="0" borderId="0" xfId="31" applyNumberFormat="1" applyFont="1" applyFill="1" applyBorder="1"/>
    <xf numFmtId="0" fontId="17" fillId="0" borderId="1" xfId="0" applyFont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30" fillId="0" borderId="0" xfId="0" applyFont="1" applyFill="1"/>
    <xf numFmtId="0" fontId="17" fillId="0" borderId="0" xfId="11" applyFont="1"/>
    <xf numFmtId="49" fontId="17" fillId="0" borderId="0" xfId="11" applyNumberFormat="1" applyFont="1" applyAlignment="1">
      <alignment horizontal="right"/>
    </xf>
    <xf numFmtId="49" fontId="21" fillId="0" borderId="0" xfId="11" applyNumberFormat="1" applyFont="1" applyAlignment="1">
      <alignment horizontal="right"/>
    </xf>
    <xf numFmtId="0" fontId="21" fillId="0" borderId="0" xfId="11" applyFont="1"/>
    <xf numFmtId="0" fontId="17" fillId="0" borderId="0" xfId="11" applyFont="1" applyBorder="1" applyAlignment="1">
      <alignment horizontal="center" vertical="center" wrapText="1"/>
    </xf>
    <xf numFmtId="0" fontId="17" fillId="0" borderId="5" xfId="11" applyFont="1" applyBorder="1" applyAlignment="1">
      <alignment horizontal="center" vertical="center" wrapText="1"/>
    </xf>
    <xf numFmtId="0" fontId="17" fillId="0" borderId="0" xfId="11" applyFont="1" applyBorder="1"/>
    <xf numFmtId="0" fontId="17" fillId="2" borderId="0" xfId="11" applyFont="1" applyFill="1" applyBorder="1" applyAlignment="1">
      <alignment horizontal="center" vertical="center" wrapText="1"/>
    </xf>
    <xf numFmtId="0" fontId="17" fillId="2" borderId="0" xfId="11" applyFont="1" applyFill="1" applyBorder="1"/>
    <xf numFmtId="0" fontId="17" fillId="2" borderId="0" xfId="11" applyFont="1" applyFill="1"/>
    <xf numFmtId="0" fontId="17" fillId="0" borderId="14" xfId="11" applyFont="1" applyBorder="1" applyAlignment="1">
      <alignment horizontal="left" vertical="center" wrapText="1" indent="1"/>
    </xf>
    <xf numFmtId="165" fontId="17" fillId="0" borderId="37" xfId="11" applyNumberFormat="1" applyFont="1" applyFill="1" applyBorder="1" applyAlignment="1">
      <alignment horizontal="right" wrapText="1"/>
    </xf>
    <xf numFmtId="0" fontId="17" fillId="0" borderId="14" xfId="11" applyFont="1" applyBorder="1" applyAlignment="1">
      <alignment horizontal="right" vertical="center" wrapText="1"/>
    </xf>
    <xf numFmtId="0" fontId="17" fillId="0" borderId="0" xfId="12" applyFont="1" applyBorder="1" applyAlignment="1">
      <alignment horizontal="right"/>
    </xf>
    <xf numFmtId="165" fontId="17" fillId="0" borderId="39" xfId="11" applyNumberFormat="1" applyFont="1" applyFill="1" applyBorder="1" applyAlignment="1">
      <alignment horizontal="right" wrapText="1"/>
    </xf>
    <xf numFmtId="165" fontId="17" fillId="0" borderId="40" xfId="11" applyNumberFormat="1" applyFont="1" applyFill="1" applyBorder="1" applyAlignment="1">
      <alignment horizontal="right" wrapText="1"/>
    </xf>
    <xf numFmtId="0" fontId="17" fillId="2" borderId="0" xfId="11" applyFont="1" applyFill="1" applyBorder="1" applyAlignment="1">
      <alignment horizontal="center"/>
    </xf>
    <xf numFmtId="164" fontId="17" fillId="0" borderId="0" xfId="11" applyNumberFormat="1" applyFont="1" applyBorder="1" applyAlignment="1">
      <alignment horizontal="right" wrapText="1"/>
    </xf>
    <xf numFmtId="0" fontId="17" fillId="0" borderId="41" xfId="11" applyFont="1" applyBorder="1" applyAlignment="1">
      <alignment horizontal="left" vertical="center" wrapText="1" indent="1"/>
    </xf>
    <xf numFmtId="0" fontId="62" fillId="0" borderId="41" xfId="12" applyNumberFormat="1" applyFont="1" applyBorder="1" applyAlignment="1">
      <alignment horizontal="right"/>
    </xf>
    <xf numFmtId="0" fontId="17" fillId="0" borderId="41" xfId="11" applyFont="1" applyFill="1" applyBorder="1" applyAlignment="1">
      <alignment horizontal="left" vertical="center" wrapText="1" indent="1"/>
    </xf>
    <xf numFmtId="0" fontId="17" fillId="0" borderId="0" xfId="11" applyFont="1" applyAlignment="1">
      <alignment horizontal="right"/>
    </xf>
    <xf numFmtId="0" fontId="17" fillId="0" borderId="0" xfId="12" applyFont="1" applyBorder="1"/>
    <xf numFmtId="0" fontId="17" fillId="0" borderId="0" xfId="12" applyNumberFormat="1" applyFont="1" applyBorder="1"/>
    <xf numFmtId="0" fontId="12" fillId="0" borderId="0" xfId="12" applyFont="1" applyBorder="1"/>
    <xf numFmtId="0" fontId="62" fillId="0" borderId="0" xfId="12" applyFont="1" applyBorder="1"/>
    <xf numFmtId="0" fontId="63" fillId="0" borderId="0" xfId="12" applyFont="1"/>
    <xf numFmtId="0" fontId="62" fillId="0" borderId="0" xfId="12" applyNumberFormat="1" applyFont="1" applyBorder="1"/>
    <xf numFmtId="164" fontId="12" fillId="0" borderId="0" xfId="12" applyNumberFormat="1" applyFont="1" applyFill="1" applyBorder="1"/>
    <xf numFmtId="0" fontId="17" fillId="0" borderId="0" xfId="11" applyFont="1" applyBorder="1" applyAlignment="1">
      <alignment horizontal="left" vertical="center" wrapText="1"/>
    </xf>
    <xf numFmtId="0" fontId="20" fillId="0" borderId="0" xfId="11" applyFont="1"/>
    <xf numFmtId="0" fontId="17" fillId="0" borderId="0" xfId="12" applyFont="1"/>
    <xf numFmtId="0" fontId="17" fillId="0" borderId="5" xfId="5" applyFont="1" applyFill="1" applyBorder="1" applyAlignment="1">
      <alignment horizontal="center" vertical="center" wrapText="1"/>
    </xf>
    <xf numFmtId="0" fontId="17" fillId="0" borderId="1" xfId="10" applyFont="1" applyBorder="1" applyAlignment="1">
      <alignment horizontal="center" vertical="center" wrapText="1"/>
    </xf>
    <xf numFmtId="0" fontId="17" fillId="0" borderId="41" xfId="12" applyFont="1" applyBorder="1" applyAlignment="1">
      <alignment horizontal="left" indent="1"/>
    </xf>
    <xf numFmtId="0" fontId="17" fillId="0" borderId="0" xfId="12" applyFont="1" applyBorder="1" applyAlignment="1">
      <alignment horizontal="left" indent="1"/>
    </xf>
    <xf numFmtId="0" fontId="21" fillId="0" borderId="41" xfId="12" applyFont="1" applyBorder="1" applyAlignment="1"/>
    <xf numFmtId="0" fontId="21" fillId="0" borderId="41" xfId="12" applyFont="1" applyBorder="1" applyAlignment="1">
      <alignment horizontal="right"/>
    </xf>
    <xf numFmtId="165" fontId="17" fillId="0" borderId="0" xfId="12" applyNumberFormat="1" applyFont="1"/>
    <xf numFmtId="164" fontId="21" fillId="0" borderId="41" xfId="12" applyNumberFormat="1" applyFont="1" applyBorder="1"/>
    <xf numFmtId="0" fontId="20" fillId="0" borderId="0" xfId="20" applyFont="1"/>
    <xf numFmtId="0" fontId="17" fillId="0" borderId="0" xfId="40" applyFont="1"/>
    <xf numFmtId="0" fontId="17" fillId="0" borderId="0" xfId="20" applyFont="1" applyBorder="1"/>
    <xf numFmtId="0" fontId="17" fillId="0" borderId="0" xfId="20" applyFont="1" applyBorder="1" applyAlignment="1">
      <alignment vertical="center"/>
    </xf>
    <xf numFmtId="0" fontId="17" fillId="0" borderId="0" xfId="20" applyFont="1"/>
    <xf numFmtId="0" fontId="17" fillId="0" borderId="0" xfId="40" applyFont="1" applyBorder="1"/>
    <xf numFmtId="0" fontId="17" fillId="0" borderId="1" xfId="21" applyFont="1" applyFill="1" applyBorder="1" applyAlignment="1">
      <alignment horizontal="center" vertical="center" wrapText="1"/>
    </xf>
    <xf numFmtId="0" fontId="17" fillId="0" borderId="1" xfId="40" applyFont="1" applyFill="1" applyBorder="1" applyAlignment="1">
      <alignment horizontal="center" vertical="center"/>
    </xf>
    <xf numFmtId="3" fontId="17" fillId="0" borderId="41" xfId="21" applyNumberFormat="1" applyFont="1" applyFill="1" applyBorder="1" applyAlignment="1">
      <alignment vertical="top"/>
    </xf>
    <xf numFmtId="0" fontId="17" fillId="0" borderId="41" xfId="40" applyFont="1" applyFill="1" applyBorder="1" applyAlignment="1">
      <alignment horizontal="right" vertical="top"/>
    </xf>
    <xf numFmtId="0" fontId="17" fillId="0" borderId="0" xfId="21" applyFont="1" applyFill="1" applyBorder="1" applyAlignment="1">
      <alignment horizontal="left" vertical="top" wrapText="1"/>
    </xf>
    <xf numFmtId="3" fontId="17" fillId="0" borderId="0" xfId="21" applyNumberFormat="1" applyFont="1" applyFill="1" applyBorder="1" applyAlignment="1">
      <alignment vertical="top"/>
    </xf>
    <xf numFmtId="0" fontId="17" fillId="0" borderId="0" xfId="40" applyFont="1" applyFill="1" applyBorder="1" applyAlignment="1">
      <alignment horizontal="right" vertical="top"/>
    </xf>
    <xf numFmtId="3" fontId="21" fillId="0" borderId="41" xfId="21" applyNumberFormat="1" applyFont="1" applyFill="1" applyBorder="1" applyAlignment="1">
      <alignment horizontal="right" vertical="center"/>
    </xf>
    <xf numFmtId="164" fontId="21" fillId="0" borderId="41" xfId="40" applyNumberFormat="1" applyFont="1" applyFill="1" applyBorder="1" applyAlignment="1">
      <alignment horizontal="right" vertical="center"/>
    </xf>
    <xf numFmtId="0" fontId="29" fillId="0" borderId="0" xfId="21" applyFont="1" applyFill="1" applyBorder="1" applyAlignment="1">
      <alignment horizontal="left" vertical="top" wrapText="1"/>
    </xf>
    <xf numFmtId="0" fontId="17" fillId="0" borderId="0" xfId="20" applyFont="1" applyBorder="1" applyAlignment="1">
      <alignment vertical="center" wrapText="1"/>
    </xf>
    <xf numFmtId="0" fontId="28" fillId="0" borderId="0" xfId="20" applyFont="1" applyAlignment="1">
      <alignment horizontal="left" vertical="center" wrapText="1"/>
    </xf>
    <xf numFmtId="0" fontId="17" fillId="0" borderId="0" xfId="21" applyFont="1" applyFill="1" applyBorder="1" applyAlignment="1">
      <alignment vertical="center"/>
    </xf>
    <xf numFmtId="0" fontId="21" fillId="0" borderId="0" xfId="41" applyFont="1" applyFill="1" applyBorder="1" applyAlignment="1">
      <alignment vertical="center"/>
    </xf>
    <xf numFmtId="0" fontId="17" fillId="0" borderId="0" xfId="21" applyFont="1" applyFill="1"/>
    <xf numFmtId="0" fontId="17" fillId="0" borderId="0" xfId="21" applyFont="1" applyFill="1" applyAlignment="1">
      <alignment vertical="center" wrapText="1"/>
    </xf>
    <xf numFmtId="0" fontId="20" fillId="0" borderId="0" xfId="20" applyFont="1" applyAlignment="1">
      <alignment horizontal="left"/>
    </xf>
    <xf numFmtId="0" fontId="66" fillId="0" borderId="0" xfId="20" applyFont="1" applyAlignment="1">
      <alignment vertical="center"/>
    </xf>
    <xf numFmtId="0" fontId="17" fillId="0" borderId="1" xfId="40" applyFont="1" applyBorder="1" applyAlignment="1">
      <alignment horizontal="center"/>
    </xf>
    <xf numFmtId="0" fontId="17" fillId="0" borderId="41" xfId="21" applyFont="1" applyFill="1" applyBorder="1" applyAlignment="1">
      <alignment horizontal="left" vertical="center" indent="1"/>
    </xf>
    <xf numFmtId="3" fontId="17" fillId="0" borderId="41" xfId="22" applyNumberFormat="1" applyFont="1" applyBorder="1"/>
    <xf numFmtId="164" fontId="17" fillId="0" borderId="41" xfId="21" applyNumberFormat="1" applyFont="1" applyFill="1" applyBorder="1"/>
    <xf numFmtId="3" fontId="17" fillId="0" borderId="41" xfId="22" applyNumberFormat="1" applyFont="1" applyBorder="1" applyAlignment="1">
      <alignment horizontal="right"/>
    </xf>
    <xf numFmtId="164" fontId="17" fillId="0" borderId="41" xfId="21" applyNumberFormat="1" applyFont="1" applyFill="1" applyBorder="1" applyAlignment="1">
      <alignment horizontal="right"/>
    </xf>
    <xf numFmtId="165" fontId="17" fillId="0" borderId="0" xfId="20" applyNumberFormat="1" applyFont="1" applyFill="1" applyBorder="1"/>
    <xf numFmtId="0" fontId="21" fillId="0" borderId="41" xfId="11" applyFont="1" applyBorder="1"/>
    <xf numFmtId="0" fontId="21" fillId="0" borderId="41" xfId="11" applyFont="1" applyBorder="1" applyAlignment="1">
      <alignment horizontal="right"/>
    </xf>
    <xf numFmtId="3" fontId="21" fillId="0" borderId="41" xfId="11" applyNumberFormat="1" applyFont="1" applyBorder="1"/>
    <xf numFmtId="165" fontId="21" fillId="0" borderId="41" xfId="11" applyNumberFormat="1" applyFont="1" applyBorder="1"/>
    <xf numFmtId="165" fontId="21" fillId="0" borderId="41" xfId="11" applyNumberFormat="1" applyFont="1" applyBorder="1" applyAlignment="1">
      <alignment horizontal="right"/>
    </xf>
    <xf numFmtId="164" fontId="17" fillId="0" borderId="41" xfId="0" applyNumberFormat="1" applyFont="1" applyBorder="1" applyAlignment="1">
      <alignment horizontal="right" vertical="center"/>
    </xf>
    <xf numFmtId="3" fontId="17" fillId="0" borderId="41" xfId="11" applyNumberFormat="1" applyFont="1" applyFill="1" applyBorder="1" applyAlignment="1">
      <alignment horizontal="right" wrapText="1"/>
    </xf>
    <xf numFmtId="0" fontId="17" fillId="0" borderId="1" xfId="0" applyFont="1" applyFill="1" applyBorder="1" applyAlignment="1">
      <alignment horizontal="center" vertical="center"/>
    </xf>
    <xf numFmtId="0" fontId="20" fillId="0" borderId="0" xfId="5" applyFont="1" applyFill="1" applyAlignment="1"/>
    <xf numFmtId="0" fontId="17" fillId="0" borderId="0" xfId="5" applyFont="1" applyFill="1"/>
    <xf numFmtId="0" fontId="17" fillId="0" borderId="0" xfId="5" applyFont="1" applyFill="1" applyBorder="1"/>
    <xf numFmtId="3" fontId="21" fillId="0" borderId="6" xfId="5" applyNumberFormat="1" applyFont="1" applyFill="1" applyBorder="1" applyAlignment="1">
      <alignment horizontal="right"/>
    </xf>
    <xf numFmtId="164" fontId="17" fillId="0" borderId="8" xfId="5" applyNumberFormat="1" applyFont="1" applyFill="1" applyBorder="1" applyAlignment="1">
      <alignment horizontal="right"/>
    </xf>
    <xf numFmtId="164" fontId="17" fillId="0" borderId="38" xfId="5" applyNumberFormat="1" applyFont="1" applyFill="1" applyBorder="1" applyAlignment="1">
      <alignment horizontal="right"/>
    </xf>
    <xf numFmtId="49" fontId="17" fillId="0" borderId="41" xfId="5" applyNumberFormat="1" applyFont="1" applyFill="1" applyBorder="1" applyAlignment="1">
      <alignment horizontal="left" vertical="center" wrapText="1" indent="1"/>
    </xf>
    <xf numFmtId="0" fontId="17" fillId="0" borderId="10" xfId="5" applyFont="1" applyFill="1" applyBorder="1" applyAlignment="1">
      <alignment horizontal="right"/>
    </xf>
    <xf numFmtId="3" fontId="17" fillId="0" borderId="10" xfId="5" applyNumberFormat="1" applyFont="1" applyFill="1" applyBorder="1" applyAlignment="1">
      <alignment horizontal="right"/>
    </xf>
    <xf numFmtId="164" fontId="17" fillId="0" borderId="41" xfId="5" applyNumberFormat="1" applyFont="1" applyFill="1" applyBorder="1"/>
    <xf numFmtId="165" fontId="17" fillId="0" borderId="43" xfId="5" applyNumberFormat="1" applyFont="1" applyFill="1" applyBorder="1"/>
    <xf numFmtId="164" fontId="17" fillId="0" borderId="41" xfId="5" applyNumberFormat="1" applyFont="1" applyFill="1" applyBorder="1" applyAlignment="1">
      <alignment horizontal="right"/>
    </xf>
    <xf numFmtId="0" fontId="17" fillId="0" borderId="3" xfId="5" applyFont="1" applyFill="1" applyBorder="1" applyAlignment="1"/>
    <xf numFmtId="0" fontId="17" fillId="0" borderId="3" xfId="5" applyFont="1" applyFill="1" applyBorder="1"/>
    <xf numFmtId="164" fontId="21" fillId="0" borderId="3" xfId="5" applyNumberFormat="1" applyFont="1" applyFill="1" applyBorder="1"/>
    <xf numFmtId="164" fontId="21" fillId="0" borderId="38" xfId="5" applyNumberFormat="1" applyFont="1" applyFill="1" applyBorder="1"/>
    <xf numFmtId="0" fontId="21" fillId="0" borderId="0" xfId="5" applyFont="1" applyFill="1" applyAlignment="1"/>
    <xf numFmtId="0" fontId="17" fillId="0" borderId="0" xfId="5" quotePrefix="1" applyFont="1" applyFill="1" applyAlignment="1"/>
    <xf numFmtId="0" fontId="11" fillId="0" borderId="0" xfId="0" applyFont="1"/>
    <xf numFmtId="0" fontId="17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Continuous" vertical="center"/>
    </xf>
    <xf numFmtId="0" fontId="17" fillId="0" borderId="0" xfId="5" applyFont="1" applyFill="1" applyAlignment="1">
      <alignment horizontal="centerContinuous"/>
    </xf>
    <xf numFmtId="0" fontId="17" fillId="0" borderId="0" xfId="5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Continuous" vertical="center"/>
    </xf>
    <xf numFmtId="0" fontId="17" fillId="0" borderId="38" xfId="5" applyFont="1" applyFill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7" fillId="0" borderId="1" xfId="5" applyNumberFormat="1" applyFont="1" applyFill="1" applyBorder="1" applyAlignment="1">
      <alignment horizontal="center" vertical="center" wrapText="1"/>
    </xf>
    <xf numFmtId="0" fontId="17" fillId="0" borderId="1" xfId="6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7" fillId="0" borderId="0" xfId="6" applyFont="1" applyFill="1" applyBorder="1" applyAlignment="1" applyProtection="1">
      <alignment horizontal="center" vertical="center"/>
    </xf>
    <xf numFmtId="164" fontId="21" fillId="0" borderId="0" xfId="5" applyNumberFormat="1" applyFont="1" applyFill="1" applyBorder="1" applyAlignment="1">
      <alignment horizontal="right" vertical="center" wrapText="1"/>
    </xf>
    <xf numFmtId="49" fontId="17" fillId="0" borderId="0" xfId="5" applyNumberFormat="1" applyFont="1" applyFill="1" applyBorder="1" applyAlignment="1">
      <alignment horizontal="center" vertical="center"/>
    </xf>
    <xf numFmtId="164" fontId="17" fillId="0" borderId="0" xfId="5" applyNumberFormat="1" applyFont="1" applyFill="1" applyBorder="1" applyAlignment="1">
      <alignment horizontal="right" vertical="center" wrapText="1"/>
    </xf>
    <xf numFmtId="4" fontId="26" fillId="0" borderId="0" xfId="7" applyNumberFormat="1" applyFont="1" applyFill="1" applyBorder="1" applyAlignment="1" applyProtection="1"/>
    <xf numFmtId="3" fontId="17" fillId="0" borderId="41" xfId="5" applyNumberFormat="1" applyFont="1" applyFill="1" applyBorder="1" applyAlignment="1">
      <alignment horizontal="right"/>
    </xf>
    <xf numFmtId="0" fontId="17" fillId="0" borderId="41" xfId="5" applyFont="1" applyFill="1" applyBorder="1" applyAlignment="1">
      <alignment horizontal="right"/>
    </xf>
    <xf numFmtId="164" fontId="17" fillId="0" borderId="41" xfId="5" applyNumberFormat="1" applyFont="1" applyBorder="1" applyAlignment="1">
      <alignment horizontal="right"/>
    </xf>
    <xf numFmtId="164" fontId="17" fillId="0" borderId="41" xfId="5" applyNumberFormat="1" applyFont="1" applyFill="1" applyBorder="1" applyAlignment="1">
      <alignment horizontal="right" vertical="center" wrapText="1"/>
    </xf>
    <xf numFmtId="0" fontId="27" fillId="0" borderId="0" xfId="5" applyFont="1" applyFill="1"/>
    <xf numFmtId="0" fontId="11" fillId="0" borderId="0" xfId="0" applyFont="1" applyFill="1"/>
    <xf numFmtId="165" fontId="0" fillId="0" borderId="0" xfId="0" applyNumberFormat="1" applyBorder="1"/>
    <xf numFmtId="164" fontId="0" fillId="0" borderId="0" xfId="0" applyNumberFormat="1" applyBorder="1"/>
    <xf numFmtId="49" fontId="17" fillId="0" borderId="0" xfId="5" applyNumberFormat="1" applyFont="1" applyFill="1" applyBorder="1" applyAlignment="1">
      <alignment horizontal="left" vertical="center" wrapText="1" indent="1"/>
    </xf>
    <xf numFmtId="0" fontId="17" fillId="0" borderId="41" xfId="5" applyNumberFormat="1" applyFont="1" applyFill="1" applyBorder="1" applyAlignment="1">
      <alignment horizontal="left"/>
    </xf>
    <xf numFmtId="0" fontId="17" fillId="0" borderId="41" xfId="5" applyFont="1" applyFill="1" applyBorder="1"/>
    <xf numFmtId="0" fontId="20" fillId="0" borderId="0" xfId="5" applyFont="1"/>
    <xf numFmtId="0" fontId="17" fillId="0" borderId="0" xfId="5" applyFont="1"/>
    <xf numFmtId="0" fontId="17" fillId="0" borderId="0" xfId="5" applyFont="1" applyAlignment="1">
      <alignment horizontal="left" indent="1"/>
    </xf>
    <xf numFmtId="0" fontId="17" fillId="0" borderId="43" xfId="5" applyFont="1" applyBorder="1" applyAlignment="1">
      <alignment horizontal="left" indent="1"/>
    </xf>
    <xf numFmtId="3" fontId="17" fillId="0" borderId="41" xfId="5" applyNumberFormat="1" applyFont="1" applyFill="1" applyBorder="1"/>
    <xf numFmtId="165" fontId="17" fillId="0" borderId="41" xfId="5" applyNumberFormat="1" applyFont="1" applyBorder="1" applyAlignment="1">
      <alignment horizontal="right"/>
    </xf>
    <xf numFmtId="164" fontId="17" fillId="0" borderId="41" xfId="5" applyNumberFormat="1" applyFont="1" applyBorder="1"/>
    <xf numFmtId="0" fontId="17" fillId="0" borderId="13" xfId="5" applyFont="1" applyBorder="1"/>
    <xf numFmtId="164" fontId="11" fillId="0" borderId="13" xfId="5" applyNumberFormat="1" applyFont="1" applyFill="1" applyBorder="1" applyAlignment="1">
      <alignment horizontal="right"/>
    </xf>
    <xf numFmtId="164" fontId="29" fillId="0" borderId="13" xfId="5" applyNumberFormat="1" applyFont="1" applyFill="1" applyBorder="1" applyAlignment="1">
      <alignment horizontal="right"/>
    </xf>
    <xf numFmtId="0" fontId="17" fillId="0" borderId="13" xfId="5" applyFont="1" applyFill="1" applyBorder="1"/>
    <xf numFmtId="0" fontId="29" fillId="0" borderId="0" xfId="0" applyFont="1" applyFill="1"/>
    <xf numFmtId="0" fontId="11" fillId="0" borderId="0" xfId="0" applyFont="1" applyBorder="1"/>
    <xf numFmtId="0" fontId="11" fillId="0" borderId="0" xfId="0" applyFont="1" applyBorder="1" applyAlignment="1">
      <alignment horizontal="right"/>
    </xf>
    <xf numFmtId="0" fontId="11" fillId="0" borderId="41" xfId="0" applyFont="1" applyFill="1" applyBorder="1" applyAlignment="1">
      <alignment horizontal="left" indent="1"/>
    </xf>
    <xf numFmtId="3" fontId="11" fillId="0" borderId="43" xfId="0" applyNumberFormat="1" applyFont="1" applyBorder="1" applyAlignment="1">
      <alignment horizontal="right"/>
    </xf>
    <xf numFmtId="3" fontId="11" fillId="0" borderId="41" xfId="0" applyNumberFormat="1" applyFont="1" applyBorder="1" applyAlignment="1">
      <alignment horizontal="right"/>
    </xf>
    <xf numFmtId="165" fontId="11" fillId="0" borderId="41" xfId="0" applyNumberFormat="1" applyFont="1" applyBorder="1" applyAlignment="1">
      <alignment horizontal="right"/>
    </xf>
    <xf numFmtId="3" fontId="11" fillId="0" borderId="0" xfId="0" applyNumberFormat="1" applyFont="1" applyBorder="1"/>
    <xf numFmtId="3" fontId="11" fillId="0" borderId="0" xfId="0" applyNumberFormat="1" applyFont="1" applyBorder="1" applyAlignment="1">
      <alignment horizontal="right"/>
    </xf>
    <xf numFmtId="165" fontId="11" fillId="0" borderId="0" xfId="0" applyNumberFormat="1" applyFont="1" applyBorder="1"/>
    <xf numFmtId="0" fontId="20" fillId="0" borderId="0" xfId="5" applyFont="1" applyFill="1" applyBorder="1" applyAlignment="1"/>
    <xf numFmtId="49" fontId="17" fillId="0" borderId="6" xfId="5" applyNumberFormat="1" applyFont="1" applyFill="1" applyBorder="1" applyAlignment="1">
      <alignment vertical="center" wrapText="1"/>
    </xf>
    <xf numFmtId="49" fontId="17" fillId="0" borderId="6" xfId="5" applyNumberFormat="1" applyFont="1" applyFill="1" applyBorder="1" applyAlignment="1">
      <alignment horizontal="left" vertical="center"/>
    </xf>
    <xf numFmtId="164" fontId="17" fillId="0" borderId="6" xfId="5" applyNumberFormat="1" applyFont="1" applyFill="1" applyBorder="1" applyAlignment="1">
      <alignment horizontal="right"/>
    </xf>
    <xf numFmtId="49" fontId="17" fillId="0" borderId="10" xfId="5" applyNumberFormat="1" applyFont="1" applyFill="1" applyBorder="1" applyAlignment="1">
      <alignment vertical="center" wrapText="1"/>
    </xf>
    <xf numFmtId="0" fontId="17" fillId="0" borderId="41" xfId="0" applyFont="1" applyBorder="1" applyAlignment="1">
      <alignment wrapText="1"/>
    </xf>
    <xf numFmtId="164" fontId="17" fillId="0" borderId="10" xfId="5" applyNumberFormat="1" applyFont="1" applyFill="1" applyBorder="1" applyAlignment="1">
      <alignment horizontal="right"/>
    </xf>
    <xf numFmtId="2" fontId="17" fillId="0" borderId="10" xfId="5" applyNumberFormat="1" applyFont="1" applyBorder="1" applyAlignment="1">
      <alignment horizontal="right"/>
    </xf>
    <xf numFmtId="0" fontId="20" fillId="0" borderId="0" xfId="8" applyFont="1" applyBorder="1" applyAlignment="1">
      <alignment horizontal="left" vertical="center"/>
    </xf>
    <xf numFmtId="0" fontId="17" fillId="0" borderId="1" xfId="8" applyFont="1" applyBorder="1" applyAlignment="1">
      <alignment horizontal="center" vertical="center" wrapText="1"/>
    </xf>
    <xf numFmtId="0" fontId="17" fillId="0" borderId="41" xfId="8" applyFont="1" applyBorder="1" applyAlignment="1">
      <alignment horizontal="left" vertical="center"/>
    </xf>
    <xf numFmtId="3" fontId="17" fillId="0" borderId="35" xfId="5" applyNumberFormat="1" applyFont="1" applyFill="1" applyBorder="1"/>
    <xf numFmtId="3" fontId="17" fillId="0" borderId="41" xfId="9" applyNumberFormat="1" applyFont="1" applyFill="1" applyBorder="1"/>
    <xf numFmtId="3" fontId="17" fillId="0" borderId="43" xfId="5" applyNumberFormat="1" applyFont="1" applyFill="1" applyBorder="1"/>
    <xf numFmtId="0" fontId="17" fillId="0" borderId="13" xfId="8" applyFont="1" applyBorder="1" applyAlignment="1">
      <alignment horizontal="centerContinuous"/>
    </xf>
    <xf numFmtId="0" fontId="17" fillId="0" borderId="0" xfId="8" applyFont="1" applyBorder="1" applyAlignment="1">
      <alignment horizontal="centerContinuous"/>
    </xf>
    <xf numFmtId="170" fontId="17" fillId="0" borderId="0" xfId="5" applyNumberFormat="1" applyFont="1" applyAlignment="1"/>
    <xf numFmtId="165" fontId="17" fillId="0" borderId="0" xfId="5" applyNumberFormat="1" applyFont="1" applyAlignment="1"/>
    <xf numFmtId="4" fontId="29" fillId="0" borderId="0" xfId="5" applyNumberFormat="1" applyFont="1" applyFill="1" applyBorder="1"/>
    <xf numFmtId="0" fontId="29" fillId="0" borderId="0" xfId="5" applyFont="1" applyFill="1"/>
    <xf numFmtId="4" fontId="17" fillId="0" borderId="0" xfId="5" applyNumberFormat="1" applyFont="1" applyFill="1" applyBorder="1"/>
    <xf numFmtId="0" fontId="17" fillId="0" borderId="0" xfId="8" applyFont="1" applyBorder="1" applyAlignment="1"/>
    <xf numFmtId="164" fontId="22" fillId="0" borderId="8" xfId="0" applyNumberFormat="1" applyFont="1" applyBorder="1"/>
    <xf numFmtId="164" fontId="21" fillId="0" borderId="8" xfId="5" applyNumberFormat="1" applyFont="1" applyFill="1" applyBorder="1"/>
    <xf numFmtId="0" fontId="21" fillId="0" borderId="8" xfId="5" applyFont="1" applyFill="1" applyBorder="1"/>
    <xf numFmtId="0" fontId="22" fillId="0" borderId="10" xfId="0" applyFont="1" applyFill="1" applyBorder="1" applyAlignment="1"/>
    <xf numFmtId="3" fontId="22" fillId="0" borderId="10" xfId="0" applyNumberFormat="1" applyFont="1" applyFill="1" applyBorder="1"/>
    <xf numFmtId="164" fontId="22" fillId="0" borderId="10" xfId="0" applyNumberFormat="1" applyFont="1" applyBorder="1"/>
    <xf numFmtId="164" fontId="21" fillId="0" borderId="10" xfId="5" applyNumberFormat="1" applyFont="1" applyFill="1" applyBorder="1"/>
    <xf numFmtId="0" fontId="22" fillId="0" borderId="8" xfId="0" applyFont="1" applyBorder="1"/>
    <xf numFmtId="3" fontId="17" fillId="0" borderId="41" xfId="0" applyNumberFormat="1" applyFont="1" applyFill="1" applyBorder="1" applyAlignment="1">
      <alignment horizontal="right"/>
    </xf>
    <xf numFmtId="165" fontId="17" fillId="0" borderId="41" xfId="0" applyNumberFormat="1" applyFont="1" applyFill="1" applyBorder="1" applyAlignment="1">
      <alignment horizontal="right"/>
    </xf>
    <xf numFmtId="49" fontId="20" fillId="0" borderId="0" xfId="5" applyNumberFormat="1" applyFont="1" applyFill="1" applyAlignment="1">
      <alignment wrapText="1"/>
    </xf>
    <xf numFmtId="49" fontId="20" fillId="0" borderId="0" xfId="5" applyNumberFormat="1" applyFont="1" applyFill="1" applyAlignment="1">
      <alignment horizontal="left"/>
    </xf>
    <xf numFmtId="0" fontId="29" fillId="0" borderId="0" xfId="0" applyFont="1" applyBorder="1"/>
    <xf numFmtId="0" fontId="21" fillId="0" borderId="24" xfId="0" applyFont="1" applyFill="1" applyBorder="1"/>
    <xf numFmtId="3" fontId="22" fillId="0" borderId="6" xfId="0" applyNumberFormat="1" applyFont="1" applyBorder="1" applyAlignment="1">
      <alignment horizontal="right"/>
    </xf>
    <xf numFmtId="165" fontId="22" fillId="0" borderId="6" xfId="0" applyNumberFormat="1" applyFont="1" applyBorder="1" applyAlignment="1">
      <alignment horizontal="right"/>
    </xf>
    <xf numFmtId="165" fontId="22" fillId="0" borderId="6" xfId="0" applyNumberFormat="1" applyFont="1" applyFill="1" applyBorder="1" applyAlignment="1">
      <alignment horizontal="right"/>
    </xf>
    <xf numFmtId="0" fontId="22" fillId="0" borderId="6" xfId="0" applyFont="1" applyBorder="1" applyAlignment="1">
      <alignment horizontal="right"/>
    </xf>
    <xf numFmtId="0" fontId="21" fillId="0" borderId="25" xfId="0" applyFont="1" applyFill="1" applyBorder="1"/>
    <xf numFmtId="3" fontId="22" fillId="0" borderId="8" xfId="0" applyNumberFormat="1" applyFont="1" applyBorder="1"/>
    <xf numFmtId="165" fontId="22" fillId="0" borderId="8" xfId="0" applyNumberFormat="1" applyFont="1" applyBorder="1"/>
    <xf numFmtId="165" fontId="21" fillId="0" borderId="8" xfId="0" applyNumberFormat="1" applyFont="1" applyFill="1" applyBorder="1"/>
    <xf numFmtId="3" fontId="21" fillId="0" borderId="8" xfId="0" applyNumberFormat="1" applyFont="1" applyFill="1" applyBorder="1"/>
    <xf numFmtId="3" fontId="21" fillId="0" borderId="8" xfId="0" applyNumberFormat="1" applyFont="1" applyFill="1" applyBorder="1" applyAlignment="1">
      <alignment horizontal="right"/>
    </xf>
    <xf numFmtId="0" fontId="21" fillId="0" borderId="8" xfId="0" applyFont="1" applyFill="1" applyBorder="1" applyAlignment="1">
      <alignment horizontal="right"/>
    </xf>
    <xf numFmtId="0" fontId="21" fillId="0" borderId="26" xfId="0" applyFont="1" applyFill="1" applyBorder="1"/>
    <xf numFmtId="3" fontId="21" fillId="0" borderId="10" xfId="0" applyNumberFormat="1" applyFont="1" applyFill="1" applyBorder="1"/>
    <xf numFmtId="3" fontId="21" fillId="0" borderId="10" xfId="0" applyNumberFormat="1" applyFont="1" applyFill="1" applyBorder="1" applyAlignment="1">
      <alignment horizontal="right"/>
    </xf>
    <xf numFmtId="165" fontId="21" fillId="0" borderId="10" xfId="0" applyNumberFormat="1" applyFont="1" applyFill="1" applyBorder="1"/>
    <xf numFmtId="0" fontId="21" fillId="0" borderId="10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3" fontId="17" fillId="0" borderId="1" xfId="0" applyNumberFormat="1" applyFont="1" applyBorder="1" applyAlignment="1">
      <alignment horizontal="center" vertical="center" wrapText="1"/>
    </xf>
    <xf numFmtId="164" fontId="17" fillId="0" borderId="0" xfId="0" applyNumberFormat="1" applyFont="1" applyFill="1"/>
    <xf numFmtId="3" fontId="17" fillId="0" borderId="38" xfId="0" applyNumberFormat="1" applyFont="1" applyFill="1" applyBorder="1"/>
    <xf numFmtId="0" fontId="17" fillId="0" borderId="41" xfId="43" applyFont="1" applyFill="1" applyBorder="1" applyAlignment="1">
      <alignment horizontal="left" vertical="center" wrapText="1" indent="1"/>
    </xf>
    <xf numFmtId="0" fontId="17" fillId="0" borderId="13" xfId="43" applyFont="1" applyFill="1" applyBorder="1" applyAlignment="1">
      <alignment horizontal="left" vertical="center" wrapText="1" indent="1"/>
    </xf>
    <xf numFmtId="3" fontId="21" fillId="0" borderId="13" xfId="44" applyNumberFormat="1" applyFont="1" applyFill="1" applyBorder="1" applyAlignment="1" applyProtection="1">
      <alignment vertical="top"/>
      <protection hidden="1"/>
    </xf>
    <xf numFmtId="3" fontId="17" fillId="0" borderId="13" xfId="0" applyNumberFormat="1" applyFont="1" applyFill="1" applyBorder="1" applyAlignment="1">
      <alignment vertical="top"/>
    </xf>
    <xf numFmtId="3" fontId="21" fillId="0" borderId="0" xfId="0" applyNumberFormat="1" applyFont="1" applyFill="1" applyBorder="1"/>
    <xf numFmtId="165" fontId="17" fillId="0" borderId="0" xfId="0" applyNumberFormat="1" applyFont="1" applyFill="1"/>
    <xf numFmtId="3" fontId="17" fillId="0" borderId="0" xfId="44" applyNumberFormat="1" applyFont="1" applyBorder="1" applyAlignment="1" applyProtection="1">
      <alignment vertical="center"/>
      <protection hidden="1"/>
    </xf>
    <xf numFmtId="164" fontId="17" fillId="0" borderId="0" xfId="45" applyNumberFormat="1" applyFont="1" applyFill="1" applyBorder="1" applyAlignment="1">
      <alignment vertical="center"/>
    </xf>
    <xf numFmtId="0" fontId="17" fillId="0" borderId="0" xfId="0" applyFont="1" applyFill="1" applyBorder="1"/>
    <xf numFmtId="0" fontId="28" fillId="0" borderId="0" xfId="0" applyFont="1" applyFill="1" applyBorder="1" applyAlignment="1">
      <alignment horizontal="right"/>
    </xf>
    <xf numFmtId="0" fontId="17" fillId="0" borderId="0" xfId="0" applyFont="1" applyFill="1" applyBorder="1" applyAlignment="1"/>
    <xf numFmtId="0" fontId="17" fillId="0" borderId="0" xfId="0" applyFont="1" applyBorder="1" applyAlignment="1">
      <alignment vertical="center" wrapText="1"/>
    </xf>
    <xf numFmtId="0" fontId="21" fillId="0" borderId="0" xfId="0" applyFont="1" applyFill="1" applyBorder="1"/>
    <xf numFmtId="3" fontId="43" fillId="0" borderId="0" xfId="7" applyNumberFormat="1" applyFont="1" applyFill="1" applyBorder="1" applyAlignment="1" applyProtection="1"/>
    <xf numFmtId="3" fontId="17" fillId="0" borderId="0" xfId="0" applyNumberFormat="1" applyFont="1" applyFill="1"/>
    <xf numFmtId="49" fontId="17" fillId="0" borderId="0" xfId="43" applyNumberFormat="1" applyFont="1" applyFill="1" applyBorder="1" applyAlignment="1">
      <alignment horizontal="left" vertical="center" indent="1"/>
    </xf>
    <xf numFmtId="3" fontId="26" fillId="0" borderId="0" xfId="7" applyNumberFormat="1" applyFont="1" applyFill="1" applyBorder="1" applyAlignment="1" applyProtection="1"/>
    <xf numFmtId="49" fontId="17" fillId="0" borderId="41" xfId="43" applyNumberFormat="1" applyFont="1" applyFill="1" applyBorder="1" applyAlignment="1">
      <alignment horizontal="left" vertical="center" indent="1"/>
    </xf>
    <xf numFmtId="3" fontId="17" fillId="0" borderId="41" xfId="43" applyNumberFormat="1" applyFont="1" applyFill="1" applyBorder="1" applyAlignment="1" applyProtection="1">
      <alignment vertical="center"/>
      <protection hidden="1"/>
    </xf>
    <xf numFmtId="164" fontId="17" fillId="0" borderId="41" xfId="43" applyNumberFormat="1" applyFont="1" applyFill="1" applyBorder="1" applyAlignment="1" applyProtection="1">
      <alignment vertical="center"/>
      <protection hidden="1"/>
    </xf>
    <xf numFmtId="0" fontId="28" fillId="0" borderId="3" xfId="0" applyFont="1" applyFill="1" applyBorder="1" applyAlignment="1">
      <alignment horizontal="centerContinuous"/>
    </xf>
    <xf numFmtId="0" fontId="21" fillId="0" borderId="0" xfId="0" applyFont="1" applyFill="1" applyBorder="1" applyAlignment="1">
      <alignment horizontal="left"/>
    </xf>
    <xf numFmtId="3" fontId="21" fillId="0" borderId="0" xfId="5" applyNumberFormat="1" applyFont="1" applyBorder="1"/>
    <xf numFmtId="165" fontId="21" fillId="0" borderId="0" xfId="0" applyNumberFormat="1" applyFont="1" applyFill="1"/>
    <xf numFmtId="0" fontId="20" fillId="0" borderId="0" xfId="0" applyFont="1" applyFill="1" applyBorder="1"/>
    <xf numFmtId="3" fontId="17" fillId="0" borderId="0" xfId="0" applyNumberFormat="1" applyFont="1" applyBorder="1"/>
    <xf numFmtId="0" fontId="17" fillId="0" borderId="0" xfId="43" applyFont="1" applyFill="1" applyBorder="1" applyAlignment="1">
      <alignment horizontal="left" indent="1"/>
    </xf>
    <xf numFmtId="0" fontId="0" fillId="0" borderId="0" xfId="0" applyNumberFormat="1"/>
    <xf numFmtId="0" fontId="17" fillId="0" borderId="41" xfId="39" applyFont="1" applyFill="1" applyBorder="1" applyAlignment="1">
      <alignment horizontal="left" vertical="center" indent="1"/>
    </xf>
    <xf numFmtId="0" fontId="70" fillId="0" borderId="0" xfId="43" applyFont="1" applyFill="1" applyBorder="1" applyAlignment="1">
      <alignment horizontal="left" wrapText="1" indent="1"/>
    </xf>
    <xf numFmtId="3" fontId="21" fillId="0" borderId="0" xfId="42" applyNumberFormat="1" applyFont="1" applyFill="1" applyBorder="1" applyAlignment="1" applyProtection="1">
      <alignment vertical="top"/>
      <protection hidden="1"/>
    </xf>
    <xf numFmtId="3" fontId="21" fillId="0" borderId="0" xfId="0" applyNumberFormat="1" applyFont="1" applyBorder="1" applyAlignment="1">
      <alignment vertical="top"/>
    </xf>
    <xf numFmtId="0" fontId="21" fillId="0" borderId="41" xfId="43" applyFont="1" applyFill="1" applyBorder="1" applyAlignment="1">
      <alignment wrapText="1"/>
    </xf>
    <xf numFmtId="3" fontId="21" fillId="0" borderId="0" xfId="42" applyNumberFormat="1" applyFont="1" applyFill="1" applyBorder="1" applyAlignment="1" applyProtection="1">
      <alignment vertical="center"/>
      <protection hidden="1"/>
    </xf>
    <xf numFmtId="0" fontId="71" fillId="0" borderId="0" xfId="0" applyFont="1" applyFill="1"/>
    <xf numFmtId="0" fontId="28" fillId="0" borderId="0" xfId="0" applyFont="1" applyFill="1"/>
    <xf numFmtId="0" fontId="10" fillId="0" borderId="0" xfId="0" applyNumberFormat="1" applyFont="1" applyBorder="1"/>
    <xf numFmtId="0" fontId="10" fillId="0" borderId="0" xfId="0" applyFont="1" applyBorder="1"/>
    <xf numFmtId="49" fontId="10" fillId="0" borderId="0" xfId="0" applyNumberFormat="1" applyFont="1" applyBorder="1"/>
    <xf numFmtId="0" fontId="20" fillId="0" borderId="6" xfId="0" applyFont="1" applyBorder="1"/>
    <xf numFmtId="3" fontId="21" fillId="0" borderId="6" xfId="0" applyNumberFormat="1" applyFont="1" applyFill="1" applyBorder="1"/>
    <xf numFmtId="0" fontId="20" fillId="0" borderId="8" xfId="0" applyFont="1" applyBorder="1"/>
    <xf numFmtId="0" fontId="20" fillId="0" borderId="10" xfId="0" applyFont="1" applyBorder="1"/>
    <xf numFmtId="164" fontId="21" fillId="0" borderId="6" xfId="0" applyNumberFormat="1" applyFont="1" applyFill="1" applyBorder="1"/>
    <xf numFmtId="164" fontId="21" fillId="0" borderId="8" xfId="0" applyNumberFormat="1" applyFont="1" applyFill="1" applyBorder="1"/>
    <xf numFmtId="164" fontId="21" fillId="0" borderId="10" xfId="0" applyNumberFormat="1" applyFont="1" applyFill="1" applyBorder="1"/>
    <xf numFmtId="0" fontId="21" fillId="0" borderId="6" xfId="0" applyFont="1" applyFill="1" applyBorder="1"/>
    <xf numFmtId="0" fontId="21" fillId="0" borderId="8" xfId="0" applyFont="1" applyFill="1" applyBorder="1"/>
    <xf numFmtId="0" fontId="21" fillId="0" borderId="10" xfId="0" applyFont="1" applyFill="1" applyBorder="1"/>
    <xf numFmtId="0" fontId="17" fillId="0" borderId="1" xfId="0" applyFont="1" applyFill="1" applyBorder="1" applyAlignment="1">
      <alignment horizontal="center" vertical="center" wrapText="1"/>
    </xf>
    <xf numFmtId="0" fontId="20" fillId="0" borderId="0" xfId="19" applyFont="1"/>
    <xf numFmtId="0" fontId="27" fillId="0" borderId="0" xfId="19" applyFont="1"/>
    <xf numFmtId="0" fontId="17" fillId="0" borderId="0" xfId="19" applyFont="1" applyBorder="1"/>
    <xf numFmtId="0" fontId="17" fillId="0" borderId="1" xfId="19" applyFont="1" applyFill="1" applyBorder="1" applyAlignment="1">
      <alignment horizontal="center" vertical="center" wrapText="1"/>
    </xf>
    <xf numFmtId="0" fontId="17" fillId="0" borderId="4" xfId="19" applyFont="1" applyFill="1" applyBorder="1" applyAlignment="1">
      <alignment horizontal="center" vertical="center" wrapText="1"/>
    </xf>
    <xf numFmtId="1" fontId="17" fillId="0" borderId="1" xfId="46" applyNumberFormat="1" applyFont="1" applyFill="1" applyBorder="1" applyAlignment="1">
      <alignment horizontal="center" vertical="center" wrapText="1"/>
    </xf>
    <xf numFmtId="0" fontId="17" fillId="0" borderId="0" xfId="19" applyFont="1" applyFill="1"/>
    <xf numFmtId="0" fontId="17" fillId="0" borderId="0" xfId="19" applyFont="1"/>
    <xf numFmtId="0" fontId="17" fillId="0" borderId="35" xfId="19" applyFont="1" applyBorder="1" applyAlignment="1">
      <alignment horizontal="left" indent="1"/>
    </xf>
    <xf numFmtId="3" fontId="17" fillId="0" borderId="41" xfId="46" applyNumberFormat="1" applyFont="1" applyBorder="1" applyAlignment="1" applyProtection="1">
      <alignment vertical="center"/>
      <protection hidden="1"/>
    </xf>
    <xf numFmtId="0" fontId="17" fillId="0" borderId="0" xfId="19" applyFont="1" applyBorder="1" applyAlignment="1">
      <alignment horizontal="left" indent="1"/>
    </xf>
    <xf numFmtId="3" fontId="17" fillId="0" borderId="0" xfId="46" applyNumberFormat="1" applyFont="1" applyBorder="1" applyAlignment="1" applyProtection="1">
      <protection hidden="1"/>
    </xf>
    <xf numFmtId="0" fontId="21" fillId="0" borderId="41" xfId="19" applyFont="1" applyBorder="1"/>
    <xf numFmtId="3" fontId="21" fillId="0" borderId="41" xfId="46" applyNumberFormat="1" applyFont="1" applyBorder="1" applyAlignment="1" applyProtection="1">
      <protection hidden="1"/>
    </xf>
    <xf numFmtId="0" fontId="21" fillId="0" borderId="0" xfId="19" applyFont="1" applyBorder="1"/>
    <xf numFmtId="3" fontId="21" fillId="0" borderId="0" xfId="46" applyNumberFormat="1" applyFont="1" applyBorder="1" applyAlignment="1" applyProtection="1">
      <protection hidden="1"/>
    </xf>
    <xf numFmtId="164" fontId="17" fillId="0" borderId="41" xfId="19" applyNumberFormat="1" applyFont="1" applyBorder="1"/>
    <xf numFmtId="164" fontId="21" fillId="0" borderId="41" xfId="19" applyNumberFormat="1" applyFont="1" applyBorder="1"/>
    <xf numFmtId="0" fontId="17" fillId="0" borderId="0" xfId="47" applyFont="1" applyFill="1" applyBorder="1" applyAlignment="1">
      <alignment vertical="center" wrapText="1"/>
    </xf>
    <xf numFmtId="0" fontId="17" fillId="0" borderId="1" xfId="48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left" indent="1"/>
    </xf>
    <xf numFmtId="3" fontId="17" fillId="0" borderId="11" xfId="0" applyNumberFormat="1" applyFont="1" applyFill="1" applyBorder="1"/>
    <xf numFmtId="3" fontId="17" fillId="0" borderId="41" xfId="48" applyNumberFormat="1" applyFont="1" applyFill="1" applyBorder="1" applyAlignment="1" applyProtection="1">
      <alignment vertical="center"/>
      <protection hidden="1"/>
    </xf>
    <xf numFmtId="0" fontId="17" fillId="0" borderId="0" xfId="0" applyFont="1" applyFill="1" applyBorder="1" applyAlignment="1">
      <alignment horizontal="left" indent="1"/>
    </xf>
    <xf numFmtId="3" fontId="17" fillId="0" borderId="0" xfId="0" applyNumberFormat="1" applyFont="1" applyFill="1" applyBorder="1"/>
    <xf numFmtId="3" fontId="17" fillId="0" borderId="0" xfId="48" applyNumberFormat="1" applyFont="1" applyFill="1" applyBorder="1" applyAlignment="1" applyProtection="1">
      <alignment vertical="center"/>
      <protection hidden="1"/>
    </xf>
    <xf numFmtId="0" fontId="21" fillId="0" borderId="41" xfId="0" applyFont="1" applyFill="1" applyBorder="1" applyAlignment="1"/>
    <xf numFmtId="3" fontId="21" fillId="0" borderId="41" xfId="0" applyNumberFormat="1" applyFont="1" applyFill="1" applyBorder="1"/>
    <xf numFmtId="3" fontId="21" fillId="0" borderId="41" xfId="48" applyNumberFormat="1" applyFont="1" applyFill="1" applyBorder="1" applyAlignment="1" applyProtection="1">
      <alignment vertical="center"/>
      <protection hidden="1"/>
    </xf>
    <xf numFmtId="164" fontId="17" fillId="0" borderId="0" xfId="0" applyNumberFormat="1" applyFont="1" applyFill="1" applyBorder="1"/>
    <xf numFmtId="164" fontId="17" fillId="0" borderId="0" xfId="0" applyNumberFormat="1" applyFont="1" applyBorder="1"/>
    <xf numFmtId="164" fontId="17" fillId="0" borderId="0" xfId="0" applyNumberFormat="1" applyFont="1" applyFill="1" applyBorder="1" applyAlignment="1"/>
    <xf numFmtId="164" fontId="21" fillId="0" borderId="41" xfId="0" applyNumberFormat="1" applyFont="1" applyFill="1" applyBorder="1"/>
    <xf numFmtId="164" fontId="21" fillId="0" borderId="41" xfId="48" applyNumberFormat="1" applyFont="1" applyFill="1" applyBorder="1" applyAlignment="1" applyProtection="1">
      <alignment vertical="center"/>
      <protection hidden="1"/>
    </xf>
    <xf numFmtId="0" fontId="40" fillId="0" borderId="0" xfId="0" applyFont="1" applyFill="1"/>
    <xf numFmtId="0" fontId="72" fillId="0" borderId="0" xfId="0" applyFont="1" applyAlignment="1">
      <alignment vertical="center"/>
    </xf>
    <xf numFmtId="3" fontId="20" fillId="0" borderId="0" xfId="27" applyFont="1" applyFill="1"/>
    <xf numFmtId="3" fontId="21" fillId="0" borderId="0" xfId="27" applyFont="1" applyFill="1"/>
    <xf numFmtId="3" fontId="17" fillId="0" borderId="0" xfId="27" applyFont="1" applyFill="1"/>
    <xf numFmtId="3" fontId="17" fillId="0" borderId="0" xfId="28" applyFont="1" applyFill="1">
      <alignment vertical="center"/>
    </xf>
    <xf numFmtId="0" fontId="9" fillId="0" borderId="0" xfId="0" applyFont="1"/>
    <xf numFmtId="3" fontId="71" fillId="0" borderId="0" xfId="27" applyFont="1" applyFill="1"/>
    <xf numFmtId="3" fontId="17" fillId="0" borderId="35" xfId="27" applyFont="1" applyFill="1" applyBorder="1" applyAlignment="1">
      <alignment horizontal="center" wrapText="1"/>
    </xf>
    <xf numFmtId="3" fontId="17" fillId="0" borderId="43" xfId="27" applyFont="1" applyFill="1" applyBorder="1" applyAlignment="1">
      <alignment horizontal="left" wrapText="1"/>
    </xf>
    <xf numFmtId="3" fontId="17" fillId="0" borderId="41" xfId="27" applyNumberFormat="1" applyFont="1" applyFill="1" applyBorder="1" applyAlignment="1">
      <alignment horizontal="right" vertical="top"/>
    </xf>
    <xf numFmtId="3" fontId="17" fillId="0" borderId="0" xfId="27" applyFont="1" applyFill="1" applyBorder="1" applyAlignment="1">
      <alignment horizontal="center" wrapText="1"/>
    </xf>
    <xf numFmtId="3" fontId="17" fillId="0" borderId="0" xfId="27" applyFont="1" applyFill="1" applyBorder="1" applyAlignment="1">
      <alignment horizontal="left" wrapText="1"/>
    </xf>
    <xf numFmtId="3" fontId="17" fillId="0" borderId="0" xfId="27" applyNumberFormat="1" applyFont="1" applyFill="1" applyBorder="1" applyAlignment="1">
      <alignment horizontal="right" vertical="top"/>
    </xf>
    <xf numFmtId="0" fontId="17" fillId="0" borderId="0" xfId="49" applyFont="1" applyAlignment="1">
      <alignment vertical="center"/>
    </xf>
    <xf numFmtId="3" fontId="21" fillId="0" borderId="0" xfId="27" applyFont="1" applyFill="1" applyBorder="1" applyAlignment="1">
      <alignment horizontal="right" vertical="center"/>
    </xf>
    <xf numFmtId="3" fontId="17" fillId="0" borderId="0" xfId="28" applyFont="1">
      <alignment vertical="center"/>
    </xf>
    <xf numFmtId="3" fontId="17" fillId="0" borderId="0" xfId="27" applyNumberFormat="1" applyFont="1" applyFill="1"/>
    <xf numFmtId="4" fontId="17" fillId="0" borderId="0" xfId="27" applyNumberFormat="1" applyFont="1" applyFill="1"/>
    <xf numFmtId="0" fontId="73" fillId="0" borderId="0" xfId="0" applyFont="1"/>
    <xf numFmtId="3" fontId="17" fillId="0" borderId="0" xfId="29" applyFont="1" applyBorder="1">
      <alignment vertical="center"/>
    </xf>
    <xf numFmtId="3" fontId="17" fillId="0" borderId="0" xfId="29" applyFont="1" applyFill="1" applyBorder="1">
      <alignment vertical="center"/>
    </xf>
    <xf numFmtId="0" fontId="20" fillId="0" borderId="0" xfId="50" applyFont="1" applyFill="1" applyAlignment="1">
      <alignment horizontal="left" vertical="center"/>
    </xf>
    <xf numFmtId="0" fontId="29" fillId="0" borderId="0" xfId="50" applyFont="1" applyFill="1" applyAlignment="1">
      <alignment vertical="center"/>
    </xf>
    <xf numFmtId="0" fontId="17" fillId="0" borderId="0" xfId="50" applyFont="1" applyFill="1" applyBorder="1" applyAlignment="1">
      <alignment vertical="center"/>
    </xf>
    <xf numFmtId="0" fontId="17" fillId="0" borderId="0" xfId="5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wrapText="1"/>
    </xf>
    <xf numFmtId="0" fontId="17" fillId="0" borderId="14" xfId="0" applyFont="1" applyFill="1" applyBorder="1" applyAlignment="1">
      <alignment horizontal="right"/>
    </xf>
    <xf numFmtId="0" fontId="17" fillId="0" borderId="41" xfId="0" applyFont="1" applyFill="1" applyBorder="1" applyAlignment="1">
      <alignment wrapText="1"/>
    </xf>
    <xf numFmtId="3" fontId="17" fillId="0" borderId="41" xfId="0" applyNumberFormat="1" applyFont="1" applyFill="1" applyBorder="1" applyAlignment="1">
      <alignment horizontal="right" wrapText="1"/>
    </xf>
    <xf numFmtId="0" fontId="17" fillId="0" borderId="41" xfId="0" applyFont="1" applyFill="1" applyBorder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right" vertical="center"/>
    </xf>
    <xf numFmtId="3" fontId="17" fillId="0" borderId="41" xfId="0" applyNumberFormat="1" applyFont="1" applyFill="1" applyBorder="1"/>
    <xf numFmtId="164" fontId="17" fillId="0" borderId="41" xfId="0" applyNumberFormat="1" applyFont="1" applyFill="1" applyBorder="1"/>
    <xf numFmtId="3" fontId="29" fillId="0" borderId="0" xfId="27" applyFont="1" applyFill="1"/>
    <xf numFmtId="0" fontId="17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4" fontId="21" fillId="0" borderId="0" xfId="0" applyNumberFormat="1" applyFont="1" applyFill="1" applyBorder="1"/>
    <xf numFmtId="0" fontId="8" fillId="0" borderId="0" xfId="0" applyFont="1" applyFill="1"/>
    <xf numFmtId="0" fontId="74" fillId="0" borderId="0" xfId="13" applyFont="1"/>
    <xf numFmtId="0" fontId="8" fillId="0" borderId="0" xfId="0" applyFont="1" applyFill="1" applyBorder="1" applyAlignment="1">
      <alignment vertical="center"/>
    </xf>
    <xf numFmtId="0" fontId="17" fillId="0" borderId="0" xfId="7" applyNumberFormat="1" applyFont="1" applyFill="1" applyBorder="1" applyAlignment="1" applyProtection="1"/>
    <xf numFmtId="0" fontId="8" fillId="0" borderId="1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/>
    </xf>
    <xf numFmtId="0" fontId="17" fillId="0" borderId="0" xfId="11" applyFont="1" applyFill="1" applyBorder="1" applyAlignment="1">
      <alignment horizontal="centerContinuous" vertical="center" wrapText="1"/>
    </xf>
    <xf numFmtId="3" fontId="17" fillId="0" borderId="0" xfId="11" applyNumberFormat="1" applyFont="1" applyFill="1" applyBorder="1" applyAlignment="1">
      <alignment horizontal="centerContinuous" vertical="center" wrapText="1"/>
    </xf>
    <xf numFmtId="0" fontId="17" fillId="0" borderId="0" xfId="0" applyNumberFormat="1" applyFont="1" applyFill="1" applyBorder="1" applyAlignment="1">
      <alignment horizontal="centerContinuous"/>
    </xf>
    <xf numFmtId="3" fontId="62" fillId="0" borderId="0" xfId="0" applyNumberFormat="1" applyFont="1" applyFill="1" applyBorder="1" applyAlignment="1">
      <alignment horizontal="centerContinuous"/>
    </xf>
    <xf numFmtId="0" fontId="21" fillId="0" borderId="0" xfId="11" applyFont="1" applyFill="1" applyBorder="1" applyAlignment="1">
      <alignment horizontal="left" vertical="center" wrapText="1"/>
    </xf>
    <xf numFmtId="0" fontId="21" fillId="0" borderId="16" xfId="11" applyFont="1" applyFill="1" applyBorder="1" applyAlignment="1">
      <alignment horizontal="left" vertical="center" wrapText="1"/>
    </xf>
    <xf numFmtId="165" fontId="22" fillId="0" borderId="17" xfId="0" applyNumberFormat="1" applyFont="1" applyFill="1" applyBorder="1" applyAlignment="1">
      <alignment horizontal="right"/>
    </xf>
    <xf numFmtId="0" fontId="17" fillId="0" borderId="0" xfId="1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/>
    <xf numFmtId="0" fontId="17" fillId="0" borderId="18" xfId="11" applyFont="1" applyFill="1" applyBorder="1" applyAlignment="1">
      <alignment horizontal="left" vertical="center" wrapText="1" indent="1"/>
    </xf>
    <xf numFmtId="165" fontId="8" fillId="0" borderId="19" xfId="0" applyNumberFormat="1" applyFont="1" applyFill="1" applyBorder="1" applyAlignment="1">
      <alignment horizontal="right"/>
    </xf>
    <xf numFmtId="0" fontId="17" fillId="0" borderId="20" xfId="11" applyFont="1" applyFill="1" applyBorder="1" applyAlignment="1">
      <alignment horizontal="left" vertical="center" wrapText="1" indent="1"/>
    </xf>
    <xf numFmtId="165" fontId="8" fillId="0" borderId="21" xfId="0" applyNumberFormat="1" applyFont="1" applyFill="1" applyBorder="1" applyAlignment="1">
      <alignment horizontal="right"/>
    </xf>
    <xf numFmtId="0" fontId="8" fillId="0" borderId="0" xfId="0" applyFont="1" applyFill="1" applyBorder="1"/>
    <xf numFmtId="165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NumberFormat="1" applyFont="1" applyBorder="1"/>
    <xf numFmtId="3" fontId="17" fillId="0" borderId="41" xfId="42" applyNumberFormat="1" applyFont="1" applyFill="1" applyBorder="1" applyAlignment="1" applyProtection="1">
      <alignment vertical="center"/>
      <protection hidden="1"/>
    </xf>
    <xf numFmtId="0" fontId="8" fillId="0" borderId="0" xfId="0" applyFont="1" applyBorder="1"/>
    <xf numFmtId="0" fontId="17" fillId="0" borderId="0" xfId="0" applyFont="1" applyFill="1" applyAlignment="1"/>
    <xf numFmtId="0" fontId="17" fillId="0" borderId="5" xfId="42" applyFont="1" applyFill="1" applyBorder="1" applyAlignment="1">
      <alignment horizontal="center" vertical="center" wrapText="1"/>
    </xf>
    <xf numFmtId="0" fontId="20" fillId="0" borderId="0" xfId="22" applyFont="1"/>
    <xf numFmtId="0" fontId="27" fillId="0" borderId="0" xfId="22"/>
    <xf numFmtId="0" fontId="27" fillId="0" borderId="0" xfId="22" applyBorder="1"/>
    <xf numFmtId="0" fontId="17" fillId="0" borderId="41" xfId="41" applyFont="1" applyFill="1" applyBorder="1" applyAlignment="1">
      <alignment vertical="center"/>
    </xf>
    <xf numFmtId="164" fontId="17" fillId="0" borderId="41" xfId="21" applyNumberFormat="1" applyFont="1" applyFill="1" applyBorder="1" applyAlignment="1"/>
    <xf numFmtId="0" fontId="20" fillId="0" borderId="0" xfId="51" applyFont="1" applyFill="1" applyBorder="1" applyAlignment="1">
      <alignment vertical="center"/>
    </xf>
    <xf numFmtId="0" fontId="21" fillId="0" borderId="0" xfId="51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8" fillId="0" borderId="0" xfId="0" applyFont="1"/>
    <xf numFmtId="0" fontId="17" fillId="0" borderId="0" xfId="39" applyFont="1" applyFill="1" applyBorder="1" applyAlignment="1">
      <alignment horizontal="left" vertical="center"/>
    </xf>
    <xf numFmtId="1" fontId="17" fillId="0" borderId="1" xfId="5" applyNumberFormat="1" applyFont="1" applyFill="1" applyBorder="1" applyAlignment="1">
      <alignment horizontal="center" vertical="center"/>
    </xf>
    <xf numFmtId="0" fontId="17" fillId="0" borderId="1" xfId="51" applyFont="1" applyFill="1" applyBorder="1" applyAlignment="1">
      <alignment horizontal="center" vertical="center"/>
    </xf>
    <xf numFmtId="0" fontId="17" fillId="0" borderId="0" xfId="0" applyFont="1" applyBorder="1" applyAlignment="1">
      <alignment wrapText="1"/>
    </xf>
    <xf numFmtId="0" fontId="8" fillId="0" borderId="41" xfId="0" applyFont="1" applyFill="1" applyBorder="1" applyAlignment="1">
      <alignment wrapText="1"/>
    </xf>
    <xf numFmtId="3" fontId="17" fillId="0" borderId="41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wrapText="1"/>
    </xf>
    <xf numFmtId="3" fontId="17" fillId="0" borderId="0" xfId="0" applyNumberFormat="1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 vertical="center"/>
    </xf>
    <xf numFmtId="0" fontId="75" fillId="0" borderId="0" xfId="51" applyFont="1" applyFill="1" applyBorder="1" applyAlignment="1">
      <alignment vertical="center"/>
    </xf>
    <xf numFmtId="0" fontId="71" fillId="0" borderId="11" xfId="0" applyFont="1" applyFill="1" applyBorder="1" applyAlignment="1">
      <alignment vertical="center" wrapText="1"/>
    </xf>
    <xf numFmtId="0" fontId="28" fillId="0" borderId="11" xfId="0" applyFont="1" applyFill="1" applyBorder="1" applyAlignment="1">
      <alignment vertical="center" wrapText="1"/>
    </xf>
    <xf numFmtId="0" fontId="17" fillId="0" borderId="5" xfId="51" applyFont="1" applyFill="1" applyBorder="1" applyAlignment="1">
      <alignment horizontal="center" vertical="center" wrapText="1"/>
    </xf>
    <xf numFmtId="0" fontId="17" fillId="0" borderId="41" xfId="51" applyFont="1" applyFill="1" applyBorder="1" applyAlignment="1">
      <alignment vertical="center" wrapText="1"/>
    </xf>
    <xf numFmtId="3" fontId="17" fillId="0" borderId="41" xfId="0" applyNumberFormat="1" applyFont="1" applyFill="1" applyBorder="1" applyAlignment="1">
      <alignment vertical="top"/>
    </xf>
    <xf numFmtId="0" fontId="17" fillId="0" borderId="0" xfId="0" applyFont="1" applyFill="1" applyAlignment="1">
      <alignment vertical="center" wrapText="1"/>
    </xf>
    <xf numFmtId="0" fontId="76" fillId="0" borderId="0" xfId="0" applyFont="1"/>
    <xf numFmtId="0" fontId="36" fillId="0" borderId="41" xfId="0" applyFont="1" applyFill="1" applyBorder="1" applyAlignment="1">
      <alignment horizontal="left" wrapText="1"/>
    </xf>
    <xf numFmtId="3" fontId="36" fillId="0" borderId="41" xfId="51" applyNumberFormat="1" applyFont="1" applyFill="1" applyBorder="1" applyAlignment="1" applyProtection="1">
      <alignment horizontal="right" vertical="top"/>
      <protection hidden="1"/>
    </xf>
    <xf numFmtId="0" fontId="78" fillId="0" borderId="0" xfId="0" applyFont="1"/>
    <xf numFmtId="165" fontId="21" fillId="0" borderId="0" xfId="11" applyNumberFormat="1" applyFont="1" applyFill="1" applyBorder="1" applyAlignment="1">
      <alignment horizontal="right" wrapText="1"/>
    </xf>
    <xf numFmtId="165" fontId="17" fillId="0" borderId="0" xfId="11" applyNumberFormat="1" applyFont="1" applyFill="1" applyBorder="1" applyAlignment="1">
      <alignment horizontal="right" wrapText="1"/>
    </xf>
    <xf numFmtId="3" fontId="17" fillId="0" borderId="0" xfId="42" applyNumberFormat="1" applyFont="1" applyFill="1" applyBorder="1" applyAlignment="1" applyProtection="1">
      <alignment horizontal="right" vertical="center"/>
      <protection hidden="1"/>
    </xf>
    <xf numFmtId="0" fontId="17" fillId="0" borderId="0" xfId="41" applyFont="1" applyFill="1" applyBorder="1" applyAlignment="1">
      <alignment vertical="center"/>
    </xf>
    <xf numFmtId="164" fontId="17" fillId="0" borderId="0" xfId="21" applyNumberFormat="1" applyFont="1" applyFill="1" applyBorder="1" applyAlignment="1"/>
    <xf numFmtId="164" fontId="17" fillId="0" borderId="0" xfId="21" applyNumberFormat="1" applyFont="1" applyFill="1" applyBorder="1" applyAlignment="1">
      <alignment horizontal="right"/>
    </xf>
    <xf numFmtId="0" fontId="36" fillId="0" borderId="0" xfId="0" applyFont="1"/>
    <xf numFmtId="0" fontId="17" fillId="0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3" fontId="17" fillId="0" borderId="0" xfId="0" applyNumberFormat="1" applyFont="1"/>
    <xf numFmtId="3" fontId="21" fillId="0" borderId="0" xfId="5" applyNumberFormat="1" applyFont="1" applyFill="1" applyBorder="1" applyAlignment="1">
      <alignment horizontal="right" vertical="center"/>
    </xf>
    <xf numFmtId="3" fontId="17" fillId="0" borderId="0" xfId="5" applyNumberFormat="1" applyFont="1" applyFill="1" applyBorder="1" applyAlignment="1">
      <alignment horizontal="right" vertical="center"/>
    </xf>
    <xf numFmtId="0" fontId="17" fillId="0" borderId="41" xfId="0" applyFont="1" applyBorder="1" applyAlignment="1">
      <alignment horizontal="left" indent="1"/>
    </xf>
    <xf numFmtId="3" fontId="17" fillId="0" borderId="41" xfId="0" applyNumberFormat="1" applyFont="1" applyBorder="1"/>
    <xf numFmtId="3" fontId="17" fillId="0" borderId="41" xfId="0" applyNumberFormat="1" applyFont="1" applyBorder="1" applyAlignment="1">
      <alignment horizontal="right"/>
    </xf>
    <xf numFmtId="0" fontId="21" fillId="0" borderId="41" xfId="39" applyFont="1" applyBorder="1" applyAlignment="1">
      <alignment vertical="center"/>
    </xf>
    <xf numFmtId="0" fontId="17" fillId="0" borderId="0" xfId="0" applyNumberFormat="1" applyFont="1"/>
    <xf numFmtId="0" fontId="21" fillId="0" borderId="5" xfId="39" applyFont="1" applyFill="1" applyBorder="1" applyAlignment="1">
      <alignment vertical="center"/>
    </xf>
    <xf numFmtId="3" fontId="21" fillId="0" borderId="5" xfId="5" applyNumberFormat="1" applyFont="1" applyFill="1" applyBorder="1" applyAlignment="1">
      <alignment horizontal="right" vertical="center"/>
    </xf>
    <xf numFmtId="0" fontId="79" fillId="0" borderId="0" xfId="0" applyFont="1" applyBorder="1" applyAlignment="1">
      <alignment horizontal="left"/>
    </xf>
    <xf numFmtId="0" fontId="17" fillId="0" borderId="0" xfId="0" applyFont="1" applyBorder="1" applyAlignment="1"/>
    <xf numFmtId="3" fontId="17" fillId="0" borderId="0" xfId="0" applyNumberFormat="1" applyFont="1" applyBorder="1" applyAlignment="1">
      <alignment horizontal="right"/>
    </xf>
    <xf numFmtId="0" fontId="17" fillId="0" borderId="41" xfId="0" applyFont="1" applyBorder="1" applyAlignment="1"/>
    <xf numFmtId="0" fontId="17" fillId="0" borderId="43" xfId="0" applyFont="1" applyBorder="1"/>
    <xf numFmtId="0" fontId="17" fillId="0" borderId="5" xfId="0" applyFont="1" applyBorder="1" applyAlignment="1">
      <alignment horizontal="left"/>
    </xf>
    <xf numFmtId="0" fontId="17" fillId="0" borderId="41" xfId="0" applyFont="1" applyBorder="1"/>
    <xf numFmtId="165" fontId="17" fillId="0" borderId="0" xfId="0" applyNumberFormat="1" applyFont="1" applyBorder="1" applyAlignment="1">
      <alignment horizontal="left" indent="1"/>
    </xf>
    <xf numFmtId="3" fontId="17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0" fontId="80" fillId="0" borderId="0" xfId="53" applyFont="1" applyBorder="1" applyAlignment="1">
      <alignment vertical="center"/>
    </xf>
    <xf numFmtId="0" fontId="20" fillId="0" borderId="0" xfId="53" applyFont="1" applyBorder="1" applyAlignment="1">
      <alignment vertical="center"/>
    </xf>
    <xf numFmtId="0" fontId="21" fillId="0" borderId="0" xfId="53" applyFont="1" applyBorder="1" applyAlignment="1">
      <alignment vertical="center"/>
    </xf>
    <xf numFmtId="0" fontId="21" fillId="0" borderId="0" xfId="53" applyFont="1" applyBorder="1" applyAlignment="1">
      <alignment vertical="center" wrapText="1"/>
    </xf>
    <xf numFmtId="0" fontId="17" fillId="0" borderId="1" xfId="53" applyFont="1" applyBorder="1" applyAlignment="1">
      <alignment horizontal="center" vertical="center" wrapText="1"/>
    </xf>
    <xf numFmtId="0" fontId="17" fillId="0" borderId="41" xfId="53" applyFont="1" applyBorder="1" applyAlignment="1">
      <alignment wrapText="1"/>
    </xf>
    <xf numFmtId="3" fontId="17" fillId="0" borderId="41" xfId="53" applyNumberFormat="1" applyFont="1" applyBorder="1" applyAlignment="1" applyProtection="1">
      <alignment vertical="center"/>
      <protection hidden="1"/>
    </xf>
    <xf numFmtId="0" fontId="17" fillId="0" borderId="0" xfId="53" applyFont="1" applyBorder="1" applyAlignment="1">
      <alignment horizontal="left" vertical="top" wrapText="1" indent="1"/>
    </xf>
    <xf numFmtId="0" fontId="17" fillId="0" borderId="0" xfId="53" applyFont="1" applyBorder="1" applyAlignment="1">
      <alignment wrapText="1"/>
    </xf>
    <xf numFmtId="3" fontId="17" fillId="0" borderId="0" xfId="53" applyNumberFormat="1" applyFont="1" applyBorder="1" applyAlignment="1" applyProtection="1">
      <alignment vertical="center"/>
      <protection hidden="1"/>
    </xf>
    <xf numFmtId="3" fontId="21" fillId="0" borderId="41" xfId="0" applyNumberFormat="1" applyFont="1" applyBorder="1" applyAlignment="1"/>
    <xf numFmtId="164" fontId="17" fillId="0" borderId="41" xfId="0" applyNumberFormat="1" applyFont="1" applyBorder="1" applyAlignment="1"/>
    <xf numFmtId="164" fontId="21" fillId="0" borderId="41" xfId="0" applyNumberFormat="1" applyFont="1" applyBorder="1" applyAlignment="1"/>
    <xf numFmtId="0" fontId="17" fillId="0" borderId="13" xfId="39" applyFont="1" applyFill="1" applyBorder="1" applyAlignment="1">
      <alignment horizontal="left" vertical="center" indent="1"/>
    </xf>
    <xf numFmtId="3" fontId="17" fillId="0" borderId="13" xfId="0" applyNumberFormat="1" applyFont="1" applyFill="1" applyBorder="1"/>
    <xf numFmtId="0" fontId="17" fillId="0" borderId="41" xfId="0" applyFont="1" applyFill="1" applyBorder="1" applyAlignment="1">
      <alignment horizontal="center" vertical="center" wrapText="1"/>
    </xf>
    <xf numFmtId="0" fontId="20" fillId="0" borderId="0" xfId="55" applyFont="1"/>
    <xf numFmtId="0" fontId="17" fillId="0" borderId="0" xfId="55" applyFont="1"/>
    <xf numFmtId="164" fontId="17" fillId="0" borderId="1" xfId="0" applyNumberFormat="1" applyFont="1" applyBorder="1" applyAlignment="1">
      <alignment horizontal="center" vertical="center" wrapText="1"/>
    </xf>
    <xf numFmtId="0" fontId="17" fillId="0" borderId="0" xfId="55" applyFont="1" applyBorder="1"/>
    <xf numFmtId="0" fontId="17" fillId="0" borderId="41" xfId="0" applyNumberFormat="1" applyFont="1" applyBorder="1" applyAlignment="1">
      <alignment horizontal="left" indent="1"/>
    </xf>
    <xf numFmtId="3" fontId="17" fillId="0" borderId="41" xfId="55" applyNumberFormat="1" applyFont="1" applyBorder="1"/>
    <xf numFmtId="164" fontId="17" fillId="0" borderId="41" xfId="55" applyNumberFormat="1" applyFont="1" applyBorder="1"/>
    <xf numFmtId="4" fontId="21" fillId="0" borderId="41" xfId="55" applyNumberFormat="1" applyFont="1" applyBorder="1"/>
    <xf numFmtId="3" fontId="21" fillId="0" borderId="41" xfId="15" applyNumberFormat="1" applyFont="1" applyBorder="1" applyAlignment="1">
      <alignment horizontal="right"/>
    </xf>
    <xf numFmtId="164" fontId="21" fillId="0" borderId="41" xfId="0" applyNumberFormat="1" applyFont="1" applyBorder="1" applyAlignment="1">
      <alignment horizontal="right"/>
    </xf>
    <xf numFmtId="164" fontId="21" fillId="0" borderId="41" xfId="0" applyNumberFormat="1" applyFont="1" applyBorder="1" applyAlignment="1">
      <alignment horizontal="right" vertical="center" wrapText="1"/>
    </xf>
    <xf numFmtId="164" fontId="17" fillId="0" borderId="41" xfId="0" applyNumberFormat="1" applyFont="1" applyBorder="1" applyAlignment="1">
      <alignment horizontal="right"/>
    </xf>
    <xf numFmtId="164" fontId="21" fillId="0" borderId="41" xfId="0" applyNumberFormat="1" applyFont="1" applyFill="1" applyBorder="1" applyAlignment="1">
      <alignment horizontal="right" vertical="center" wrapText="1"/>
    </xf>
    <xf numFmtId="0" fontId="20" fillId="0" borderId="0" xfId="55" applyFont="1" applyFill="1" applyBorder="1" applyAlignment="1"/>
    <xf numFmtId="165" fontId="21" fillId="0" borderId="41" xfId="0" applyNumberFormat="1" applyFont="1" applyBorder="1" applyAlignment="1">
      <alignment horizontal="right"/>
    </xf>
    <xf numFmtId="0" fontId="20" fillId="0" borderId="0" xfId="55" applyFont="1" applyBorder="1" applyAlignment="1"/>
    <xf numFmtId="0" fontId="21" fillId="0" borderId="0" xfId="55" applyFont="1" applyBorder="1" applyAlignment="1"/>
    <xf numFmtId="0" fontId="28" fillId="0" borderId="11" xfId="55" applyFont="1" applyFill="1" applyBorder="1" applyAlignment="1"/>
    <xf numFmtId="0" fontId="17" fillId="0" borderId="0" xfId="55" applyFont="1" applyAlignment="1">
      <alignment horizontal="center"/>
    </xf>
    <xf numFmtId="0" fontId="17" fillId="0" borderId="1" xfId="56" applyFont="1" applyFill="1" applyBorder="1" applyAlignment="1">
      <alignment horizontal="center" vertical="center" wrapText="1"/>
    </xf>
    <xf numFmtId="2" fontId="17" fillId="0" borderId="41" xfId="55" applyNumberFormat="1" applyFont="1" applyBorder="1" applyAlignment="1">
      <alignment horizontal="left" indent="1"/>
    </xf>
    <xf numFmtId="3" fontId="17" fillId="0" borderId="41" xfId="1" applyNumberFormat="1" applyFont="1" applyBorder="1"/>
    <xf numFmtId="49" fontId="17" fillId="0" borderId="0" xfId="55" applyNumberFormat="1" applyFont="1"/>
    <xf numFmtId="49" fontId="17" fillId="0" borderId="0" xfId="55" applyNumberFormat="1" applyFont="1" applyBorder="1"/>
    <xf numFmtId="0" fontId="7" fillId="0" borderId="0" xfId="0" applyFont="1"/>
    <xf numFmtId="0" fontId="20" fillId="0" borderId="0" xfId="15" applyFont="1"/>
    <xf numFmtId="0" fontId="17" fillId="0" borderId="0" xfId="15" applyFont="1"/>
    <xf numFmtId="0" fontId="29" fillId="0" borderId="0" xfId="57" applyNumberFormat="1" applyFont="1" applyBorder="1" applyAlignment="1"/>
    <xf numFmtId="0" fontId="17" fillId="0" borderId="1" xfId="15" applyFont="1" applyBorder="1" applyAlignment="1">
      <alignment horizontal="center" vertical="center" wrapText="1"/>
    </xf>
    <xf numFmtId="3" fontId="17" fillId="0" borderId="41" xfId="15" applyNumberFormat="1" applyFont="1" applyBorder="1"/>
    <xf numFmtId="165" fontId="17" fillId="0" borderId="41" xfId="15" applyNumberFormat="1" applyFont="1" applyBorder="1"/>
    <xf numFmtId="0" fontId="17" fillId="0" borderId="0" xfId="15" applyFont="1" applyBorder="1"/>
    <xf numFmtId="0" fontId="7" fillId="0" borderId="0" xfId="0" applyFont="1" applyAlignment="1"/>
    <xf numFmtId="0" fontId="7" fillId="0" borderId="0" xfId="0" applyFont="1" applyBorder="1" applyAlignment="1"/>
    <xf numFmtId="0" fontId="62" fillId="0" borderId="0" xfId="57" applyNumberFormat="1" applyFont="1" applyBorder="1" applyAlignment="1"/>
    <xf numFmtId="0" fontId="62" fillId="0" borderId="41" xfId="57" applyNumberFormat="1" applyFont="1" applyBorder="1" applyAlignment="1">
      <alignment wrapText="1"/>
    </xf>
    <xf numFmtId="3" fontId="21" fillId="0" borderId="0" xfId="0" applyNumberFormat="1" applyFont="1" applyBorder="1" applyAlignment="1">
      <alignment vertical="center" wrapText="1"/>
    </xf>
    <xf numFmtId="0" fontId="81" fillId="0" borderId="0" xfId="57" applyNumberFormat="1" applyFont="1" applyBorder="1" applyAlignment="1">
      <alignment horizontal="left" vertical="center"/>
    </xf>
    <xf numFmtId="3" fontId="81" fillId="0" borderId="0" xfId="57" applyNumberFormat="1" applyFont="1" applyBorder="1" applyAlignment="1" applyProtection="1">
      <alignment vertical="center"/>
      <protection hidden="1"/>
    </xf>
    <xf numFmtId="165" fontId="17" fillId="0" borderId="0" xfId="15" applyNumberFormat="1" applyFont="1" applyBorder="1"/>
    <xf numFmtId="0" fontId="62" fillId="0" borderId="0" xfId="57" applyNumberFormat="1" applyFont="1" applyBorder="1" applyAlignment="1">
      <alignment wrapText="1"/>
    </xf>
    <xf numFmtId="0" fontId="20" fillId="0" borderId="0" xfId="6" applyFont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horizontal="left" indent="1"/>
    </xf>
    <xf numFmtId="3" fontId="6" fillId="0" borderId="0" xfId="0" applyNumberFormat="1" applyFont="1" applyBorder="1"/>
    <xf numFmtId="165" fontId="6" fillId="0" borderId="0" xfId="0" applyNumberFormat="1" applyFont="1" applyBorder="1"/>
    <xf numFmtId="0" fontId="22" fillId="0" borderId="41" xfId="0" applyFont="1" applyFill="1" applyBorder="1"/>
    <xf numFmtId="165" fontId="21" fillId="0" borderId="41" xfId="0" applyNumberFormat="1" applyFont="1" applyFill="1" applyBorder="1"/>
    <xf numFmtId="0" fontId="29" fillId="0" borderId="0" xfId="0" applyNumberFormat="1" applyFont="1" applyBorder="1"/>
    <xf numFmtId="3" fontId="29" fillId="0" borderId="0" xfId="0" applyNumberFormat="1" applyFont="1" applyBorder="1"/>
    <xf numFmtId="0" fontId="6" fillId="0" borderId="0" xfId="0" applyNumberFormat="1" applyFont="1"/>
    <xf numFmtId="0" fontId="56" fillId="0" borderId="0" xfId="0" applyFont="1"/>
    <xf numFmtId="0" fontId="6" fillId="0" borderId="0" xfId="0" applyFont="1" applyFill="1"/>
    <xf numFmtId="0" fontId="6" fillId="0" borderId="0" xfId="0" applyFont="1" applyFill="1" applyBorder="1"/>
    <xf numFmtId="0" fontId="17" fillId="0" borderId="0" xfId="0" applyFont="1" applyFill="1" applyBorder="1" applyAlignment="1">
      <alignment horizontal="left" vertical="center"/>
    </xf>
    <xf numFmtId="3" fontId="17" fillId="0" borderId="0" xfId="0" applyNumberFormat="1" applyFont="1" applyFill="1" applyBorder="1" applyAlignment="1">
      <alignment vertical="top"/>
    </xf>
    <xf numFmtId="3" fontId="6" fillId="0" borderId="0" xfId="0" applyNumberFormat="1" applyFont="1" applyFill="1" applyBorder="1"/>
    <xf numFmtId="0" fontId="30" fillId="0" borderId="0" xfId="0" applyFont="1" applyFill="1" applyBorder="1"/>
    <xf numFmtId="0" fontId="44" fillId="0" borderId="0" xfId="0" applyFont="1" applyFill="1" applyBorder="1"/>
    <xf numFmtId="49" fontId="6" fillId="0" borderId="0" xfId="0" applyNumberFormat="1" applyFont="1" applyAlignment="1">
      <alignment horizontal="right"/>
    </xf>
    <xf numFmtId="0" fontId="17" fillId="0" borderId="35" xfId="0" applyFont="1" applyFill="1" applyBorder="1" applyAlignment="1">
      <alignment horizontal="center" vertical="center" wrapText="1"/>
    </xf>
    <xf numFmtId="3" fontId="22" fillId="0" borderId="1" xfId="0" applyNumberFormat="1" applyFont="1" applyFill="1" applyBorder="1"/>
    <xf numFmtId="164" fontId="22" fillId="0" borderId="1" xfId="0" applyNumberFormat="1" applyFont="1" applyFill="1" applyBorder="1"/>
    <xf numFmtId="165" fontId="22" fillId="0" borderId="1" xfId="0" applyNumberFormat="1" applyFont="1" applyFill="1" applyBorder="1"/>
    <xf numFmtId="0" fontId="22" fillId="0" borderId="1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 indent="1"/>
    </xf>
    <xf numFmtId="0" fontId="6" fillId="0" borderId="3" xfId="0" applyFont="1" applyFill="1" applyBorder="1" applyAlignment="1"/>
    <xf numFmtId="0" fontId="44" fillId="0" borderId="41" xfId="0" applyFont="1" applyFill="1" applyBorder="1"/>
    <xf numFmtId="0" fontId="6" fillId="0" borderId="41" xfId="0" applyFont="1" applyBorder="1"/>
    <xf numFmtId="0" fontId="6" fillId="0" borderId="41" xfId="0" applyFont="1" applyBorder="1" applyAlignment="1">
      <alignment horizontal="right"/>
    </xf>
    <xf numFmtId="0" fontId="17" fillId="0" borderId="41" xfId="0" applyFont="1" applyBorder="1" applyAlignment="1">
      <alignment horizontal="right"/>
    </xf>
    <xf numFmtId="164" fontId="6" fillId="0" borderId="41" xfId="0" applyNumberFormat="1" applyFont="1" applyFill="1" applyBorder="1" applyAlignment="1">
      <alignment horizontal="right"/>
    </xf>
    <xf numFmtId="164" fontId="6" fillId="0" borderId="41" xfId="0" applyNumberFormat="1" applyFont="1" applyBorder="1" applyAlignment="1">
      <alignment horizontal="right"/>
    </xf>
    <xf numFmtId="0" fontId="22" fillId="0" borderId="1" xfId="0" applyNumberFormat="1" applyFont="1" applyFill="1" applyBorder="1"/>
    <xf numFmtId="0" fontId="17" fillId="0" borderId="41" xfId="0" applyFont="1" applyFill="1" applyBorder="1"/>
    <xf numFmtId="165" fontId="17" fillId="0" borderId="41" xfId="0" applyNumberFormat="1" applyFont="1" applyFill="1" applyBorder="1"/>
    <xf numFmtId="0" fontId="17" fillId="0" borderId="41" xfId="0" applyNumberFormat="1" applyFont="1" applyFill="1" applyBorder="1" applyAlignment="1">
      <alignment horizontal="right"/>
    </xf>
    <xf numFmtId="165" fontId="17" fillId="0" borderId="0" xfId="0" applyNumberFormat="1" applyFont="1" applyFill="1" applyBorder="1"/>
    <xf numFmtId="0" fontId="17" fillId="0" borderId="0" xfId="0" applyNumberFormat="1" applyFont="1" applyFill="1" applyBorder="1" applyAlignment="1">
      <alignment horizontal="right"/>
    </xf>
    <xf numFmtId="3" fontId="21" fillId="0" borderId="1" xfId="0" applyNumberFormat="1" applyFont="1" applyFill="1" applyBorder="1"/>
    <xf numFmtId="164" fontId="21" fillId="0" borderId="1" xfId="0" applyNumberFormat="1" applyFont="1" applyFill="1" applyBorder="1"/>
    <xf numFmtId="165" fontId="21" fillId="0" borderId="1" xfId="0" applyNumberFormat="1" applyFont="1" applyFill="1" applyBorder="1"/>
    <xf numFmtId="0" fontId="21" fillId="0" borderId="1" xfId="0" applyNumberFormat="1" applyFont="1" applyFill="1" applyBorder="1"/>
    <xf numFmtId="0" fontId="83" fillId="0" borderId="0" xfId="0" applyFont="1"/>
    <xf numFmtId="164" fontId="83" fillId="0" borderId="0" xfId="0" applyNumberFormat="1" applyFont="1" applyFill="1" applyBorder="1"/>
    <xf numFmtId="164" fontId="84" fillId="0" borderId="0" xfId="0" applyNumberFormat="1" applyFont="1"/>
    <xf numFmtId="0" fontId="6" fillId="0" borderId="0" xfId="0" applyFont="1" applyBorder="1"/>
    <xf numFmtId="3" fontId="17" fillId="0" borderId="41" xfId="0" applyNumberFormat="1" applyFont="1" applyBorder="1" applyAlignment="1"/>
    <xf numFmtId="164" fontId="6" fillId="0" borderId="41" xfId="0" applyNumberFormat="1" applyFont="1" applyBorder="1" applyAlignment="1"/>
    <xf numFmtId="165" fontId="17" fillId="0" borderId="41" xfId="0" applyNumberFormat="1" applyFont="1" applyBorder="1" applyAlignment="1"/>
    <xf numFmtId="3" fontId="22" fillId="0" borderId="0" xfId="0" applyNumberFormat="1" applyFont="1" applyBorder="1" applyAlignment="1"/>
    <xf numFmtId="3" fontId="17" fillId="0" borderId="0" xfId="0" applyNumberFormat="1" applyFont="1" applyBorder="1" applyAlignment="1"/>
    <xf numFmtId="0" fontId="6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20" fillId="0" borderId="0" xfId="17" applyFont="1" applyFill="1" applyAlignment="1">
      <alignment horizontal="left" vertical="center"/>
    </xf>
    <xf numFmtId="0" fontId="21" fillId="0" borderId="0" xfId="17" applyFont="1" applyFill="1" applyAlignment="1">
      <alignment horizontal="left" vertical="center"/>
    </xf>
    <xf numFmtId="0" fontId="17" fillId="0" borderId="0" xfId="17" applyFont="1" applyFill="1"/>
    <xf numFmtId="0" fontId="17" fillId="0" borderId="0" xfId="17" applyFont="1" applyFill="1" applyAlignment="1"/>
    <xf numFmtId="0" fontId="17" fillId="0" borderId="0" xfId="17" applyFont="1" applyFill="1" applyAlignment="1">
      <alignment wrapText="1"/>
    </xf>
    <xf numFmtId="0" fontId="17" fillId="0" borderId="0" xfId="17" applyFont="1" applyFill="1" applyAlignment="1">
      <alignment horizontal="right" wrapText="1"/>
    </xf>
    <xf numFmtId="0" fontId="17" fillId="0" borderId="0" xfId="17" applyFont="1" applyFill="1" applyBorder="1"/>
    <xf numFmtId="0" fontId="17" fillId="0" borderId="5" xfId="17" applyFont="1" applyFill="1" applyBorder="1" applyAlignment="1">
      <alignment horizontal="center" vertical="center" wrapText="1"/>
    </xf>
    <xf numFmtId="0" fontId="29" fillId="0" borderId="0" xfId="17" applyFont="1" applyFill="1" applyBorder="1" applyAlignment="1">
      <alignment wrapText="1"/>
    </xf>
    <xf numFmtId="3" fontId="21" fillId="0" borderId="5" xfId="17" applyNumberFormat="1" applyFont="1" applyFill="1" applyBorder="1" applyAlignment="1">
      <alignment horizontal="right" vertical="center"/>
    </xf>
    <xf numFmtId="0" fontId="21" fillId="0" borderId="0" xfId="17" applyFont="1" applyFill="1" applyBorder="1" applyAlignment="1"/>
    <xf numFmtId="3" fontId="17" fillId="0" borderId="14" xfId="17" applyNumberFormat="1" applyFont="1" applyFill="1" applyBorder="1" applyAlignment="1">
      <alignment horizontal="right" vertical="center"/>
    </xf>
    <xf numFmtId="0" fontId="17" fillId="0" borderId="0" xfId="17" applyFont="1" applyFill="1" applyBorder="1" applyAlignment="1"/>
    <xf numFmtId="0" fontId="17" fillId="0" borderId="43" xfId="17" applyFont="1" applyFill="1" applyBorder="1" applyAlignment="1">
      <alignment vertical="center" wrapText="1"/>
    </xf>
    <xf numFmtId="3" fontId="17" fillId="0" borderId="41" xfId="17" applyNumberFormat="1" applyFont="1" applyFill="1" applyBorder="1" applyAlignment="1">
      <alignment horizontal="right" vertical="center"/>
    </xf>
    <xf numFmtId="0" fontId="17" fillId="0" borderId="0" xfId="17" applyFont="1" applyFill="1" applyBorder="1" applyAlignment="1">
      <alignment horizontal="left" vertical="top" wrapText="1"/>
    </xf>
    <xf numFmtId="0" fontId="17" fillId="0" borderId="0" xfId="17" applyFont="1" applyFill="1" applyBorder="1" applyAlignment="1">
      <alignment vertical="center" wrapText="1"/>
    </xf>
    <xf numFmtId="3" fontId="17" fillId="0" borderId="0" xfId="17" applyNumberFormat="1" applyFont="1" applyFill="1" applyBorder="1" applyAlignment="1">
      <alignment horizontal="right" vertical="center"/>
    </xf>
    <xf numFmtId="0" fontId="65" fillId="0" borderId="0" xfId="17" applyFont="1" applyFill="1" applyBorder="1" applyAlignment="1"/>
    <xf numFmtId="0" fontId="65" fillId="0" borderId="0" xfId="17" applyFont="1" applyFill="1" applyBorder="1" applyAlignment="1">
      <alignment vertical="top"/>
    </xf>
    <xf numFmtId="0" fontId="65" fillId="0" borderId="0" xfId="17" applyFont="1" applyFill="1" applyAlignment="1"/>
    <xf numFmtId="0" fontId="65" fillId="0" borderId="0" xfId="17" applyFont="1" applyFill="1"/>
    <xf numFmtId="0" fontId="20" fillId="0" borderId="0" xfId="17" applyFont="1" applyFill="1" applyAlignment="1">
      <alignment vertical="center"/>
    </xf>
    <xf numFmtId="0" fontId="21" fillId="0" borderId="0" xfId="17" applyFont="1" applyFill="1" applyAlignment="1">
      <alignment vertical="center"/>
    </xf>
    <xf numFmtId="0" fontId="17" fillId="0" borderId="0" xfId="17" applyFont="1" applyFill="1" applyAlignment="1">
      <alignment horizontal="right"/>
    </xf>
    <xf numFmtId="0" fontId="17" fillId="0" borderId="1" xfId="17" applyFont="1" applyFill="1" applyBorder="1" applyAlignment="1">
      <alignment horizontal="center" vertical="center" wrapText="1"/>
    </xf>
    <xf numFmtId="0" fontId="17" fillId="0" borderId="41" xfId="17" applyFont="1" applyFill="1" applyBorder="1" applyAlignment="1">
      <alignment horizontal="left" vertical="center" wrapText="1" indent="1"/>
    </xf>
    <xf numFmtId="3" fontId="17" fillId="0" borderId="41" xfId="17" applyNumberFormat="1" applyFont="1" applyFill="1" applyBorder="1" applyAlignment="1">
      <alignment horizontal="right" vertical="center" wrapText="1"/>
    </xf>
    <xf numFmtId="0" fontId="17" fillId="0" borderId="0" xfId="17" applyFont="1" applyFill="1" applyBorder="1" applyAlignment="1">
      <alignment horizontal="left" vertical="center" wrapText="1" indent="1"/>
    </xf>
    <xf numFmtId="3" fontId="21" fillId="0" borderId="0" xfId="17" applyNumberFormat="1" applyFont="1" applyFill="1" applyBorder="1" applyAlignment="1">
      <alignment horizontal="right" vertical="center" wrapText="1"/>
    </xf>
    <xf numFmtId="3" fontId="17" fillId="0" borderId="0" xfId="17" applyNumberFormat="1" applyFont="1" applyFill="1" applyBorder="1" applyAlignment="1">
      <alignment horizontal="right" vertical="center" wrapText="1"/>
    </xf>
    <xf numFmtId="0" fontId="65" fillId="0" borderId="0" xfId="17" applyFont="1" applyFill="1" applyAlignment="1">
      <alignment horizontal="left"/>
    </xf>
    <xf numFmtId="0" fontId="20" fillId="0" borderId="0" xfId="17" applyFont="1" applyFill="1" applyBorder="1" applyAlignment="1">
      <alignment vertical="center"/>
    </xf>
    <xf numFmtId="0" fontId="28" fillId="0" borderId="0" xfId="17" applyFont="1" applyFill="1" applyBorder="1"/>
    <xf numFmtId="0" fontId="29" fillId="0" borderId="0" xfId="17" applyFont="1" applyFill="1" applyBorder="1"/>
    <xf numFmtId="3" fontId="21" fillId="0" borderId="41" xfId="17" applyNumberFormat="1" applyFont="1" applyFill="1" applyBorder="1" applyAlignment="1">
      <alignment horizontal="right"/>
    </xf>
    <xf numFmtId="0" fontId="21" fillId="0" borderId="0" xfId="17" applyFont="1" applyFill="1" applyBorder="1" applyAlignment="1">
      <alignment horizontal="left" vertical="center"/>
    </xf>
    <xf numFmtId="0" fontId="17" fillId="0" borderId="0" xfId="17" applyFont="1" applyFill="1" applyBorder="1" applyAlignment="1">
      <alignment horizontal="center" vertical="center"/>
    </xf>
    <xf numFmtId="0" fontId="21" fillId="0" borderId="0" xfId="17" applyFont="1" applyFill="1" applyBorder="1" applyAlignment="1">
      <alignment horizontal="center" vertical="center"/>
    </xf>
    <xf numFmtId="0" fontId="65" fillId="0" borderId="0" xfId="17" applyFont="1" applyFill="1" applyAlignment="1">
      <alignment vertical="top"/>
    </xf>
    <xf numFmtId="0" fontId="86" fillId="0" borderId="0" xfId="17" applyFont="1" applyFill="1" applyBorder="1" applyAlignment="1">
      <alignment horizontal="left" vertical="center"/>
    </xf>
    <xf numFmtId="0" fontId="21" fillId="0" borderId="0" xfId="17" applyFont="1" applyFill="1" applyAlignment="1">
      <alignment vertical="center" wrapText="1"/>
    </xf>
    <xf numFmtId="0" fontId="21" fillId="0" borderId="11" xfId="17" applyFont="1" applyFill="1" applyBorder="1" applyAlignment="1">
      <alignment vertical="center"/>
    </xf>
    <xf numFmtId="0" fontId="21" fillId="0" borderId="11" xfId="17" applyFont="1" applyFill="1" applyBorder="1" applyAlignment="1">
      <alignment vertical="center" wrapText="1"/>
    </xf>
    <xf numFmtId="0" fontId="29" fillId="0" borderId="0" xfId="17" applyFont="1" applyFill="1"/>
    <xf numFmtId="3" fontId="21" fillId="0" borderId="5" xfId="17" applyNumberFormat="1" applyFont="1" applyFill="1" applyBorder="1" applyAlignment="1">
      <alignment horizontal="center" vertical="center"/>
    </xf>
    <xf numFmtId="3" fontId="21" fillId="0" borderId="5" xfId="17" applyNumberFormat="1" applyFont="1" applyFill="1" applyBorder="1" applyAlignment="1">
      <alignment vertical="center"/>
    </xf>
    <xf numFmtId="3" fontId="17" fillId="0" borderId="14" xfId="17" applyNumberFormat="1" applyFont="1" applyFill="1" applyBorder="1" applyAlignment="1">
      <alignment horizontal="center" vertical="center"/>
    </xf>
    <xf numFmtId="3" fontId="17" fillId="0" borderId="14" xfId="17" applyNumberFormat="1" applyFont="1" applyFill="1" applyBorder="1" applyAlignment="1">
      <alignment vertical="center"/>
    </xf>
    <xf numFmtId="0" fontId="40" fillId="0" borderId="13" xfId="17" applyFont="1" applyFill="1" applyBorder="1" applyAlignment="1">
      <alignment vertical="top" wrapText="1"/>
    </xf>
    <xf numFmtId="0" fontId="65" fillId="0" borderId="0" xfId="17" applyFont="1" applyFill="1" applyBorder="1" applyAlignment="1">
      <alignment horizontal="left" vertical="top"/>
    </xf>
    <xf numFmtId="0" fontId="40" fillId="0" borderId="0" xfId="17" applyFont="1" applyFill="1" applyBorder="1" applyAlignment="1">
      <alignment horizontal="left" vertical="top" wrapText="1"/>
    </xf>
    <xf numFmtId="0" fontId="28" fillId="0" borderId="0" xfId="17" applyFont="1" applyFill="1"/>
    <xf numFmtId="3" fontId="87" fillId="0" borderId="0" xfId="17" applyNumberFormat="1" applyFont="1" applyFill="1" applyBorder="1" applyAlignment="1">
      <alignment vertical="center"/>
    </xf>
    <xf numFmtId="0" fontId="28" fillId="0" borderId="0" xfId="17" applyFont="1" applyAlignment="1">
      <alignment vertical="center"/>
    </xf>
    <xf numFmtId="0" fontId="28" fillId="0" borderId="0" xfId="17" applyFont="1" applyBorder="1" applyAlignment="1">
      <alignment vertical="center"/>
    </xf>
    <xf numFmtId="3" fontId="88" fillId="0" borderId="0" xfId="17" applyNumberFormat="1" applyFont="1" applyFill="1" applyBorder="1" applyAlignment="1">
      <alignment vertical="center"/>
    </xf>
    <xf numFmtId="0" fontId="17" fillId="0" borderId="0" xfId="17" applyFont="1" applyFill="1" applyBorder="1" applyAlignment="1">
      <alignment horizontal="left"/>
    </xf>
    <xf numFmtId="0" fontId="17" fillId="0" borderId="0" xfId="17" applyFont="1" applyFill="1" applyAlignment="1">
      <alignment horizontal="left"/>
    </xf>
    <xf numFmtId="0" fontId="29" fillId="0" borderId="0" xfId="17" applyFont="1" applyFill="1" applyAlignment="1">
      <alignment horizontal="left"/>
    </xf>
    <xf numFmtId="0" fontId="20" fillId="0" borderId="0" xfId="17" applyFont="1" applyFill="1" applyAlignment="1"/>
    <xf numFmtId="0" fontId="5" fillId="0" borderId="0" xfId="17" applyFont="1"/>
    <xf numFmtId="0" fontId="5" fillId="0" borderId="0" xfId="17" applyFont="1" applyAlignment="1">
      <alignment horizontal="center" vertical="center"/>
    </xf>
    <xf numFmtId="0" fontId="5" fillId="0" borderId="1" xfId="17" applyFont="1" applyBorder="1" applyAlignment="1">
      <alignment horizontal="center" vertical="center"/>
    </xf>
    <xf numFmtId="0" fontId="5" fillId="0" borderId="1" xfId="17" applyFont="1" applyBorder="1" applyAlignment="1">
      <alignment horizontal="center" vertical="center" wrapText="1"/>
    </xf>
    <xf numFmtId="0" fontId="5" fillId="0" borderId="41" xfId="17" applyFont="1" applyBorder="1" applyAlignment="1">
      <alignment horizontal="left" indent="1"/>
    </xf>
    <xf numFmtId="3" fontId="5" fillId="0" borderId="41" xfId="17" applyNumberFormat="1" applyFont="1" applyBorder="1"/>
    <xf numFmtId="165" fontId="5" fillId="0" borderId="41" xfId="17" applyNumberFormat="1" applyFont="1" applyBorder="1"/>
    <xf numFmtId="0" fontId="5" fillId="0" borderId="0" xfId="17" applyFont="1" applyBorder="1" applyAlignment="1">
      <alignment horizontal="left" indent="1"/>
    </xf>
    <xf numFmtId="3" fontId="5" fillId="0" borderId="0" xfId="17" applyNumberFormat="1" applyFont="1" applyBorder="1"/>
    <xf numFmtId="165" fontId="5" fillId="0" borderId="0" xfId="17" applyNumberFormat="1" applyFont="1" applyBorder="1"/>
    <xf numFmtId="0" fontId="90" fillId="0" borderId="0" xfId="17" applyFont="1" applyFill="1"/>
    <xf numFmtId="165" fontId="5" fillId="0" borderId="0" xfId="17" applyNumberFormat="1" applyFont="1"/>
    <xf numFmtId="0" fontId="22" fillId="0" borderId="5" xfId="17" applyFont="1" applyBorder="1" applyAlignment="1">
      <alignment horizontal="left" wrapText="1"/>
    </xf>
    <xf numFmtId="3" fontId="22" fillId="0" borderId="5" xfId="17" applyNumberFormat="1" applyFont="1" applyFill="1" applyBorder="1" applyAlignment="1">
      <alignment horizontal="right"/>
    </xf>
    <xf numFmtId="3" fontId="22" fillId="0" borderId="5" xfId="17" applyNumberFormat="1" applyFont="1" applyBorder="1" applyAlignment="1">
      <alignment horizontal="right"/>
    </xf>
    <xf numFmtId="165" fontId="22" fillId="0" borderId="5" xfId="17" applyNumberFormat="1" applyFont="1" applyBorder="1" applyAlignment="1">
      <alignment horizontal="right"/>
    </xf>
    <xf numFmtId="3" fontId="5" fillId="0" borderId="41" xfId="17" applyNumberFormat="1" applyFont="1" applyFill="1" applyBorder="1" applyAlignment="1">
      <alignment horizontal="right"/>
    </xf>
    <xf numFmtId="3" fontId="91" fillId="0" borderId="41" xfId="58" applyNumberFormat="1" applyFont="1" applyBorder="1" applyAlignment="1">
      <alignment horizontal="right" vertical="center"/>
    </xf>
    <xf numFmtId="165" fontId="5" fillId="0" borderId="41" xfId="17" applyNumberFormat="1" applyFont="1" applyBorder="1" applyAlignment="1">
      <alignment horizontal="right"/>
    </xf>
    <xf numFmtId="0" fontId="5" fillId="0" borderId="0" xfId="17" applyFont="1" applyFill="1"/>
    <xf numFmtId="164" fontId="22" fillId="0" borderId="5" xfId="17" applyNumberFormat="1" applyFont="1" applyBorder="1" applyAlignment="1">
      <alignment horizontal="right"/>
    </xf>
    <xf numFmtId="164" fontId="91" fillId="0" borderId="41" xfId="58" applyNumberFormat="1" applyFont="1" applyBorder="1" applyAlignment="1">
      <alignment horizontal="right" vertical="center"/>
    </xf>
    <xf numFmtId="0" fontId="83" fillId="0" borderId="0" xfId="17" applyFont="1"/>
    <xf numFmtId="0" fontId="57" fillId="0" borderId="1" xfId="14" applyFont="1" applyFill="1" applyBorder="1" applyAlignment="1">
      <alignment horizontal="center" vertical="center" wrapText="1"/>
    </xf>
    <xf numFmtId="0" fontId="17" fillId="0" borderId="1" xfId="14" applyFont="1" applyFill="1" applyBorder="1" applyAlignment="1">
      <alignment horizontal="center" vertical="center" wrapText="1"/>
    </xf>
    <xf numFmtId="0" fontId="17" fillId="0" borderId="1" xfId="26" applyFont="1" applyFill="1" applyBorder="1" applyAlignment="1">
      <alignment horizontal="center"/>
    </xf>
    <xf numFmtId="0" fontId="17" fillId="0" borderId="1" xfId="31" applyFont="1" applyFill="1" applyBorder="1" applyAlignment="1">
      <alignment horizontal="center"/>
    </xf>
    <xf numFmtId="0" fontId="92" fillId="0" borderId="0" xfId="0" applyFont="1"/>
    <xf numFmtId="0" fontId="17" fillId="0" borderId="41" xfId="31" applyFont="1" applyFill="1" applyBorder="1" applyAlignment="1">
      <alignment horizontal="left"/>
    </xf>
    <xf numFmtId="0" fontId="17" fillId="0" borderId="41" xfId="31" applyFont="1" applyFill="1" applyBorder="1" applyAlignment="1">
      <alignment horizontal="right"/>
    </xf>
    <xf numFmtId="165" fontId="57" fillId="0" borderId="41" xfId="14" applyNumberFormat="1" applyFont="1" applyFill="1" applyBorder="1" applyAlignment="1">
      <alignment horizontal="right" wrapText="1"/>
    </xf>
    <xf numFmtId="0" fontId="17" fillId="0" borderId="41" xfId="39" applyFont="1" applyFill="1" applyBorder="1" applyAlignment="1">
      <alignment vertical="center"/>
    </xf>
    <xf numFmtId="164" fontId="17" fillId="0" borderId="41" xfId="31" applyNumberFormat="1" applyFont="1" applyFill="1" applyBorder="1"/>
    <xf numFmtId="164" fontId="57" fillId="0" borderId="41" xfId="32" applyNumberFormat="1" applyFont="1" applyFill="1" applyBorder="1" applyAlignment="1">
      <alignment horizontal="right" wrapText="1"/>
    </xf>
    <xf numFmtId="164" fontId="57" fillId="0" borderId="41" xfId="14" applyNumberFormat="1" applyFont="1" applyFill="1" applyBorder="1" applyAlignment="1">
      <alignment horizontal="right" wrapText="1"/>
    </xf>
    <xf numFmtId="0" fontId="17" fillId="0" borderId="0" xfId="5" applyFont="1" applyFill="1" applyAlignment="1">
      <alignment horizontal="center" vertical="center"/>
    </xf>
    <xf numFmtId="0" fontId="21" fillId="0" borderId="10" xfId="0" applyFont="1" applyBorder="1"/>
    <xf numFmtId="0" fontId="67" fillId="0" borderId="0" xfId="0" applyFont="1"/>
    <xf numFmtId="0" fontId="17" fillId="0" borderId="1" xfId="5" applyFont="1" applyFill="1" applyBorder="1" applyAlignment="1">
      <alignment horizontal="center" vertical="center" wrapText="1"/>
    </xf>
    <xf numFmtId="0" fontId="17" fillId="0" borderId="5" xfId="5" applyFont="1" applyFill="1" applyBorder="1" applyAlignment="1">
      <alignment horizontal="center" vertical="center" wrapText="1"/>
    </xf>
    <xf numFmtId="3" fontId="51" fillId="0" borderId="1" xfId="0" applyNumberFormat="1" applyFont="1" applyFill="1" applyBorder="1" applyAlignment="1">
      <alignment horizontal="right" vertical="top"/>
    </xf>
    <xf numFmtId="0" fontId="3" fillId="0" borderId="0" xfId="17" applyFont="1" applyBorder="1"/>
    <xf numFmtId="165" fontId="3" fillId="0" borderId="0" xfId="0" applyNumberFormat="1" applyFont="1"/>
    <xf numFmtId="0" fontId="21" fillId="0" borderId="41" xfId="5" applyFont="1" applyFill="1" applyBorder="1"/>
    <xf numFmtId="3" fontId="22" fillId="0" borderId="41" xfId="0" applyNumberFormat="1" applyFont="1" applyFill="1" applyBorder="1"/>
    <xf numFmtId="164" fontId="22" fillId="0" borderId="41" xfId="0" applyNumberFormat="1" applyFont="1" applyBorder="1" applyAlignment="1">
      <alignment vertical="center"/>
    </xf>
    <xf numFmtId="164" fontId="22" fillId="0" borderId="41" xfId="0" applyNumberFormat="1" applyFont="1" applyBorder="1"/>
    <xf numFmtId="3" fontId="21" fillId="0" borderId="41" xfId="5" applyNumberFormat="1" applyFont="1" applyFill="1" applyBorder="1"/>
    <xf numFmtId="164" fontId="21" fillId="0" borderId="41" xfId="5" applyNumberFormat="1" applyFont="1" applyFill="1" applyBorder="1"/>
    <xf numFmtId="0" fontId="21" fillId="0" borderId="44" xfId="5" applyFont="1" applyFill="1" applyBorder="1"/>
    <xf numFmtId="164" fontId="21" fillId="0" borderId="45" xfId="5" applyNumberFormat="1" applyFont="1" applyFill="1" applyBorder="1"/>
    <xf numFmtId="165" fontId="21" fillId="0" borderId="47" xfId="5" applyNumberFormat="1" applyFont="1" applyFill="1" applyBorder="1"/>
    <xf numFmtId="3" fontId="21" fillId="0" borderId="45" xfId="5" applyNumberFormat="1" applyFont="1" applyFill="1" applyBorder="1" applyAlignment="1">
      <alignment horizontal="right"/>
    </xf>
    <xf numFmtId="0" fontId="17" fillId="0" borderId="48" xfId="0" applyFont="1" applyFill="1" applyBorder="1" applyAlignment="1" applyProtection="1">
      <alignment horizontal="left" wrapText="1" indent="1"/>
    </xf>
    <xf numFmtId="3" fontId="17" fillId="0" borderId="49" xfId="5" applyNumberFormat="1" applyFont="1" applyFill="1" applyBorder="1" applyAlignment="1">
      <alignment horizontal="right"/>
    </xf>
    <xf numFmtId="164" fontId="17" fillId="0" borderId="48" xfId="5" applyNumberFormat="1" applyFont="1" applyFill="1" applyBorder="1"/>
    <xf numFmtId="165" fontId="17" fillId="0" borderId="50" xfId="5" applyNumberFormat="1" applyFont="1" applyFill="1" applyBorder="1"/>
    <xf numFmtId="3" fontId="17" fillId="0" borderId="48" xfId="5" applyNumberFormat="1" applyFont="1" applyFill="1" applyBorder="1" applyAlignment="1">
      <alignment horizontal="right"/>
    </xf>
    <xf numFmtId="164" fontId="17" fillId="0" borderId="48" xfId="5" applyNumberFormat="1" applyFont="1" applyFill="1" applyBorder="1" applyAlignment="1">
      <alignment horizontal="right"/>
    </xf>
    <xf numFmtId="49" fontId="21" fillId="0" borderId="45" xfId="5" applyNumberFormat="1" applyFont="1" applyFill="1" applyBorder="1" applyAlignment="1">
      <alignment horizontal="left" vertical="center" wrapText="1"/>
    </xf>
    <xf numFmtId="164" fontId="21" fillId="0" borderId="45" xfId="5" applyNumberFormat="1" applyFont="1" applyFill="1" applyBorder="1" applyAlignment="1">
      <alignment vertical="center"/>
    </xf>
    <xf numFmtId="164" fontId="22" fillId="0" borderId="45" xfId="0" applyNumberFormat="1" applyFont="1" applyBorder="1"/>
    <xf numFmtId="165" fontId="22" fillId="0" borderId="45" xfId="0" applyNumberFormat="1" applyFont="1" applyBorder="1"/>
    <xf numFmtId="0" fontId="21" fillId="0" borderId="51" xfId="5" applyFont="1" applyFill="1" applyBorder="1"/>
    <xf numFmtId="3" fontId="22" fillId="0" borderId="51" xfId="0" applyNumberFormat="1" applyFont="1" applyFill="1" applyBorder="1"/>
    <xf numFmtId="164" fontId="22" fillId="0" borderId="51" xfId="0" applyNumberFormat="1" applyFont="1" applyBorder="1" applyAlignment="1">
      <alignment vertical="center"/>
    </xf>
    <xf numFmtId="164" fontId="22" fillId="0" borderId="51" xfId="0" applyNumberFormat="1" applyFont="1" applyBorder="1"/>
    <xf numFmtId="3" fontId="21" fillId="0" borderId="51" xfId="5" applyNumberFormat="1" applyFont="1" applyFill="1" applyBorder="1"/>
    <xf numFmtId="165" fontId="21" fillId="0" borderId="51" xfId="5" applyNumberFormat="1" applyFont="1" applyFill="1" applyBorder="1"/>
    <xf numFmtId="0" fontId="22" fillId="0" borderId="51" xfId="0" applyFont="1" applyFill="1" applyBorder="1" applyAlignment="1"/>
    <xf numFmtId="164" fontId="21" fillId="0" borderId="51" xfId="5" applyNumberFormat="1" applyFont="1" applyFill="1" applyBorder="1"/>
    <xf numFmtId="0" fontId="21" fillId="0" borderId="45" xfId="5" applyFont="1" applyFill="1" applyBorder="1" applyAlignment="1"/>
    <xf numFmtId="3" fontId="21" fillId="0" borderId="45" xfId="0" applyNumberFormat="1" applyFont="1" applyFill="1" applyBorder="1" applyAlignment="1">
      <alignment horizontal="right"/>
    </xf>
    <xf numFmtId="3" fontId="21" fillId="0" borderId="45" xfId="5" applyNumberFormat="1" applyFont="1" applyFill="1" applyBorder="1" applyAlignment="1">
      <alignment horizontal="right" vertical="center" wrapText="1"/>
    </xf>
    <xf numFmtId="0" fontId="21" fillId="0" borderId="45" xfId="0" applyFont="1" applyFill="1" applyBorder="1" applyAlignment="1">
      <alignment horizontal="right"/>
    </xf>
    <xf numFmtId="164" fontId="21" fillId="0" borderId="45" xfId="5" applyNumberFormat="1" applyFont="1" applyFill="1" applyBorder="1" applyAlignment="1">
      <alignment horizontal="right"/>
    </xf>
    <xf numFmtId="0" fontId="22" fillId="0" borderId="45" xfId="0" applyFont="1" applyFill="1" applyBorder="1"/>
    <xf numFmtId="165" fontId="21" fillId="0" borderId="45" xfId="0" applyNumberFormat="1" applyFont="1" applyFill="1" applyBorder="1" applyAlignment="1">
      <alignment horizontal="right"/>
    </xf>
    <xf numFmtId="164" fontId="21" fillId="0" borderId="45" xfId="5" applyNumberFormat="1" applyFont="1" applyFill="1" applyBorder="1" applyAlignment="1">
      <alignment horizontal="right" vertical="center" wrapText="1"/>
    </xf>
    <xf numFmtId="49" fontId="17" fillId="0" borderId="51" xfId="5" applyNumberFormat="1" applyFont="1" applyFill="1" applyBorder="1" applyAlignment="1">
      <alignment horizontal="left" vertical="center" wrapText="1" indent="1"/>
    </xf>
    <xf numFmtId="3" fontId="17" fillId="0" borderId="51" xfId="0" applyNumberFormat="1" applyFont="1" applyFill="1" applyBorder="1" applyAlignment="1">
      <alignment horizontal="right"/>
    </xf>
    <xf numFmtId="3" fontId="17" fillId="0" borderId="51" xfId="5" applyNumberFormat="1" applyFont="1" applyFill="1" applyBorder="1" applyAlignment="1">
      <alignment horizontal="right"/>
    </xf>
    <xf numFmtId="0" fontId="17" fillId="0" borderId="51" xfId="5" applyFont="1" applyFill="1" applyBorder="1" applyAlignment="1">
      <alignment horizontal="right"/>
    </xf>
    <xf numFmtId="164" fontId="17" fillId="0" borderId="51" xfId="5" applyNumberFormat="1" applyFont="1" applyBorder="1" applyAlignment="1">
      <alignment horizontal="right"/>
    </xf>
    <xf numFmtId="165" fontId="17" fillId="0" borderId="51" xfId="0" applyNumberFormat="1" applyFont="1" applyFill="1" applyBorder="1" applyAlignment="1">
      <alignment horizontal="right"/>
    </xf>
    <xf numFmtId="164" fontId="17" fillId="0" borderId="51" xfId="5" applyNumberFormat="1" applyFont="1" applyFill="1" applyBorder="1" applyAlignment="1">
      <alignment horizontal="right" vertical="center" wrapText="1"/>
    </xf>
    <xf numFmtId="49" fontId="21" fillId="0" borderId="46" xfId="5" applyNumberFormat="1" applyFont="1" applyFill="1" applyBorder="1" applyAlignment="1">
      <alignment horizontal="left" vertical="center" wrapText="1"/>
    </xf>
    <xf numFmtId="3" fontId="22" fillId="0" borderId="46" xfId="0" applyNumberFormat="1" applyFont="1" applyFill="1" applyBorder="1"/>
    <xf numFmtId="0" fontId="21" fillId="0" borderId="46" xfId="0" applyFont="1" applyBorder="1"/>
    <xf numFmtId="0" fontId="21" fillId="0" borderId="46" xfId="5" applyFont="1" applyFill="1" applyBorder="1"/>
    <xf numFmtId="49" fontId="21" fillId="0" borderId="51" xfId="5" applyNumberFormat="1" applyFont="1" applyFill="1" applyBorder="1" applyAlignment="1">
      <alignment horizontal="left" vertical="center" wrapText="1"/>
    </xf>
    <xf numFmtId="3" fontId="21" fillId="0" borderId="51" xfId="5" applyNumberFormat="1" applyFont="1" applyFill="1" applyBorder="1" applyAlignment="1">
      <alignment horizontal="right"/>
    </xf>
    <xf numFmtId="0" fontId="21" fillId="0" borderId="51" xfId="0" applyFont="1" applyBorder="1"/>
    <xf numFmtId="164" fontId="21" fillId="0" borderId="46" xfId="5" applyNumberFormat="1" applyFont="1" applyFill="1" applyBorder="1"/>
    <xf numFmtId="164" fontId="22" fillId="0" borderId="46" xfId="0" applyNumberFormat="1" applyFont="1" applyBorder="1"/>
    <xf numFmtId="0" fontId="17" fillId="0" borderId="5" xfId="11" applyFont="1" applyBorder="1" applyAlignment="1">
      <alignment horizontal="center" vertical="center" wrapText="1"/>
    </xf>
    <xf numFmtId="0" fontId="57" fillId="0" borderId="1" xfId="14" applyFont="1" applyFill="1" applyBorder="1" applyAlignment="1">
      <alignment horizontal="center" vertical="center" wrapText="1"/>
    </xf>
    <xf numFmtId="0" fontId="17" fillId="0" borderId="1" xfId="14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/>
    </xf>
    <xf numFmtId="0" fontId="17" fillId="0" borderId="1" xfId="18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5" fontId="17" fillId="0" borderId="19" xfId="11" applyNumberFormat="1" applyFont="1" applyFill="1" applyBorder="1" applyAlignment="1">
      <alignment horizontal="right" vertical="center" wrapText="1"/>
    </xf>
    <xf numFmtId="0" fontId="17" fillId="0" borderId="0" xfId="22" applyFont="1"/>
    <xf numFmtId="0" fontId="17" fillId="0" borderId="0" xfId="23" applyFont="1"/>
    <xf numFmtId="0" fontId="17" fillId="0" borderId="0" xfId="17" applyFont="1"/>
    <xf numFmtId="0" fontId="17" fillId="0" borderId="45" xfId="5" applyNumberFormat="1" applyFont="1" applyFill="1" applyBorder="1" applyAlignment="1">
      <alignment horizontal="left"/>
    </xf>
    <xf numFmtId="0" fontId="17" fillId="0" borderId="45" xfId="5" applyFont="1" applyBorder="1" applyAlignment="1"/>
    <xf numFmtId="169" fontId="17" fillId="0" borderId="45" xfId="5" applyNumberFormat="1" applyFont="1" applyBorder="1" applyAlignment="1">
      <alignment horizontal="right"/>
    </xf>
    <xf numFmtId="164" fontId="17" fillId="0" borderId="45" xfId="5" applyNumberFormat="1" applyFont="1" applyBorder="1" applyAlignment="1">
      <alignment horizontal="right"/>
    </xf>
    <xf numFmtId="165" fontId="17" fillId="0" borderId="45" xfId="5" applyNumberFormat="1" applyFont="1" applyFill="1" applyBorder="1"/>
    <xf numFmtId="3" fontId="17" fillId="0" borderId="45" xfId="5" applyNumberFormat="1" applyFont="1" applyBorder="1" applyAlignment="1">
      <alignment horizontal="right"/>
    </xf>
    <xf numFmtId="0" fontId="17" fillId="0" borderId="51" xfId="5" applyNumberFormat="1" applyFont="1" applyFill="1" applyBorder="1" applyAlignment="1">
      <alignment horizontal="left"/>
    </xf>
    <xf numFmtId="0" fontId="17" fillId="0" borderId="51" xfId="5" applyFont="1" applyBorder="1" applyAlignment="1"/>
    <xf numFmtId="169" fontId="17" fillId="0" borderId="51" xfId="5" applyNumberFormat="1" applyFont="1" applyBorder="1" applyAlignment="1">
      <alignment horizontal="right"/>
    </xf>
    <xf numFmtId="165" fontId="17" fillId="0" borderId="51" xfId="5" applyNumberFormat="1" applyFont="1" applyFill="1" applyBorder="1"/>
    <xf numFmtId="3" fontId="17" fillId="0" borderId="51" xfId="5" applyNumberFormat="1" applyFont="1" applyBorder="1" applyAlignment="1">
      <alignment horizontal="right"/>
    </xf>
    <xf numFmtId="0" fontId="21" fillId="0" borderId="45" xfId="5" applyFont="1" applyFill="1" applyBorder="1" applyAlignment="1">
      <alignment horizontal="left" vertical="center" wrapText="1"/>
    </xf>
    <xf numFmtId="165" fontId="21" fillId="0" borderId="45" xfId="5" applyNumberFormat="1" applyFont="1" applyBorder="1"/>
    <xf numFmtId="3" fontId="21" fillId="0" borderId="45" xfId="5" applyNumberFormat="1" applyFont="1" applyBorder="1"/>
    <xf numFmtId="0" fontId="17" fillId="0" borderId="51" xfId="5" applyFont="1" applyFill="1" applyBorder="1" applyAlignment="1">
      <alignment horizontal="left" vertical="center" indent="1"/>
    </xf>
    <xf numFmtId="165" fontId="17" fillId="0" borderId="51" xfId="5" applyNumberFormat="1" applyFont="1" applyBorder="1"/>
    <xf numFmtId="164" fontId="17" fillId="0" borderId="51" xfId="5" applyNumberFormat="1" applyFont="1" applyBorder="1"/>
    <xf numFmtId="3" fontId="17" fillId="0" borderId="51" xfId="5" applyNumberFormat="1" applyFont="1" applyFill="1" applyBorder="1" applyAlignment="1">
      <alignment horizontal="right" vertical="center" wrapText="1"/>
    </xf>
    <xf numFmtId="165" fontId="17" fillId="0" borderId="51" xfId="5" applyNumberFormat="1" applyFont="1" applyBorder="1" applyAlignment="1">
      <alignment horizontal="right"/>
    </xf>
    <xf numFmtId="0" fontId="17" fillId="0" borderId="0" xfId="5" applyFont="1" applyFill="1" applyAlignment="1">
      <alignment horizontal="left"/>
    </xf>
    <xf numFmtId="0" fontId="17" fillId="0" borderId="51" xfId="0" applyFont="1" applyBorder="1"/>
    <xf numFmtId="49" fontId="17" fillId="0" borderId="49" xfId="5" applyNumberFormat="1" applyFont="1" applyFill="1" applyBorder="1" applyAlignment="1">
      <alignment vertical="center" wrapText="1"/>
    </xf>
    <xf numFmtId="0" fontId="17" fillId="0" borderId="49" xfId="0" applyFont="1" applyBorder="1"/>
    <xf numFmtId="164" fontId="17" fillId="0" borderId="49" xfId="5" applyNumberFormat="1" applyFont="1" applyFill="1" applyBorder="1" applyAlignment="1">
      <alignment horizontal="right"/>
    </xf>
    <xf numFmtId="3" fontId="22" fillId="0" borderId="45" xfId="0" applyNumberFormat="1" applyFont="1" applyBorder="1" applyAlignment="1">
      <alignment horizontal="right"/>
    </xf>
    <xf numFmtId="165" fontId="22" fillId="0" borderId="45" xfId="0" applyNumberFormat="1" applyFont="1" applyBorder="1" applyAlignment="1">
      <alignment horizontal="right"/>
    </xf>
    <xf numFmtId="165" fontId="22" fillId="0" borderId="45" xfId="0" applyNumberFormat="1" applyFont="1" applyFill="1" applyBorder="1" applyAlignment="1">
      <alignment horizontal="right"/>
    </xf>
    <xf numFmtId="0" fontId="11" fillId="0" borderId="51" xfId="0" applyFont="1" applyBorder="1" applyAlignment="1">
      <alignment horizontal="left" indent="1"/>
    </xf>
    <xf numFmtId="3" fontId="11" fillId="0" borderId="51" xfId="0" applyNumberFormat="1" applyFont="1" applyBorder="1" applyAlignment="1">
      <alignment horizontal="right"/>
    </xf>
    <xf numFmtId="165" fontId="11" fillId="0" borderId="5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7" fillId="0" borderId="3" xfId="8" applyFont="1" applyBorder="1" applyAlignment="1">
      <alignment horizontal="centerContinuous" vertical="center"/>
    </xf>
    <xf numFmtId="0" fontId="17" fillId="0" borderId="3" xfId="5" applyFont="1" applyFill="1" applyBorder="1" applyAlignment="1">
      <alignment horizontal="centerContinuous" vertical="center" wrapText="1"/>
    </xf>
    <xf numFmtId="0" fontId="17" fillId="0" borderId="3" xfId="8" applyFont="1" applyBorder="1" applyAlignment="1">
      <alignment horizontal="centerContinuous" vertical="center" wrapText="1"/>
    </xf>
    <xf numFmtId="49" fontId="17" fillId="0" borderId="0" xfId="5" applyNumberFormat="1" applyFont="1" applyFill="1" applyBorder="1" applyAlignment="1">
      <alignment horizontal="left" vertical="center" indent="1"/>
    </xf>
    <xf numFmtId="3" fontId="17" fillId="0" borderId="52" xfId="5" applyNumberFormat="1" applyFont="1" applyFill="1" applyBorder="1"/>
    <xf numFmtId="3" fontId="17" fillId="0" borderId="53" xfId="5" applyNumberFormat="1" applyFont="1" applyFill="1" applyBorder="1"/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center" vertical="center"/>
    </xf>
    <xf numFmtId="3" fontId="22" fillId="0" borderId="41" xfId="0" applyNumberFormat="1" applyFont="1" applyFill="1" applyBorder="1" applyAlignment="1">
      <alignment horizontal="right"/>
    </xf>
    <xf numFmtId="3" fontId="3" fillId="0" borderId="41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Continuous"/>
    </xf>
    <xf numFmtId="0" fontId="13" fillId="0" borderId="45" xfId="0" applyFont="1" applyBorder="1" applyAlignment="1">
      <alignment horizontal="left"/>
    </xf>
    <xf numFmtId="3" fontId="22" fillId="0" borderId="45" xfId="0" applyNumberFormat="1" applyFont="1" applyFill="1" applyBorder="1" applyAlignment="1">
      <alignment horizontal="right"/>
    </xf>
    <xf numFmtId="3" fontId="3" fillId="0" borderId="45" xfId="0" applyNumberFormat="1" applyFont="1" applyFill="1" applyBorder="1" applyAlignment="1">
      <alignment horizontal="right"/>
    </xf>
    <xf numFmtId="0" fontId="13" fillId="0" borderId="51" xfId="0" applyFont="1" applyBorder="1" applyAlignment="1">
      <alignment horizontal="left"/>
    </xf>
    <xf numFmtId="3" fontId="22" fillId="0" borderId="51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0" fontId="65" fillId="0" borderId="0" xfId="0" applyFont="1" applyBorder="1" applyAlignment="1">
      <alignment horizontal="left"/>
    </xf>
    <xf numFmtId="0" fontId="3" fillId="0" borderId="0" xfId="0" applyFont="1" applyFill="1" applyBorder="1"/>
    <xf numFmtId="0" fontId="3" fillId="0" borderId="5" xfId="0" applyFont="1" applyFill="1" applyBorder="1" applyAlignment="1">
      <alignment horizontal="left"/>
    </xf>
    <xf numFmtId="3" fontId="3" fillId="0" borderId="5" xfId="0" applyNumberFormat="1" applyFont="1" applyBorder="1"/>
    <xf numFmtId="0" fontId="3" fillId="0" borderId="41" xfId="0" applyFont="1" applyFill="1" applyBorder="1" applyAlignment="1">
      <alignment horizontal="left" indent="1"/>
    </xf>
    <xf numFmtId="3" fontId="22" fillId="0" borderId="41" xfId="0" applyNumberFormat="1" applyFont="1" applyBorder="1"/>
    <xf numFmtId="3" fontId="3" fillId="0" borderId="41" xfId="0" applyNumberFormat="1" applyFont="1" applyFill="1" applyBorder="1"/>
    <xf numFmtId="3" fontId="3" fillId="0" borderId="41" xfId="0" applyNumberFormat="1" applyFont="1" applyBorder="1"/>
    <xf numFmtId="0" fontId="65" fillId="0" borderId="0" xfId="0" applyFont="1"/>
    <xf numFmtId="0" fontId="3" fillId="0" borderId="48" xfId="0" applyFont="1" applyBorder="1"/>
    <xf numFmtId="3" fontId="22" fillId="0" borderId="48" xfId="0" applyNumberFormat="1" applyFont="1" applyBorder="1"/>
    <xf numFmtId="3" fontId="3" fillId="0" borderId="48" xfId="0" applyNumberFormat="1" applyFont="1" applyBorder="1"/>
    <xf numFmtId="0" fontId="3" fillId="0" borderId="51" xfId="0" applyFont="1" applyBorder="1" applyAlignment="1">
      <alignment horizontal="left" indent="1"/>
    </xf>
    <xf numFmtId="3" fontId="22" fillId="0" borderId="51" xfId="0" applyNumberFormat="1" applyFont="1" applyBorder="1"/>
    <xf numFmtId="3" fontId="17" fillId="0" borderId="51" xfId="0" applyNumberFormat="1" applyFont="1" applyFill="1" applyBorder="1"/>
    <xf numFmtId="3" fontId="17" fillId="0" borderId="51" xfId="0" applyNumberFormat="1" applyFont="1" applyBorder="1"/>
    <xf numFmtId="3" fontId="3" fillId="0" borderId="51" xfId="0" applyNumberFormat="1" applyFont="1" applyBorder="1"/>
    <xf numFmtId="0" fontId="90" fillId="0" borderId="0" xfId="30" applyFont="1"/>
    <xf numFmtId="0" fontId="90" fillId="0" borderId="0" xfId="30" applyFont="1" applyAlignment="1">
      <alignment horizontal="right"/>
    </xf>
    <xf numFmtId="0" fontId="65" fillId="0" borderId="0" xfId="12" applyFont="1" applyAlignment="1">
      <alignment horizontal="left"/>
    </xf>
    <xf numFmtId="0" fontId="65" fillId="0" borderId="0" xfId="12" applyFont="1" applyBorder="1"/>
    <xf numFmtId="0" fontId="65" fillId="0" borderId="0" xfId="11" applyFont="1" applyBorder="1"/>
    <xf numFmtId="0" fontId="65" fillId="0" borderId="0" xfId="12" applyNumberFormat="1" applyFont="1" applyBorder="1"/>
    <xf numFmtId="0" fontId="21" fillId="0" borderId="45" xfId="11" applyFont="1" applyBorder="1" applyAlignment="1">
      <alignment horizontal="left" vertical="center" wrapText="1"/>
    </xf>
    <xf numFmtId="0" fontId="21" fillId="0" borderId="45" xfId="11" applyFont="1" applyFill="1" applyBorder="1" applyAlignment="1">
      <alignment horizontal="right" vertical="center" wrapText="1"/>
    </xf>
    <xf numFmtId="3" fontId="21" fillId="0" borderId="45" xfId="11" applyNumberFormat="1" applyFont="1" applyFill="1" applyBorder="1" applyAlignment="1">
      <alignment horizontal="right" vertical="center" wrapText="1"/>
    </xf>
    <xf numFmtId="0" fontId="17" fillId="0" borderId="51" xfId="11" applyFont="1" applyBorder="1" applyAlignment="1">
      <alignment horizontal="left" vertical="center" wrapText="1" indent="1"/>
    </xf>
    <xf numFmtId="0" fontId="17" fillId="0" borderId="51" xfId="11" applyFont="1" applyFill="1" applyBorder="1" applyAlignment="1">
      <alignment horizontal="right" vertical="center" wrapText="1"/>
    </xf>
    <xf numFmtId="0" fontId="21" fillId="0" borderId="54" xfId="11" applyFont="1" applyBorder="1" applyAlignment="1">
      <alignment horizontal="left" vertical="center" wrapText="1"/>
    </xf>
    <xf numFmtId="165" fontId="21" fillId="0" borderId="55" xfId="11" applyNumberFormat="1" applyFont="1" applyFill="1" applyBorder="1" applyAlignment="1">
      <alignment horizontal="right" wrapText="1"/>
    </xf>
    <xf numFmtId="0" fontId="17" fillId="0" borderId="56" xfId="11" applyFont="1" applyBorder="1" applyAlignment="1">
      <alignment horizontal="left" vertical="center" wrapText="1" indent="1"/>
    </xf>
    <xf numFmtId="165" fontId="17" fillId="0" borderId="57" xfId="11" applyNumberFormat="1" applyFont="1" applyFill="1" applyBorder="1" applyAlignment="1">
      <alignment horizontal="right" wrapText="1"/>
    </xf>
    <xf numFmtId="165" fontId="21" fillId="0" borderId="45" xfId="11" applyNumberFormat="1" applyFont="1" applyFill="1" applyBorder="1" applyAlignment="1">
      <alignment horizontal="right" wrapText="1"/>
    </xf>
    <xf numFmtId="0" fontId="21" fillId="0" borderId="56" xfId="11" applyFont="1" applyBorder="1" applyAlignment="1">
      <alignment horizontal="left" vertical="center" wrapText="1"/>
    </xf>
    <xf numFmtId="0" fontId="21" fillId="0" borderId="56" xfId="11" applyFont="1" applyFill="1" applyBorder="1" applyAlignment="1">
      <alignment horizontal="right" vertical="center" wrapText="1"/>
    </xf>
    <xf numFmtId="3" fontId="21" fillId="0" borderId="56" xfId="11" applyNumberFormat="1" applyFont="1" applyFill="1" applyBorder="1" applyAlignment="1">
      <alignment horizontal="right" vertical="center" wrapText="1"/>
    </xf>
    <xf numFmtId="165" fontId="21" fillId="0" borderId="56" xfId="11" applyNumberFormat="1" applyFont="1" applyBorder="1" applyAlignment="1">
      <alignment horizontal="right" vertical="center" wrapText="1"/>
    </xf>
    <xf numFmtId="0" fontId="21" fillId="0" borderId="45" xfId="12" applyFont="1" applyBorder="1"/>
    <xf numFmtId="0" fontId="17" fillId="0" borderId="56" xfId="12" applyFont="1" applyBorder="1" applyAlignment="1">
      <alignment horizontal="left" indent="1"/>
    </xf>
    <xf numFmtId="3" fontId="17" fillId="0" borderId="56" xfId="11" applyNumberFormat="1" applyFont="1" applyFill="1" applyBorder="1" applyAlignment="1">
      <alignment horizontal="right" wrapText="1"/>
    </xf>
    <xf numFmtId="0" fontId="21" fillId="0" borderId="45" xfId="12" applyFont="1" applyBorder="1" applyAlignment="1"/>
    <xf numFmtId="0" fontId="35" fillId="0" borderId="45" xfId="0" applyFont="1" applyBorder="1"/>
    <xf numFmtId="0" fontId="64" fillId="0" borderId="45" xfId="0" applyFont="1" applyBorder="1"/>
    <xf numFmtId="0" fontId="21" fillId="0" borderId="56" xfId="12" applyFont="1" applyBorder="1" applyAlignment="1"/>
    <xf numFmtId="0" fontId="21" fillId="0" borderId="56" xfId="12" applyFont="1" applyFill="1" applyBorder="1" applyAlignment="1">
      <alignment horizontal="right"/>
    </xf>
    <xf numFmtId="0" fontId="21" fillId="0" borderId="56" xfId="12" applyFont="1" applyFill="1" applyBorder="1"/>
    <xf numFmtId="164" fontId="21" fillId="0" borderId="45" xfId="0" applyNumberFormat="1" applyFont="1" applyBorder="1" applyAlignment="1">
      <alignment horizontal="right" vertical="center"/>
    </xf>
    <xf numFmtId="164" fontId="17" fillId="0" borderId="56" xfId="0" applyNumberFormat="1" applyFont="1" applyBorder="1" applyAlignment="1">
      <alignment horizontal="right" vertical="center"/>
    </xf>
    <xf numFmtId="164" fontId="21" fillId="0" borderId="45" xfId="0" applyNumberFormat="1" applyFont="1" applyFill="1" applyBorder="1" applyAlignment="1">
      <alignment horizontal="right" vertical="center" wrapText="1"/>
    </xf>
    <xf numFmtId="164" fontId="21" fillId="0" borderId="56" xfId="12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65" fillId="0" borderId="0" xfId="14" applyFont="1" applyFill="1" applyBorder="1" applyAlignment="1">
      <alignment horizontal="left"/>
    </xf>
    <xf numFmtId="0" fontId="21" fillId="0" borderId="59" xfId="14" applyFont="1" applyFill="1" applyBorder="1" applyAlignment="1">
      <alignment horizontal="left" vertical="top" wrapText="1"/>
    </xf>
    <xf numFmtId="166" fontId="58" fillId="0" borderId="60" xfId="14" applyNumberFormat="1" applyFont="1" applyFill="1" applyBorder="1" applyAlignment="1">
      <alignment horizontal="right" wrapText="1"/>
    </xf>
    <xf numFmtId="166" fontId="58" fillId="0" borderId="61" xfId="14" applyNumberFormat="1" applyFont="1" applyFill="1" applyBorder="1" applyAlignment="1">
      <alignment horizontal="right" wrapText="1"/>
    </xf>
    <xf numFmtId="165" fontId="21" fillId="0" borderId="61" xfId="14" applyNumberFormat="1" applyFont="1" applyFill="1" applyBorder="1" applyAlignment="1">
      <alignment horizontal="right" wrapText="1"/>
    </xf>
    <xf numFmtId="165" fontId="21" fillId="0" borderId="58" xfId="14" applyNumberFormat="1" applyFont="1" applyFill="1" applyBorder="1" applyAlignment="1">
      <alignment horizontal="right" wrapText="1"/>
    </xf>
    <xf numFmtId="0" fontId="17" fillId="0" borderId="63" xfId="14" applyFont="1" applyFill="1" applyBorder="1" applyAlignment="1">
      <alignment horizontal="left" vertical="top" wrapText="1" indent="1"/>
    </xf>
    <xf numFmtId="166" fontId="57" fillId="0" borderId="64" xfId="14" applyNumberFormat="1" applyFont="1" applyFill="1" applyBorder="1" applyAlignment="1">
      <alignment horizontal="right" wrapText="1"/>
    </xf>
    <xf numFmtId="166" fontId="57" fillId="0" borderId="65" xfId="14" applyNumberFormat="1" applyFont="1" applyFill="1" applyBorder="1" applyAlignment="1">
      <alignment horizontal="right" wrapText="1"/>
    </xf>
    <xf numFmtId="165" fontId="17" fillId="0" borderId="65" xfId="14" applyNumberFormat="1" applyFont="1" applyFill="1" applyBorder="1" applyAlignment="1">
      <alignment horizontal="right" wrapText="1"/>
    </xf>
    <xf numFmtId="165" fontId="17" fillId="0" borderId="62" xfId="14" applyNumberFormat="1" applyFont="1" applyFill="1" applyBorder="1" applyAlignment="1">
      <alignment horizontal="right" wrapText="1"/>
    </xf>
    <xf numFmtId="0" fontId="58" fillId="0" borderId="45" xfId="14" applyFont="1" applyFill="1" applyBorder="1" applyAlignment="1">
      <alignment horizontal="left" vertical="center"/>
    </xf>
    <xf numFmtId="166" fontId="58" fillId="0" borderId="45" xfId="14" applyNumberFormat="1" applyFont="1" applyFill="1" applyBorder="1" applyAlignment="1">
      <alignment horizontal="right" vertical="center" wrapText="1"/>
    </xf>
    <xf numFmtId="165" fontId="21" fillId="0" borderId="45" xfId="14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58" fillId="0" borderId="51" xfId="14" applyFont="1" applyFill="1" applyBorder="1" applyAlignment="1">
      <alignment horizontal="left" vertical="center"/>
    </xf>
    <xf numFmtId="166" fontId="58" fillId="0" borderId="51" xfId="14" applyNumberFormat="1" applyFont="1" applyFill="1" applyBorder="1" applyAlignment="1">
      <alignment horizontal="right" vertical="center" wrapText="1"/>
    </xf>
    <xf numFmtId="165" fontId="58" fillId="0" borderId="51" xfId="14" applyNumberFormat="1" applyFont="1" applyFill="1" applyBorder="1" applyAlignment="1">
      <alignment horizontal="right" vertical="center" wrapText="1"/>
    </xf>
    <xf numFmtId="0" fontId="58" fillId="0" borderId="51" xfId="14" applyFont="1" applyFill="1" applyBorder="1" applyAlignment="1">
      <alignment horizontal="right" vertical="center"/>
    </xf>
    <xf numFmtId="165" fontId="58" fillId="0" borderId="51" xfId="14" applyNumberFormat="1" applyFont="1" applyFill="1" applyBorder="1" applyAlignment="1">
      <alignment horizontal="right" vertical="center"/>
    </xf>
    <xf numFmtId="0" fontId="58" fillId="0" borderId="41" xfId="14" applyFont="1" applyFill="1" applyBorder="1" applyAlignment="1">
      <alignment horizontal="left" vertical="center"/>
    </xf>
    <xf numFmtId="0" fontId="58" fillId="0" borderId="41" xfId="14" applyFont="1" applyFill="1" applyBorder="1" applyAlignment="1">
      <alignment horizontal="right" vertical="center"/>
    </xf>
    <xf numFmtId="165" fontId="58" fillId="0" borderId="41" xfId="14" applyNumberFormat="1" applyFont="1" applyFill="1" applyBorder="1" applyAlignment="1">
      <alignment horizontal="right" vertical="center"/>
    </xf>
    <xf numFmtId="0" fontId="65" fillId="0" borderId="0" xfId="14" applyFont="1" applyFill="1" applyBorder="1" applyAlignment="1">
      <alignment horizontal="left" vertical="top"/>
    </xf>
    <xf numFmtId="0" fontId="21" fillId="0" borderId="52" xfId="14" applyFont="1" applyFill="1" applyBorder="1" applyAlignment="1">
      <alignment horizontal="left" wrapText="1"/>
    </xf>
    <xf numFmtId="168" fontId="58" fillId="0" borderId="61" xfId="14" applyNumberFormat="1" applyFont="1" applyFill="1" applyBorder="1" applyAlignment="1">
      <alignment horizontal="right" wrapText="1"/>
    </xf>
    <xf numFmtId="168" fontId="58" fillId="0" borderId="58" xfId="14" applyNumberFormat="1" applyFont="1" applyFill="1" applyBorder="1" applyAlignment="1">
      <alignment horizontal="right" wrapText="1"/>
    </xf>
    <xf numFmtId="0" fontId="17" fillId="0" borderId="53" xfId="14" applyFont="1" applyFill="1" applyBorder="1" applyAlignment="1">
      <alignment horizontal="left" wrapText="1" indent="1"/>
    </xf>
    <xf numFmtId="168" fontId="57" fillId="0" borderId="65" xfId="14" applyNumberFormat="1" applyFont="1" applyFill="1" applyBorder="1" applyAlignment="1">
      <alignment horizontal="right" wrapText="1"/>
    </xf>
    <xf numFmtId="168" fontId="57" fillId="0" borderId="62" xfId="14" applyNumberFormat="1" applyFont="1" applyFill="1" applyBorder="1" applyAlignment="1">
      <alignment horizontal="right" wrapText="1"/>
    </xf>
    <xf numFmtId="0" fontId="17" fillId="0" borderId="1" xfId="26" applyFont="1" applyFill="1" applyBorder="1" applyAlignment="1">
      <alignment horizontal="center" vertical="center"/>
    </xf>
    <xf numFmtId="49" fontId="17" fillId="0" borderId="45" xfId="31" applyNumberFormat="1" applyFont="1" applyFill="1" applyBorder="1" applyAlignment="1">
      <alignment horizontal="left"/>
    </xf>
    <xf numFmtId="0" fontId="17" fillId="0" borderId="45" xfId="31" applyFont="1" applyFill="1" applyBorder="1" applyAlignment="1">
      <alignment horizontal="right"/>
    </xf>
    <xf numFmtId="0" fontId="17" fillId="0" borderId="45" xfId="26" applyFont="1" applyFill="1" applyBorder="1" applyAlignment="1">
      <alignment horizontal="right"/>
    </xf>
    <xf numFmtId="165" fontId="17" fillId="0" borderId="45" xfId="26" applyNumberFormat="1" applyFont="1" applyFill="1" applyBorder="1" applyAlignment="1">
      <alignment horizontal="right"/>
    </xf>
    <xf numFmtId="49" fontId="4" fillId="0" borderId="51" xfId="31" applyNumberFormat="1" applyFont="1" applyFill="1" applyBorder="1" applyAlignment="1">
      <alignment horizontal="left"/>
    </xf>
    <xf numFmtId="0" fontId="17" fillId="0" borderId="51" xfId="31" applyFont="1" applyFill="1" applyBorder="1" applyAlignment="1">
      <alignment horizontal="right"/>
    </xf>
    <xf numFmtId="0" fontId="17" fillId="0" borderId="51" xfId="26" applyFont="1" applyFill="1" applyBorder="1" applyAlignment="1">
      <alignment horizontal="right"/>
    </xf>
    <xf numFmtId="165" fontId="17" fillId="0" borderId="51" xfId="26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Continuous" vertical="center"/>
    </xf>
    <xf numFmtId="0" fontId="17" fillId="0" borderId="41" xfId="14" applyFont="1" applyFill="1" applyBorder="1" applyAlignment="1">
      <alignment horizontal="left" wrapText="1" indent="1"/>
    </xf>
    <xf numFmtId="0" fontId="3" fillId="0" borderId="0" xfId="0" applyFont="1" applyAlignment="1">
      <alignment horizontal="centerContinuous"/>
    </xf>
    <xf numFmtId="0" fontId="17" fillId="0" borderId="1" xfId="31" applyFont="1" applyFill="1" applyBorder="1" applyAlignment="1">
      <alignment horizontal="center" vertical="center"/>
    </xf>
    <xf numFmtId="0" fontId="17" fillId="0" borderId="45" xfId="14" applyFont="1" applyFill="1" applyBorder="1" applyAlignment="1">
      <alignment horizontal="left" wrapText="1" indent="1"/>
    </xf>
    <xf numFmtId="0" fontId="17" fillId="0" borderId="45" xfId="0" applyFont="1" applyBorder="1"/>
    <xf numFmtId="0" fontId="17" fillId="0" borderId="51" xfId="14" applyFont="1" applyFill="1" applyBorder="1" applyAlignment="1">
      <alignment horizontal="left" wrapText="1" indent="1"/>
    </xf>
    <xf numFmtId="0" fontId="17" fillId="0" borderId="45" xfId="39" applyFont="1" applyFill="1" applyBorder="1" applyAlignment="1">
      <alignment vertical="center"/>
    </xf>
    <xf numFmtId="164" fontId="17" fillId="0" borderId="45" xfId="31" applyNumberFormat="1" applyFont="1" applyFill="1" applyBorder="1"/>
    <xf numFmtId="164" fontId="57" fillId="0" borderId="45" xfId="32" applyNumberFormat="1" applyFont="1" applyFill="1" applyBorder="1" applyAlignment="1">
      <alignment horizontal="right" wrapText="1"/>
    </xf>
    <xf numFmtId="164" fontId="57" fillId="0" borderId="45" xfId="14" applyNumberFormat="1" applyFont="1" applyFill="1" applyBorder="1" applyAlignment="1">
      <alignment horizontal="right" wrapText="1"/>
    </xf>
    <xf numFmtId="0" fontId="17" fillId="0" borderId="51" xfId="39" applyFont="1" applyFill="1" applyBorder="1" applyAlignment="1">
      <alignment vertical="center"/>
    </xf>
    <xf numFmtId="164" fontId="17" fillId="0" borderId="51" xfId="31" applyNumberFormat="1" applyFont="1" applyFill="1" applyBorder="1"/>
    <xf numFmtId="164" fontId="57" fillId="0" borderId="51" xfId="32" applyNumberFormat="1" applyFont="1" applyFill="1" applyBorder="1" applyAlignment="1">
      <alignment horizontal="right" wrapText="1"/>
    </xf>
    <xf numFmtId="164" fontId="57" fillId="0" borderId="51" xfId="14" applyNumberFormat="1" applyFont="1" applyFill="1" applyBorder="1" applyAlignment="1">
      <alignment horizontal="right" wrapText="1"/>
    </xf>
    <xf numFmtId="3" fontId="17" fillId="0" borderId="45" xfId="0" applyNumberFormat="1" applyFont="1" applyFill="1" applyBorder="1" applyAlignment="1">
      <alignment horizontal="right"/>
    </xf>
    <xf numFmtId="164" fontId="17" fillId="0" borderId="45" xfId="0" applyNumberFormat="1" applyFont="1" applyFill="1" applyBorder="1"/>
    <xf numFmtId="0" fontId="17" fillId="0" borderId="66" xfId="52" applyFont="1" applyFill="1" applyBorder="1" applyAlignment="1"/>
    <xf numFmtId="164" fontId="17" fillId="0" borderId="51" xfId="0" applyNumberFormat="1" applyFont="1" applyFill="1" applyBorder="1"/>
    <xf numFmtId="0" fontId="17" fillId="0" borderId="50" xfId="52" applyFont="1" applyFill="1" applyBorder="1" applyAlignment="1"/>
    <xf numFmtId="3" fontId="17" fillId="0" borderId="48" xfId="0" applyNumberFormat="1" applyFont="1" applyFill="1" applyBorder="1" applyAlignment="1">
      <alignment horizontal="right"/>
    </xf>
    <xf numFmtId="164" fontId="17" fillId="0" borderId="48" xfId="0" applyNumberFormat="1" applyFont="1" applyFill="1" applyBorder="1"/>
    <xf numFmtId="0" fontId="21" fillId="0" borderId="48" xfId="53" applyFont="1" applyBorder="1" applyAlignment="1">
      <alignment wrapText="1"/>
    </xf>
    <xf numFmtId="3" fontId="21" fillId="0" borderId="48" xfId="53" applyNumberFormat="1" applyFont="1" applyBorder="1" applyAlignment="1">
      <alignment horizontal="right" wrapText="1"/>
    </xf>
    <xf numFmtId="0" fontId="21" fillId="0" borderId="45" xfId="53" applyFont="1" applyBorder="1" applyAlignment="1">
      <alignment wrapText="1"/>
    </xf>
    <xf numFmtId="3" fontId="21" fillId="0" borderId="45" xfId="53" applyNumberFormat="1" applyFont="1" applyBorder="1" applyAlignment="1">
      <alignment horizontal="right" wrapText="1"/>
    </xf>
    <xf numFmtId="0" fontId="21" fillId="0" borderId="51" xfId="53" applyFont="1" applyBorder="1" applyAlignment="1">
      <alignment wrapText="1"/>
    </xf>
    <xf numFmtId="3" fontId="21" fillId="0" borderId="51" xfId="53" applyNumberFormat="1" applyFont="1" applyBorder="1" applyAlignment="1">
      <alignment horizontal="right" wrapText="1"/>
    </xf>
    <xf numFmtId="0" fontId="17" fillId="0" borderId="48" xfId="53" applyFont="1" applyBorder="1" applyAlignment="1">
      <alignment wrapText="1"/>
    </xf>
    <xf numFmtId="3" fontId="17" fillId="0" borderId="48" xfId="53" applyNumberFormat="1" applyFont="1" applyBorder="1" applyAlignment="1" applyProtection="1">
      <alignment vertical="center"/>
      <protection hidden="1"/>
    </xf>
    <xf numFmtId="0" fontId="17" fillId="0" borderId="51" xfId="53" applyFont="1" applyBorder="1" applyAlignment="1">
      <alignment wrapText="1"/>
    </xf>
    <xf numFmtId="3" fontId="17" fillId="0" borderId="51" xfId="0" applyNumberFormat="1" applyFont="1" applyBorder="1" applyAlignment="1"/>
    <xf numFmtId="164" fontId="21" fillId="0" borderId="48" xfId="0" applyNumberFormat="1" applyFont="1" applyBorder="1" applyAlignment="1"/>
    <xf numFmtId="164" fontId="17" fillId="0" borderId="48" xfId="0" applyNumberFormat="1" applyFont="1" applyBorder="1" applyAlignment="1"/>
    <xf numFmtId="164" fontId="17" fillId="0" borderId="51" xfId="0" applyNumberFormat="1" applyFont="1" applyBorder="1" applyAlignment="1"/>
    <xf numFmtId="164" fontId="21" fillId="0" borderId="45" xfId="0" applyNumberFormat="1" applyFont="1" applyBorder="1" applyAlignment="1"/>
    <xf numFmtId="0" fontId="21" fillId="0" borderId="45" xfId="39" applyFont="1" applyFill="1" applyBorder="1" applyAlignment="1">
      <alignment vertical="center"/>
    </xf>
    <xf numFmtId="3" fontId="21" fillId="0" borderId="45" xfId="53" applyNumberFormat="1" applyFont="1" applyBorder="1" applyAlignment="1">
      <alignment horizontal="right" vertical="center" wrapText="1"/>
    </xf>
    <xf numFmtId="0" fontId="17" fillId="0" borderId="48" xfId="39" applyFont="1" applyFill="1" applyBorder="1" applyAlignment="1">
      <alignment horizontal="left" vertical="center" indent="1"/>
    </xf>
    <xf numFmtId="3" fontId="17" fillId="0" borderId="48" xfId="0" applyNumberFormat="1" applyFont="1" applyFill="1" applyBorder="1"/>
    <xf numFmtId="164" fontId="21" fillId="0" borderId="45" xfId="0" applyNumberFormat="1" applyFont="1" applyFill="1" applyBorder="1"/>
    <xf numFmtId="0" fontId="21" fillId="0" borderId="45" xfId="0" applyFont="1" applyBorder="1" applyAlignment="1">
      <alignment horizontal="left" vertical="center"/>
    </xf>
    <xf numFmtId="3" fontId="21" fillId="0" borderId="45" xfId="0" applyNumberFormat="1" applyFont="1" applyBorder="1" applyAlignment="1">
      <alignment vertical="center" wrapText="1"/>
    </xf>
    <xf numFmtId="164" fontId="21" fillId="0" borderId="45" xfId="55" applyNumberFormat="1" applyFont="1" applyBorder="1"/>
    <xf numFmtId="2" fontId="17" fillId="0" borderId="48" xfId="0" applyNumberFormat="1" applyFont="1" applyBorder="1" applyAlignment="1">
      <alignment horizontal="left" indent="1"/>
    </xf>
    <xf numFmtId="3" fontId="17" fillId="0" borderId="48" xfId="55" applyNumberFormat="1" applyFont="1" applyBorder="1"/>
    <xf numFmtId="164" fontId="17" fillId="0" borderId="48" xfId="55" applyNumberFormat="1" applyFont="1" applyBorder="1"/>
    <xf numFmtId="49" fontId="17" fillId="0" borderId="48" xfId="0" applyNumberFormat="1" applyFont="1" applyBorder="1" applyAlignment="1">
      <alignment horizontal="left" indent="1"/>
    </xf>
    <xf numFmtId="0" fontId="17" fillId="0" borderId="48" xfId="0" applyNumberFormat="1" applyFont="1" applyBorder="1" applyAlignment="1">
      <alignment horizontal="left" indent="1"/>
    </xf>
    <xf numFmtId="4" fontId="21" fillId="0" borderId="45" xfId="55" applyNumberFormat="1" applyFont="1" applyBorder="1"/>
    <xf numFmtId="4" fontId="21" fillId="0" borderId="48" xfId="55" applyNumberFormat="1" applyFont="1" applyBorder="1"/>
    <xf numFmtId="3" fontId="21" fillId="0" borderId="48" xfId="15" applyNumberFormat="1" applyFont="1" applyBorder="1" applyAlignment="1">
      <alignment horizontal="right"/>
    </xf>
    <xf numFmtId="164" fontId="21" fillId="0" borderId="48" xfId="0" applyNumberFormat="1" applyFont="1" applyBorder="1" applyAlignment="1">
      <alignment horizontal="right"/>
    </xf>
    <xf numFmtId="164" fontId="21" fillId="0" borderId="48" xfId="0" applyNumberFormat="1" applyFont="1" applyBorder="1" applyAlignment="1">
      <alignment horizontal="right" vertical="center" wrapText="1"/>
    </xf>
    <xf numFmtId="3" fontId="21" fillId="0" borderId="45" xfId="0" applyNumberFormat="1" applyFont="1" applyBorder="1" applyAlignment="1">
      <alignment horizontal="right"/>
    </xf>
    <xf numFmtId="164" fontId="21" fillId="0" borderId="45" xfId="0" applyNumberFormat="1" applyFont="1" applyBorder="1" applyAlignment="1">
      <alignment horizontal="right"/>
    </xf>
    <xf numFmtId="3" fontId="17" fillId="0" borderId="48" xfId="0" applyNumberFormat="1" applyFont="1" applyBorder="1" applyAlignment="1">
      <alignment horizontal="right"/>
    </xf>
    <xf numFmtId="164" fontId="17" fillId="0" borderId="48" xfId="0" applyNumberFormat="1" applyFont="1" applyBorder="1" applyAlignment="1">
      <alignment horizontal="right"/>
    </xf>
    <xf numFmtId="164" fontId="21" fillId="0" borderId="48" xfId="0" applyNumberFormat="1" applyFont="1" applyFill="1" applyBorder="1" applyAlignment="1">
      <alignment horizontal="right" vertical="center" wrapText="1"/>
    </xf>
    <xf numFmtId="165" fontId="21" fillId="0" borderId="48" xfId="0" applyNumberFormat="1" applyFont="1" applyBorder="1" applyAlignment="1">
      <alignment horizontal="right"/>
    </xf>
    <xf numFmtId="2" fontId="21" fillId="0" borderId="45" xfId="55" applyNumberFormat="1" applyFont="1" applyBorder="1" applyAlignment="1"/>
    <xf numFmtId="3" fontId="21" fillId="0" borderId="45" xfId="1" applyNumberFormat="1" applyFont="1" applyFill="1" applyBorder="1" applyAlignment="1">
      <alignment horizontal="right"/>
    </xf>
    <xf numFmtId="2" fontId="17" fillId="0" borderId="48" xfId="55" applyNumberFormat="1" applyFont="1" applyBorder="1" applyAlignment="1">
      <alignment horizontal="left" indent="1"/>
    </xf>
    <xf numFmtId="3" fontId="17" fillId="0" borderId="48" xfId="1" applyNumberFormat="1" applyFont="1" applyBorder="1"/>
    <xf numFmtId="3" fontId="17" fillId="0" borderId="48" xfId="0" applyNumberFormat="1" applyFont="1" applyBorder="1"/>
    <xf numFmtId="0" fontId="3" fillId="0" borderId="5" xfId="0" applyFont="1" applyBorder="1" applyAlignment="1">
      <alignment horizontal="center" vertical="center"/>
    </xf>
    <xf numFmtId="167" fontId="3" fillId="0" borderId="41" xfId="0" applyNumberFormat="1" applyFont="1" applyBorder="1"/>
    <xf numFmtId="0" fontId="22" fillId="0" borderId="45" xfId="0" applyFont="1" applyBorder="1" applyAlignment="1">
      <alignment horizontal="left"/>
    </xf>
    <xf numFmtId="3" fontId="22" fillId="0" borderId="45" xfId="0" applyNumberFormat="1" applyFont="1" applyBorder="1"/>
    <xf numFmtId="167" fontId="22" fillId="0" borderId="45" xfId="0" applyNumberFormat="1" applyFont="1" applyBorder="1"/>
    <xf numFmtId="167" fontId="3" fillId="0" borderId="51" xfId="0" applyNumberFormat="1" applyFont="1" applyBorder="1"/>
    <xf numFmtId="167" fontId="3" fillId="0" borderId="48" xfId="0" applyNumberFormat="1" applyFont="1" applyBorder="1"/>
    <xf numFmtId="0" fontId="17" fillId="0" borderId="0" xfId="17" applyFont="1" applyBorder="1"/>
    <xf numFmtId="0" fontId="17" fillId="0" borderId="0" xfId="57" applyNumberFormat="1" applyFont="1" applyBorder="1" applyAlignment="1"/>
    <xf numFmtId="0" fontId="17" fillId="0" borderId="1" xfId="15" applyFont="1" applyBorder="1"/>
    <xf numFmtId="3" fontId="17" fillId="0" borderId="1" xfId="15" applyNumberFormat="1" applyFont="1" applyBorder="1" applyAlignment="1">
      <alignment horizontal="right" vertical="center"/>
    </xf>
    <xf numFmtId="0" fontId="62" fillId="0" borderId="45" xfId="57" applyNumberFormat="1" applyFont="1" applyBorder="1" applyAlignment="1"/>
    <xf numFmtId="3" fontId="17" fillId="0" borderId="45" xfId="15" applyNumberFormat="1" applyFont="1" applyBorder="1"/>
    <xf numFmtId="165" fontId="17" fillId="0" borderId="45" xfId="15" applyNumberFormat="1" applyFont="1" applyBorder="1"/>
    <xf numFmtId="0" fontId="62" fillId="0" borderId="48" xfId="57" applyNumberFormat="1" applyFont="1" applyBorder="1" applyAlignment="1"/>
    <xf numFmtId="3" fontId="17" fillId="0" borderId="48" xfId="15" applyNumberFormat="1" applyFont="1" applyBorder="1"/>
    <xf numFmtId="165" fontId="17" fillId="0" borderId="48" xfId="15" applyNumberFormat="1" applyFont="1" applyBorder="1"/>
    <xf numFmtId="0" fontId="21" fillId="0" borderId="45" xfId="0" applyFont="1" applyFill="1" applyBorder="1"/>
    <xf numFmtId="3" fontId="21" fillId="0" borderId="45" xfId="0" applyNumberFormat="1" applyFont="1" applyFill="1" applyBorder="1"/>
    <xf numFmtId="0" fontId="17" fillId="0" borderId="51" xfId="43" applyFont="1" applyFill="1" applyBorder="1" applyAlignment="1">
      <alignment horizontal="left" vertical="center" wrapText="1" indent="1"/>
    </xf>
    <xf numFmtId="164" fontId="21" fillId="0" borderId="45" xfId="0" applyNumberFormat="1" applyFont="1" applyFill="1" applyBorder="1" applyAlignment="1"/>
    <xf numFmtId="164" fontId="17" fillId="0" borderId="51" xfId="45" applyNumberFormat="1" applyFont="1" applyFill="1" applyBorder="1" applyAlignment="1"/>
    <xf numFmtId="164" fontId="17" fillId="0" borderId="41" xfId="45" applyNumberFormat="1" applyFont="1" applyFill="1" applyBorder="1" applyAlignment="1"/>
    <xf numFmtId="0" fontId="21" fillId="0" borderId="45" xfId="0" applyFont="1" applyFill="1" applyBorder="1" applyAlignment="1">
      <alignment horizontal="left" vertical="center"/>
    </xf>
    <xf numFmtId="49" fontId="17" fillId="0" borderId="51" xfId="43" applyNumberFormat="1" applyFont="1" applyFill="1" applyBorder="1" applyAlignment="1">
      <alignment horizontal="left" vertical="center" indent="1"/>
    </xf>
    <xf numFmtId="3" fontId="17" fillId="0" borderId="51" xfId="43" applyNumberFormat="1" applyFont="1" applyFill="1" applyBorder="1" applyAlignment="1" applyProtection="1">
      <alignment vertical="center"/>
      <protection hidden="1"/>
    </xf>
    <xf numFmtId="164" fontId="17" fillId="0" borderId="51" xfId="43" applyNumberFormat="1" applyFont="1" applyFill="1" applyBorder="1" applyAlignment="1" applyProtection="1">
      <alignment vertical="center"/>
      <protection hidden="1"/>
    </xf>
    <xf numFmtId="3" fontId="21" fillId="0" borderId="41" xfId="42" applyNumberFormat="1" applyFont="1" applyFill="1" applyBorder="1" applyAlignment="1" applyProtection="1">
      <protection hidden="1"/>
    </xf>
    <xf numFmtId="0" fontId="17" fillId="0" borderId="51" xfId="39" applyFont="1" applyFill="1" applyBorder="1" applyAlignment="1">
      <alignment horizontal="left" vertical="center" indent="1"/>
    </xf>
    <xf numFmtId="0" fontId="21" fillId="0" borderId="45" xfId="43" applyFont="1" applyFill="1" applyBorder="1" applyAlignment="1">
      <alignment wrapText="1"/>
    </xf>
    <xf numFmtId="3" fontId="21" fillId="0" borderId="45" xfId="0" applyNumberFormat="1" applyFont="1" applyBorder="1" applyAlignment="1"/>
    <xf numFmtId="3" fontId="21" fillId="0" borderId="45" xfId="42" applyNumberFormat="1" applyFont="1" applyFill="1" applyBorder="1" applyAlignment="1" applyProtection="1">
      <protection hidden="1"/>
    </xf>
    <xf numFmtId="0" fontId="21" fillId="0" borderId="51" xfId="43" applyFont="1" applyFill="1" applyBorder="1" applyAlignment="1">
      <alignment wrapText="1"/>
    </xf>
    <xf numFmtId="3" fontId="21" fillId="0" borderId="51" xfId="0" applyNumberFormat="1" applyFont="1" applyBorder="1" applyAlignment="1"/>
    <xf numFmtId="3" fontId="21" fillId="0" borderId="51" xfId="42" applyNumberFormat="1" applyFont="1" applyFill="1" applyBorder="1" applyAlignment="1" applyProtection="1">
      <protection hidden="1"/>
    </xf>
    <xf numFmtId="0" fontId="17" fillId="0" borderId="0" xfId="0" applyFont="1" applyFill="1" applyAlignment="1">
      <alignment horizontal="center"/>
    </xf>
    <xf numFmtId="3" fontId="21" fillId="0" borderId="6" xfId="43" applyNumberFormat="1" applyFont="1" applyFill="1" applyBorder="1" applyAlignment="1" applyProtection="1">
      <alignment horizontal="right"/>
      <protection hidden="1"/>
    </xf>
    <xf numFmtId="3" fontId="17" fillId="0" borderId="8" xfId="43" applyNumberFormat="1" applyFont="1" applyFill="1" applyBorder="1" applyAlignment="1" applyProtection="1">
      <alignment horizontal="right"/>
      <protection hidden="1"/>
    </xf>
    <xf numFmtId="3" fontId="17" fillId="0" borderId="10" xfId="43" applyNumberFormat="1" applyFont="1" applyFill="1" applyBorder="1" applyAlignment="1" applyProtection="1">
      <alignment horizontal="right"/>
      <protection hidden="1"/>
    </xf>
    <xf numFmtId="0" fontId="17" fillId="0" borderId="1" xfId="42" applyFont="1" applyFill="1" applyBorder="1" applyAlignment="1">
      <alignment horizontal="center" vertical="center" wrapText="1"/>
    </xf>
    <xf numFmtId="3" fontId="17" fillId="0" borderId="45" xfId="42" applyNumberFormat="1" applyFont="1" applyFill="1" applyBorder="1" applyAlignment="1" applyProtection="1">
      <alignment vertical="center"/>
      <protection hidden="1"/>
    </xf>
    <xf numFmtId="3" fontId="17" fillId="0" borderId="51" xfId="42" applyNumberFormat="1" applyFont="1" applyFill="1" applyBorder="1" applyAlignment="1" applyProtection="1">
      <alignment vertical="center"/>
      <protection hidden="1"/>
    </xf>
    <xf numFmtId="0" fontId="3" fillId="0" borderId="41" xfId="0" applyFont="1" applyBorder="1" applyAlignment="1">
      <alignment horizontal="left" indent="1"/>
    </xf>
    <xf numFmtId="0" fontId="22" fillId="0" borderId="45" xfId="0" applyFont="1" applyBorder="1"/>
    <xf numFmtId="0" fontId="3" fillId="0" borderId="0" xfId="18" applyFont="1"/>
    <xf numFmtId="0" fontId="21" fillId="0" borderId="70" xfId="18" applyFont="1" applyFill="1" applyBorder="1" applyAlignment="1">
      <alignment horizontal="left"/>
    </xf>
    <xf numFmtId="3" fontId="21" fillId="0" borderId="70" xfId="18" applyNumberFormat="1" applyFont="1" applyFill="1" applyBorder="1" applyAlignment="1">
      <alignment horizontal="right"/>
    </xf>
    <xf numFmtId="0" fontId="21" fillId="0" borderId="70" xfId="18" applyFont="1" applyBorder="1" applyAlignment="1">
      <alignment horizontal="right"/>
    </xf>
    <xf numFmtId="0" fontId="22" fillId="0" borderId="71" xfId="18" applyFont="1" applyFill="1" applyBorder="1" applyAlignment="1">
      <alignment horizontal="left" indent="1"/>
    </xf>
    <xf numFmtId="3" fontId="21" fillId="0" borderId="71" xfId="59" applyNumberFormat="1" applyFont="1" applyBorder="1" applyAlignment="1">
      <alignment horizontal="right"/>
    </xf>
    <xf numFmtId="3" fontId="22" fillId="0" borderId="71" xfId="18" applyNumberFormat="1" applyFont="1" applyFill="1" applyBorder="1" applyAlignment="1">
      <alignment horizontal="right"/>
    </xf>
    <xf numFmtId="0" fontId="21" fillId="0" borderId="71" xfId="18" applyFont="1" applyBorder="1" applyAlignment="1">
      <alignment horizontal="right"/>
    </xf>
    <xf numFmtId="49" fontId="17" fillId="0" borderId="71" xfId="18" applyNumberFormat="1" applyFont="1" applyFill="1" applyBorder="1" applyAlignment="1">
      <alignment horizontal="left" indent="2"/>
    </xf>
    <xf numFmtId="3" fontId="17" fillId="0" borderId="71" xfId="59" applyNumberFormat="1" applyFont="1" applyBorder="1" applyAlignment="1">
      <alignment horizontal="right"/>
    </xf>
    <xf numFmtId="3" fontId="3" fillId="0" borderId="71" xfId="18" applyNumberFormat="1" applyFont="1" applyFill="1" applyBorder="1" applyAlignment="1">
      <alignment horizontal="right"/>
    </xf>
    <xf numFmtId="0" fontId="17" fillId="0" borderId="71" xfId="18" applyFont="1" applyBorder="1" applyAlignment="1">
      <alignment horizontal="right"/>
    </xf>
    <xf numFmtId="0" fontId="22" fillId="0" borderId="72" xfId="18" applyFont="1" applyFill="1" applyBorder="1" applyAlignment="1">
      <alignment horizontal="left" indent="1"/>
    </xf>
    <xf numFmtId="3" fontId="21" fillId="0" borderId="72" xfId="59" applyNumberFormat="1" applyFont="1" applyBorder="1" applyAlignment="1">
      <alignment horizontal="right"/>
    </xf>
    <xf numFmtId="3" fontId="22" fillId="0" borderId="72" xfId="18" applyNumberFormat="1" applyFont="1" applyFill="1" applyBorder="1" applyAlignment="1">
      <alignment horizontal="right"/>
    </xf>
    <xf numFmtId="0" fontId="21" fillId="0" borderId="72" xfId="18" applyFont="1" applyBorder="1" applyAlignment="1">
      <alignment horizontal="right"/>
    </xf>
    <xf numFmtId="0" fontId="65" fillId="0" borderId="0" xfId="18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1" applyFont="1" applyFill="1" applyBorder="1" applyAlignment="1">
      <alignment horizontal="center" vertical="center" wrapText="1"/>
    </xf>
    <xf numFmtId="0" fontId="17" fillId="0" borderId="1" xfId="40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/>
    </xf>
    <xf numFmtId="3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7" fillId="0" borderId="1" xfId="48" applyFont="1" applyFill="1" applyBorder="1" applyAlignment="1">
      <alignment horizontal="center" vertical="center" wrapText="1"/>
    </xf>
    <xf numFmtId="0" fontId="17" fillId="0" borderId="1" xfId="51" applyFont="1" applyFill="1" applyBorder="1" applyAlignment="1">
      <alignment horizontal="center" vertical="center" wrapText="1"/>
    </xf>
    <xf numFmtId="0" fontId="21" fillId="0" borderId="52" xfId="19" applyFont="1" applyBorder="1"/>
    <xf numFmtId="3" fontId="21" fillId="0" borderId="54" xfId="19" applyNumberFormat="1" applyFont="1" applyBorder="1" applyAlignment="1"/>
    <xf numFmtId="0" fontId="17" fillId="0" borderId="68" xfId="19" applyFont="1" applyBorder="1" applyAlignment="1">
      <alignment horizontal="left" indent="1"/>
    </xf>
    <xf numFmtId="3" fontId="17" fillId="0" borderId="48" xfId="46" applyNumberFormat="1" applyFont="1" applyBorder="1" applyAlignment="1" applyProtection="1">
      <alignment vertical="center"/>
      <protection hidden="1"/>
    </xf>
    <xf numFmtId="0" fontId="21" fillId="0" borderId="54" xfId="19" applyFont="1" applyBorder="1"/>
    <xf numFmtId="0" fontId="21" fillId="0" borderId="48" xfId="19" applyFont="1" applyBorder="1"/>
    <xf numFmtId="3" fontId="21" fillId="0" borderId="48" xfId="19" applyNumberFormat="1" applyFont="1" applyBorder="1" applyAlignment="1"/>
    <xf numFmtId="3" fontId="21" fillId="0" borderId="48" xfId="46" applyNumberFormat="1" applyFont="1" applyBorder="1" applyAlignment="1" applyProtection="1">
      <protection hidden="1"/>
    </xf>
    <xf numFmtId="164" fontId="21" fillId="0" borderId="54" xfId="19" applyNumberFormat="1" applyFont="1" applyBorder="1"/>
    <xf numFmtId="164" fontId="17" fillId="0" borderId="48" xfId="19" applyNumberFormat="1" applyFont="1" applyBorder="1"/>
    <xf numFmtId="164" fontId="21" fillId="0" borderId="48" xfId="19" applyNumberFormat="1" applyFont="1" applyBorder="1"/>
    <xf numFmtId="3" fontId="21" fillId="0" borderId="54" xfId="21" applyNumberFormat="1" applyFont="1" applyFill="1" applyBorder="1" applyAlignment="1"/>
    <xf numFmtId="3" fontId="21" fillId="0" borderId="54" xfId="21" applyNumberFormat="1" applyFont="1" applyFill="1" applyBorder="1" applyAlignment="1">
      <alignment vertical="center"/>
    </xf>
    <xf numFmtId="164" fontId="21" fillId="0" borderId="54" xfId="21" applyNumberFormat="1" applyFont="1" applyFill="1" applyBorder="1" applyAlignment="1"/>
    <xf numFmtId="165" fontId="21" fillId="0" borderId="54" xfId="20" applyNumberFormat="1" applyFont="1" applyFill="1" applyBorder="1"/>
    <xf numFmtId="165" fontId="21" fillId="0" borderId="54" xfId="40" applyNumberFormat="1" applyFont="1" applyFill="1" applyBorder="1"/>
    <xf numFmtId="3" fontId="17" fillId="0" borderId="48" xfId="21" applyNumberFormat="1" applyFont="1" applyFill="1" applyBorder="1" applyAlignment="1"/>
    <xf numFmtId="3" fontId="17" fillId="0" borderId="48" xfId="21" applyNumberFormat="1" applyFont="1" applyFill="1" applyBorder="1" applyAlignment="1">
      <alignment vertical="center"/>
    </xf>
    <xf numFmtId="164" fontId="17" fillId="0" borderId="48" xfId="21" applyNumberFormat="1" applyFont="1" applyFill="1" applyBorder="1" applyAlignment="1"/>
    <xf numFmtId="165" fontId="17" fillId="0" borderId="48" xfId="20" applyNumberFormat="1" applyFont="1" applyFill="1" applyBorder="1"/>
    <xf numFmtId="165" fontId="17" fillId="0" borderId="48" xfId="40" applyNumberFormat="1" applyFont="1" applyFill="1" applyBorder="1"/>
    <xf numFmtId="0" fontId="17" fillId="0" borderId="50" xfId="41" applyFont="1" applyFill="1" applyBorder="1" applyAlignment="1">
      <alignment horizontal="left" vertical="center" indent="1"/>
    </xf>
    <xf numFmtId="3" fontId="21" fillId="0" borderId="48" xfId="21" applyNumberFormat="1" applyFont="1" applyFill="1" applyBorder="1" applyAlignment="1">
      <alignment horizontal="right" vertical="center"/>
    </xf>
    <xf numFmtId="164" fontId="21" fillId="0" borderId="48" xfId="40" applyNumberFormat="1" applyFont="1" applyFill="1" applyBorder="1" applyAlignment="1">
      <alignment horizontal="right" vertical="center"/>
    </xf>
    <xf numFmtId="0" fontId="17" fillId="0" borderId="66" xfId="41" applyFont="1" applyFill="1" applyBorder="1" applyAlignment="1">
      <alignment vertical="center"/>
    </xf>
    <xf numFmtId="0" fontId="17" fillId="0" borderId="66" xfId="41" applyFont="1" applyFill="1" applyBorder="1" applyAlignment="1">
      <alignment horizontal="left" vertical="center" indent="1"/>
    </xf>
    <xf numFmtId="0" fontId="21" fillId="0" borderId="54" xfId="21" applyFont="1" applyFill="1" applyBorder="1" applyAlignment="1">
      <alignment vertical="center"/>
    </xf>
    <xf numFmtId="3" fontId="21" fillId="0" borderId="54" xfId="21" applyNumberFormat="1" applyFont="1" applyFill="1" applyBorder="1"/>
    <xf numFmtId="164" fontId="21" fillId="0" borderId="54" xfId="21" applyNumberFormat="1" applyFont="1" applyFill="1" applyBorder="1"/>
    <xf numFmtId="3" fontId="21" fillId="0" borderId="54" xfId="21" applyNumberFormat="1" applyFont="1" applyFill="1" applyBorder="1" applyAlignment="1">
      <alignment horizontal="right"/>
    </xf>
    <xf numFmtId="164" fontId="21" fillId="0" borderId="54" xfId="21" applyNumberFormat="1" applyFont="1" applyFill="1" applyBorder="1" applyAlignment="1">
      <alignment horizontal="right"/>
    </xf>
    <xf numFmtId="0" fontId="17" fillId="0" borderId="48" xfId="21" applyFont="1" applyFill="1" applyBorder="1" applyAlignment="1">
      <alignment horizontal="left" vertical="center" indent="1"/>
    </xf>
    <xf numFmtId="3" fontId="17" fillId="0" borderId="48" xfId="22" applyNumberFormat="1" applyFont="1" applyBorder="1"/>
    <xf numFmtId="164" fontId="17" fillId="0" borderId="48" xfId="21" applyNumberFormat="1" applyFont="1" applyFill="1" applyBorder="1"/>
    <xf numFmtId="3" fontId="17" fillId="0" borderId="48" xfId="22" applyNumberFormat="1" applyFont="1" applyBorder="1" applyAlignment="1">
      <alignment horizontal="right"/>
    </xf>
    <xf numFmtId="164" fontId="17" fillId="0" borderId="48" xfId="21" applyNumberFormat="1" applyFont="1" applyFill="1" applyBorder="1" applyAlignment="1">
      <alignment horizontal="right"/>
    </xf>
    <xf numFmtId="3" fontId="17" fillId="0" borderId="41" xfId="21" applyNumberFormat="1" applyFont="1" applyFill="1" applyBorder="1" applyAlignment="1"/>
    <xf numFmtId="3" fontId="17" fillId="0" borderId="41" xfId="21" applyNumberFormat="1" applyFont="1" applyFill="1" applyBorder="1"/>
    <xf numFmtId="0" fontId="17" fillId="0" borderId="54" xfId="41" applyFont="1" applyFill="1" applyBorder="1" applyAlignment="1">
      <alignment vertical="center"/>
    </xf>
    <xf numFmtId="3" fontId="17" fillId="0" borderId="54" xfId="21" applyNumberFormat="1" applyFont="1" applyFill="1" applyBorder="1" applyAlignment="1"/>
    <xf numFmtId="3" fontId="17" fillId="0" borderId="54" xfId="21" applyNumberFormat="1" applyFont="1" applyFill="1" applyBorder="1"/>
    <xf numFmtId="0" fontId="17" fillId="0" borderId="56" xfId="41" applyFont="1" applyFill="1" applyBorder="1" applyAlignment="1">
      <alignment vertical="center"/>
    </xf>
    <xf numFmtId="3" fontId="17" fillId="0" borderId="56" xfId="21" applyNumberFormat="1" applyFont="1" applyFill="1" applyBorder="1" applyAlignment="1"/>
    <xf numFmtId="3" fontId="17" fillId="0" borderId="56" xfId="21" applyNumberFormat="1" applyFont="1" applyFill="1" applyBorder="1"/>
    <xf numFmtId="164" fontId="17" fillId="0" borderId="54" xfId="21" applyNumberFormat="1" applyFont="1" applyFill="1" applyBorder="1" applyAlignment="1"/>
    <xf numFmtId="164" fontId="17" fillId="0" borderId="54" xfId="21" applyNumberFormat="1" applyFont="1" applyFill="1" applyBorder="1" applyAlignment="1">
      <alignment horizontal="right"/>
    </xf>
    <xf numFmtId="0" fontId="17" fillId="0" borderId="48" xfId="41" applyFont="1" applyFill="1" applyBorder="1" applyAlignment="1">
      <alignment vertical="center"/>
    </xf>
    <xf numFmtId="0" fontId="21" fillId="0" borderId="54" xfId="0" applyFont="1" applyBorder="1"/>
    <xf numFmtId="3" fontId="21" fillId="0" borderId="54" xfId="0" applyNumberFormat="1" applyFont="1" applyBorder="1"/>
    <xf numFmtId="165" fontId="21" fillId="0" borderId="54" xfId="0" applyNumberFormat="1" applyFont="1" applyBorder="1"/>
    <xf numFmtId="0" fontId="17" fillId="0" borderId="48" xfId="0" applyFont="1" applyBorder="1" applyAlignment="1">
      <alignment horizontal="left" indent="1"/>
    </xf>
    <xf numFmtId="165" fontId="17" fillId="0" borderId="48" xfId="0" applyNumberFormat="1" applyFont="1" applyBorder="1"/>
    <xf numFmtId="165" fontId="17" fillId="0" borderId="41" xfId="0" applyNumberFormat="1" applyFont="1" applyBorder="1"/>
    <xf numFmtId="165" fontId="17" fillId="0" borderId="41" xfId="0" applyNumberFormat="1" applyFont="1" applyBorder="1" applyAlignment="1">
      <alignment horizontal="right"/>
    </xf>
    <xf numFmtId="0" fontId="21" fillId="0" borderId="48" xfId="0" applyFont="1" applyBorder="1"/>
    <xf numFmtId="3" fontId="21" fillId="0" borderId="48" xfId="0" applyNumberFormat="1" applyFont="1" applyBorder="1"/>
    <xf numFmtId="165" fontId="21" fillId="0" borderId="48" xfId="0" applyNumberFormat="1" applyFont="1" applyBorder="1"/>
    <xf numFmtId="0" fontId="22" fillId="0" borderId="54" xfId="0" applyFont="1" applyBorder="1"/>
    <xf numFmtId="3" fontId="21" fillId="0" borderId="54" xfId="0" applyNumberFormat="1" applyFont="1" applyFill="1" applyBorder="1" applyAlignment="1">
      <alignment horizontal="right" vertical="center" wrapText="1"/>
    </xf>
    <xf numFmtId="164" fontId="21" fillId="0" borderId="54" xfId="0" applyNumberFormat="1" applyFont="1" applyFill="1" applyBorder="1" applyAlignment="1">
      <alignment horizontal="right"/>
    </xf>
    <xf numFmtId="0" fontId="21" fillId="0" borderId="48" xfId="21" applyFont="1" applyFill="1" applyBorder="1" applyAlignment="1">
      <alignment horizontal="left" vertical="center" indent="1"/>
    </xf>
    <xf numFmtId="3" fontId="22" fillId="0" borderId="48" xfId="0" applyNumberFormat="1" applyFont="1" applyFill="1" applyBorder="1" applyAlignment="1">
      <alignment horizontal="right"/>
    </xf>
    <xf numFmtId="164" fontId="22" fillId="0" borderId="48" xfId="0" applyNumberFormat="1" applyFont="1" applyFill="1" applyBorder="1" applyAlignment="1">
      <alignment horizontal="right"/>
    </xf>
    <xf numFmtId="0" fontId="17" fillId="0" borderId="48" xfId="21" applyFont="1" applyFill="1" applyBorder="1" applyAlignment="1">
      <alignment horizontal="left" vertical="center" indent="2"/>
    </xf>
    <xf numFmtId="3" fontId="14" fillId="0" borderId="48" xfId="0" applyNumberFormat="1" applyFont="1" applyFill="1" applyBorder="1" applyAlignment="1">
      <alignment horizontal="right"/>
    </xf>
    <xf numFmtId="164" fontId="14" fillId="0" borderId="48" xfId="0" applyNumberFormat="1" applyFont="1" applyFill="1" applyBorder="1" applyAlignment="1">
      <alignment horizontal="right"/>
    </xf>
    <xf numFmtId="0" fontId="14" fillId="0" borderId="41" xfId="0" applyFont="1" applyBorder="1" applyAlignment="1">
      <alignment horizontal="left" indent="1"/>
    </xf>
    <xf numFmtId="0" fontId="14" fillId="0" borderId="41" xfId="0" applyFont="1" applyBorder="1" applyAlignment="1">
      <alignment horizontal="right"/>
    </xf>
    <xf numFmtId="3" fontId="22" fillId="0" borderId="54" xfId="0" applyNumberFormat="1" applyFont="1" applyFill="1" applyBorder="1" applyAlignment="1">
      <alignment horizontal="right"/>
    </xf>
    <xf numFmtId="164" fontId="22" fillId="0" borderId="54" xfId="0" applyNumberFormat="1" applyFont="1" applyFill="1" applyBorder="1" applyAlignment="1">
      <alignment horizontal="right"/>
    </xf>
    <xf numFmtId="0" fontId="22" fillId="0" borderId="48" xfId="0" applyFont="1" applyBorder="1"/>
    <xf numFmtId="165" fontId="22" fillId="0" borderId="48" xfId="0" applyNumberFormat="1" applyFont="1" applyBorder="1"/>
    <xf numFmtId="0" fontId="37" fillId="0" borderId="0" xfId="0" applyFont="1" applyAlignment="1">
      <alignment horizontal="centerContinuous"/>
    </xf>
    <xf numFmtId="164" fontId="17" fillId="0" borderId="41" xfId="0" applyNumberFormat="1" applyFont="1" applyBorder="1"/>
    <xf numFmtId="0" fontId="17" fillId="0" borderId="54" xfId="0" applyFont="1" applyBorder="1" applyAlignment="1">
      <alignment horizontal="left" indent="1"/>
    </xf>
    <xf numFmtId="3" fontId="17" fillId="0" borderId="54" xfId="0" applyNumberFormat="1" applyFont="1" applyBorder="1"/>
    <xf numFmtId="164" fontId="17" fillId="0" borderId="54" xfId="0" applyNumberFormat="1" applyFont="1" applyBorder="1"/>
    <xf numFmtId="164" fontId="17" fillId="0" borderId="48" xfId="0" applyNumberFormat="1" applyFont="1" applyBorder="1"/>
    <xf numFmtId="0" fontId="17" fillId="0" borderId="0" xfId="1" applyFont="1" applyFill="1" applyAlignment="1">
      <alignment horizontal="left"/>
    </xf>
    <xf numFmtId="3" fontId="21" fillId="0" borderId="76" xfId="1" applyNumberFormat="1" applyFont="1" applyFill="1" applyBorder="1" applyAlignment="1" applyProtection="1">
      <alignment horizontal="right" wrapText="1"/>
      <protection locked="0"/>
    </xf>
    <xf numFmtId="3" fontId="21" fillId="0" borderId="77" xfId="1" applyNumberFormat="1" applyFont="1" applyFill="1" applyBorder="1" applyAlignment="1" applyProtection="1">
      <alignment horizontal="right" wrapText="1"/>
      <protection locked="0"/>
    </xf>
    <xf numFmtId="3" fontId="17" fillId="0" borderId="77" xfId="1" applyNumberFormat="1" applyFont="1" applyFill="1" applyBorder="1" applyAlignment="1" applyProtection="1">
      <alignment horizontal="right" wrapText="1"/>
      <protection locked="0"/>
    </xf>
    <xf numFmtId="3" fontId="21" fillId="0" borderId="78" xfId="1" applyNumberFormat="1" applyFont="1" applyFill="1" applyBorder="1" applyAlignment="1" applyProtection="1">
      <alignment horizontal="right" wrapText="1"/>
      <protection locked="0"/>
    </xf>
    <xf numFmtId="3" fontId="17" fillId="0" borderId="75" xfId="1" applyNumberFormat="1" applyFont="1" applyFill="1" applyBorder="1" applyAlignment="1" applyProtection="1">
      <alignment horizontal="center" vertical="center" wrapText="1"/>
      <protection locked="0"/>
    </xf>
    <xf numFmtId="3" fontId="21" fillId="0" borderId="79" xfId="1" applyNumberFormat="1" applyFont="1" applyFill="1" applyBorder="1" applyAlignment="1" applyProtection="1">
      <alignment horizontal="right" wrapText="1"/>
      <protection locked="0"/>
    </xf>
    <xf numFmtId="3" fontId="21" fillId="0" borderId="80" xfId="1" applyNumberFormat="1" applyFont="1" applyFill="1" applyBorder="1" applyAlignment="1" applyProtection="1">
      <alignment horizontal="right" wrapText="1"/>
      <protection locked="0"/>
    </xf>
    <xf numFmtId="3" fontId="17" fillId="0" borderId="80" xfId="1" applyNumberFormat="1" applyFont="1" applyFill="1" applyBorder="1" applyAlignment="1" applyProtection="1">
      <alignment horizontal="right" wrapText="1"/>
      <protection locked="0"/>
    </xf>
    <xf numFmtId="3" fontId="21" fillId="0" borderId="81" xfId="1" applyNumberFormat="1" applyFont="1" applyFill="1" applyBorder="1" applyAlignment="1" applyProtection="1">
      <alignment horizontal="right" wrapText="1"/>
      <protection locked="0"/>
    </xf>
    <xf numFmtId="3" fontId="22" fillId="0" borderId="76" xfId="0" applyNumberFormat="1" applyFont="1" applyFill="1" applyBorder="1" applyAlignment="1">
      <alignment horizontal="right"/>
    </xf>
    <xf numFmtId="3" fontId="22" fillId="0" borderId="77" xfId="0" applyNumberFormat="1" applyFont="1" applyFill="1" applyBorder="1"/>
    <xf numFmtId="0" fontId="21" fillId="0" borderId="78" xfId="1" applyNumberFormat="1" applyFont="1" applyFill="1" applyBorder="1" applyAlignment="1">
      <alignment horizontal="right"/>
    </xf>
    <xf numFmtId="3" fontId="22" fillId="0" borderId="79" xfId="0" applyNumberFormat="1" applyFont="1" applyFill="1" applyBorder="1" applyAlignment="1">
      <alignment horizontal="right"/>
    </xf>
    <xf numFmtId="3" fontId="22" fillId="0" borderId="80" xfId="0" applyNumberFormat="1" applyFont="1" applyFill="1" applyBorder="1"/>
    <xf numFmtId="3" fontId="22" fillId="0" borderId="80" xfId="0" applyNumberFormat="1" applyFont="1" applyFill="1" applyBorder="1" applyAlignment="1">
      <alignment horizontal="right"/>
    </xf>
    <xf numFmtId="3" fontId="21" fillId="0" borderId="81" xfId="1" applyNumberFormat="1" applyFont="1" applyFill="1" applyBorder="1"/>
    <xf numFmtId="3" fontId="21" fillId="0" borderId="78" xfId="1" applyNumberFormat="1" applyFont="1" applyFill="1" applyBorder="1"/>
    <xf numFmtId="0" fontId="21" fillId="0" borderId="54" xfId="3" applyFont="1" applyFill="1" applyBorder="1" applyAlignment="1"/>
    <xf numFmtId="0" fontId="21" fillId="0" borderId="56" xfId="1" applyFont="1" applyBorder="1" applyAlignment="1">
      <alignment horizontal="left" wrapText="1" indent="1"/>
    </xf>
    <xf numFmtId="0" fontId="17" fillId="0" borderId="56" xfId="1" applyFont="1" applyBorder="1" applyAlignment="1">
      <alignment horizontal="left" wrapText="1" indent="2"/>
    </xf>
    <xf numFmtId="0" fontId="21" fillId="0" borderId="54" xfId="1" applyFont="1" applyBorder="1" applyAlignment="1">
      <alignment wrapText="1"/>
    </xf>
    <xf numFmtId="3" fontId="21" fillId="0" borderId="54" xfId="1" applyNumberFormat="1" applyFont="1" applyBorder="1" applyAlignment="1">
      <alignment horizontal="right" wrapText="1"/>
    </xf>
    <xf numFmtId="3" fontId="21" fillId="0" borderId="54" xfId="1" applyNumberFormat="1" applyFont="1" applyFill="1" applyBorder="1"/>
    <xf numFmtId="3" fontId="21" fillId="0" borderId="54" xfId="1" applyNumberFormat="1" applyFont="1" applyBorder="1" applyAlignment="1">
      <alignment horizontal="right"/>
    </xf>
    <xf numFmtId="3" fontId="21" fillId="0" borderId="54" xfId="1" applyNumberFormat="1" applyFont="1" applyFill="1" applyBorder="1" applyAlignment="1">
      <alignment horizontal="right"/>
    </xf>
    <xf numFmtId="0" fontId="21" fillId="0" borderId="48" xfId="1" applyFont="1" applyBorder="1" applyAlignment="1">
      <alignment wrapText="1"/>
    </xf>
    <xf numFmtId="3" fontId="21" fillId="0" borderId="48" xfId="1" applyNumberFormat="1" applyFont="1" applyBorder="1" applyAlignment="1">
      <alignment horizontal="right" wrapText="1"/>
    </xf>
    <xf numFmtId="3" fontId="21" fillId="0" borderId="48" xfId="1" applyNumberFormat="1" applyFont="1" applyFill="1" applyBorder="1"/>
    <xf numFmtId="3" fontId="21" fillId="0" borderId="48" xfId="1" applyNumberFormat="1" applyFont="1" applyBorder="1"/>
    <xf numFmtId="3" fontId="21" fillId="0" borderId="48" xfId="1" applyNumberFormat="1" applyFont="1" applyBorder="1" applyAlignment="1">
      <alignment horizontal="right"/>
    </xf>
    <xf numFmtId="3" fontId="21" fillId="0" borderId="48" xfId="1" applyNumberFormat="1" applyFont="1" applyFill="1" applyBorder="1" applyAlignment="1">
      <alignment horizontal="right"/>
    </xf>
    <xf numFmtId="0" fontId="21" fillId="0" borderId="41" xfId="1" applyFont="1" applyBorder="1" applyAlignment="1">
      <alignment wrapText="1"/>
    </xf>
    <xf numFmtId="3" fontId="21" fillId="0" borderId="41" xfId="1" applyNumberFormat="1" applyFont="1" applyBorder="1" applyAlignment="1">
      <alignment horizontal="right" wrapText="1"/>
    </xf>
    <xf numFmtId="3" fontId="21" fillId="0" borderId="41" xfId="1" applyNumberFormat="1" applyFont="1" applyFill="1" applyBorder="1"/>
    <xf numFmtId="3" fontId="21" fillId="0" borderId="41" xfId="1" applyNumberFormat="1" applyFont="1" applyBorder="1" applyAlignment="1">
      <alignment horizontal="right"/>
    </xf>
    <xf numFmtId="3" fontId="21" fillId="0" borderId="41" xfId="1" applyNumberFormat="1" applyFont="1" applyFill="1" applyBorder="1" applyAlignment="1">
      <alignment horizontal="right"/>
    </xf>
    <xf numFmtId="164" fontId="21" fillId="0" borderId="54" xfId="1" applyNumberFormat="1" applyFont="1" applyBorder="1" applyAlignment="1">
      <alignment horizontal="right" wrapText="1"/>
    </xf>
    <xf numFmtId="0" fontId="17" fillId="0" borderId="48" xfId="1" applyFont="1" applyBorder="1" applyAlignment="1">
      <alignment horizontal="left" wrapText="1" indent="1"/>
    </xf>
    <xf numFmtId="164" fontId="17" fillId="0" borderId="48" xfId="1" applyNumberFormat="1" applyFont="1" applyBorder="1" applyAlignment="1">
      <alignment horizontal="right" wrapText="1"/>
    </xf>
    <xf numFmtId="164" fontId="17" fillId="0" borderId="48" xfId="1" applyNumberFormat="1" applyFont="1" applyFill="1" applyBorder="1" applyAlignment="1">
      <alignment horizontal="right"/>
    </xf>
    <xf numFmtId="0" fontId="17" fillId="0" borderId="41" xfId="1" applyFont="1" applyBorder="1" applyAlignment="1">
      <alignment horizontal="left" wrapText="1" indent="1"/>
    </xf>
    <xf numFmtId="164" fontId="17" fillId="0" borderId="41" xfId="1" applyNumberFormat="1" applyFont="1" applyBorder="1" applyAlignment="1">
      <alignment horizontal="right" wrapText="1"/>
    </xf>
    <xf numFmtId="164" fontId="17" fillId="0" borderId="41" xfId="1" applyNumberFormat="1" applyFont="1" applyFill="1" applyBorder="1" applyAlignment="1">
      <alignment horizontal="right"/>
    </xf>
    <xf numFmtId="165" fontId="21" fillId="0" borderId="54" xfId="1" applyNumberFormat="1" applyFont="1" applyBorder="1" applyAlignment="1">
      <alignment horizontal="right" wrapText="1"/>
    </xf>
    <xf numFmtId="165" fontId="21" fillId="0" borderId="48" xfId="1" applyNumberFormat="1" applyFont="1" applyBorder="1" applyAlignment="1">
      <alignment horizontal="right" wrapText="1"/>
    </xf>
    <xf numFmtId="0" fontId="30" fillId="0" borderId="0" xfId="0" applyFont="1"/>
    <xf numFmtId="0" fontId="21" fillId="0" borderId="54" xfId="0" applyFont="1" applyBorder="1" applyAlignment="1">
      <alignment horizontal="right"/>
    </xf>
    <xf numFmtId="0" fontId="21" fillId="0" borderId="54" xfId="0" applyNumberFormat="1" applyFont="1" applyBorder="1" applyAlignment="1">
      <alignment horizontal="right"/>
    </xf>
    <xf numFmtId="0" fontId="17" fillId="0" borderId="48" xfId="0" applyFont="1" applyBorder="1" applyAlignment="1">
      <alignment horizontal="right"/>
    </xf>
    <xf numFmtId="0" fontId="17" fillId="0" borderId="48" xfId="0" applyNumberFormat="1" applyFont="1" applyBorder="1" applyAlignment="1">
      <alignment horizontal="right"/>
    </xf>
    <xf numFmtId="0" fontId="21" fillId="0" borderId="48" xfId="0" applyFont="1" applyBorder="1" applyAlignment="1">
      <alignment horizontal="right"/>
    </xf>
    <xf numFmtId="164" fontId="21" fillId="0" borderId="54" xfId="0" applyNumberFormat="1" applyFont="1" applyBorder="1"/>
    <xf numFmtId="165" fontId="21" fillId="0" borderId="48" xfId="0" applyNumberFormat="1" applyFont="1" applyFill="1" applyBorder="1" applyAlignment="1">
      <alignment horizontal="right"/>
    </xf>
    <xf numFmtId="0" fontId="22" fillId="0" borderId="54" xfId="0" applyFont="1" applyBorder="1" applyAlignment="1">
      <alignment horizontal="left" vertical="center" wrapText="1"/>
    </xf>
    <xf numFmtId="3" fontId="22" fillId="0" borderId="54" xfId="0" applyNumberFormat="1" applyFont="1" applyBorder="1"/>
    <xf numFmtId="0" fontId="22" fillId="0" borderId="48" xfId="0" applyFont="1" applyBorder="1" applyAlignment="1">
      <alignment horizontal="left" indent="1"/>
    </xf>
    <xf numFmtId="0" fontId="23" fillId="0" borderId="48" xfId="0" applyFont="1" applyBorder="1" applyAlignment="1">
      <alignment horizontal="left" indent="2"/>
    </xf>
    <xf numFmtId="3" fontId="23" fillId="0" borderId="48" xfId="0" applyNumberFormat="1" applyFont="1" applyBorder="1"/>
    <xf numFmtId="0" fontId="23" fillId="0" borderId="41" xfId="0" applyFont="1" applyBorder="1" applyAlignment="1">
      <alignment horizontal="left" wrapText="1" indent="1"/>
    </xf>
    <xf numFmtId="3" fontId="23" fillId="0" borderId="41" xfId="0" applyNumberFormat="1" applyFont="1" applyBorder="1" applyAlignment="1">
      <alignment horizontal="right"/>
    </xf>
    <xf numFmtId="3" fontId="15" fillId="0" borderId="41" xfId="0" applyNumberFormat="1" applyFont="1" applyBorder="1" applyAlignment="1">
      <alignment horizontal="right"/>
    </xf>
    <xf numFmtId="0" fontId="22" fillId="0" borderId="54" xfId="0" applyFont="1" applyBorder="1" applyAlignment="1">
      <alignment wrapText="1"/>
    </xf>
    <xf numFmtId="0" fontId="22" fillId="0" borderId="48" xfId="0" applyFont="1" applyBorder="1" applyAlignment="1">
      <alignment wrapText="1"/>
    </xf>
    <xf numFmtId="3" fontId="22" fillId="0" borderId="48" xfId="0" applyNumberFormat="1" applyFont="1" applyBorder="1" applyAlignment="1">
      <alignment horizontal="right"/>
    </xf>
    <xf numFmtId="0" fontId="22" fillId="0" borderId="41" xfId="0" applyFont="1" applyBorder="1" applyAlignment="1">
      <alignment wrapText="1"/>
    </xf>
    <xf numFmtId="3" fontId="22" fillId="0" borderId="41" xfId="0" applyNumberFormat="1" applyFont="1" applyBorder="1" applyAlignment="1">
      <alignment horizontal="right"/>
    </xf>
    <xf numFmtId="0" fontId="22" fillId="0" borderId="54" xfId="0" applyFont="1" applyBorder="1" applyAlignment="1">
      <alignment horizontal="left"/>
    </xf>
    <xf numFmtId="164" fontId="22" fillId="0" borderId="54" xfId="0" applyNumberFormat="1" applyFont="1" applyBorder="1"/>
    <xf numFmtId="0" fontId="23" fillId="0" borderId="48" xfId="0" applyFont="1" applyBorder="1" applyAlignment="1">
      <alignment horizontal="left" indent="1"/>
    </xf>
    <xf numFmtId="164" fontId="23" fillId="0" borderId="48" xfId="0" applyNumberFormat="1" applyFont="1" applyBorder="1"/>
    <xf numFmtId="0" fontId="23" fillId="0" borderId="41" xfId="0" applyFont="1" applyBorder="1" applyAlignment="1">
      <alignment horizontal="left" indent="1"/>
    </xf>
    <xf numFmtId="164" fontId="23" fillId="0" borderId="41" xfId="0" applyNumberFormat="1" applyFont="1" applyBorder="1"/>
    <xf numFmtId="165" fontId="22" fillId="0" borderId="48" xfId="0" applyNumberFormat="1" applyFont="1" applyBorder="1" applyAlignment="1">
      <alignment horizontal="right"/>
    </xf>
    <xf numFmtId="164" fontId="22" fillId="0" borderId="48" xfId="0" applyNumberFormat="1" applyFont="1" applyBorder="1" applyAlignment="1">
      <alignment horizontal="right"/>
    </xf>
    <xf numFmtId="0" fontId="3" fillId="0" borderId="0" xfId="23" applyFont="1"/>
    <xf numFmtId="167" fontId="3" fillId="0" borderId="6" xfId="23" applyNumberFormat="1" applyFont="1" applyBorder="1"/>
    <xf numFmtId="167" fontId="3" fillId="0" borderId="8" xfId="23" applyNumberFormat="1" applyFont="1" applyBorder="1"/>
    <xf numFmtId="167" fontId="3" fillId="0" borderId="10" xfId="23" applyNumberFormat="1" applyFont="1" applyBorder="1"/>
    <xf numFmtId="167" fontId="23" fillId="0" borderId="49" xfId="23" applyNumberFormat="1" applyFont="1" applyBorder="1"/>
    <xf numFmtId="166" fontId="17" fillId="0" borderId="49" xfId="23" applyNumberFormat="1" applyFont="1" applyFill="1" applyBorder="1" applyAlignment="1">
      <alignment horizontal="left" vertical="center" wrapText="1"/>
    </xf>
    <xf numFmtId="166" fontId="17" fillId="0" borderId="49" xfId="23" applyNumberFormat="1" applyFont="1" applyFill="1" applyBorder="1" applyAlignment="1">
      <alignment horizontal="right" vertical="center" wrapText="1"/>
    </xf>
    <xf numFmtId="167" fontId="23" fillId="0" borderId="0" xfId="60" applyNumberFormat="1" applyFont="1"/>
    <xf numFmtId="0" fontId="21" fillId="0" borderId="54" xfId="0" applyFont="1" applyFill="1" applyBorder="1"/>
    <xf numFmtId="3" fontId="21" fillId="0" borderId="54" xfId="0" applyNumberFormat="1" applyFont="1" applyFill="1" applyBorder="1"/>
    <xf numFmtId="3" fontId="21" fillId="0" borderId="54" xfId="48" applyNumberFormat="1" applyFont="1" applyFill="1" applyBorder="1" applyAlignment="1" applyProtection="1">
      <alignment vertical="center"/>
      <protection hidden="1"/>
    </xf>
    <xf numFmtId="3" fontId="21" fillId="0" borderId="47" xfId="0" applyNumberFormat="1" applyFont="1" applyFill="1" applyBorder="1"/>
    <xf numFmtId="0" fontId="17" fillId="0" borderId="48" xfId="0" applyFont="1" applyFill="1" applyBorder="1" applyAlignment="1">
      <alignment horizontal="left" indent="1"/>
    </xf>
    <xf numFmtId="3" fontId="17" fillId="0" borderId="48" xfId="48" applyNumberFormat="1" applyFont="1" applyFill="1" applyBorder="1" applyAlignment="1" applyProtection="1">
      <alignment vertical="center"/>
      <protection hidden="1"/>
    </xf>
    <xf numFmtId="3" fontId="17" fillId="0" borderId="87" xfId="0" applyNumberFormat="1" applyFont="1" applyFill="1" applyBorder="1"/>
    <xf numFmtId="0" fontId="21" fillId="0" borderId="54" xfId="0" applyFont="1" applyFill="1" applyBorder="1" applyAlignment="1"/>
    <xf numFmtId="0" fontId="21" fillId="0" borderId="48" xfId="0" applyFont="1" applyFill="1" applyBorder="1" applyAlignment="1"/>
    <xf numFmtId="3" fontId="21" fillId="0" borderId="48" xfId="0" applyNumberFormat="1" applyFont="1" applyFill="1" applyBorder="1"/>
    <xf numFmtId="3" fontId="21" fillId="0" borderId="48" xfId="48" applyNumberFormat="1" applyFont="1" applyFill="1" applyBorder="1" applyAlignment="1" applyProtection="1">
      <alignment vertical="center"/>
      <protection hidden="1"/>
    </xf>
    <xf numFmtId="0" fontId="28" fillId="0" borderId="0" xfId="0" applyFont="1" applyBorder="1" applyAlignment="1">
      <alignment vertical="center"/>
    </xf>
    <xf numFmtId="164" fontId="21" fillId="0" borderId="54" xfId="0" applyNumberFormat="1" applyFont="1" applyFill="1" applyBorder="1"/>
    <xf numFmtId="164" fontId="21" fillId="0" borderId="54" xfId="0" applyNumberFormat="1" applyFont="1" applyFill="1" applyBorder="1" applyAlignment="1"/>
    <xf numFmtId="164" fontId="21" fillId="0" borderId="48" xfId="0" applyNumberFormat="1" applyFont="1" applyFill="1" applyBorder="1"/>
    <xf numFmtId="164" fontId="21" fillId="0" borderId="48" xfId="0" applyNumberFormat="1" applyFont="1" applyFill="1" applyBorder="1" applyAlignment="1"/>
    <xf numFmtId="164" fontId="21" fillId="0" borderId="48" xfId="48" applyNumberFormat="1" applyFont="1" applyFill="1" applyBorder="1" applyAlignment="1" applyProtection="1">
      <alignment vertical="center"/>
      <protection hidden="1"/>
    </xf>
    <xf numFmtId="0" fontId="17" fillId="0" borderId="0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Continuous"/>
    </xf>
    <xf numFmtId="3" fontId="17" fillId="0" borderId="74" xfId="0" applyNumberFormat="1" applyFont="1" applyFill="1" applyBorder="1" applyAlignment="1"/>
    <xf numFmtId="0" fontId="17" fillId="0" borderId="41" xfId="0" applyFont="1" applyBorder="1" applyAlignment="1">
      <alignment horizontal="left"/>
    </xf>
    <xf numFmtId="0" fontId="0" fillId="0" borderId="0" xfId="0" applyAlignment="1">
      <alignment horizontal="centerContinuous"/>
    </xf>
    <xf numFmtId="0" fontId="17" fillId="0" borderId="41" xfId="0" applyFont="1" applyFill="1" applyBorder="1" applyAlignment="1">
      <alignment horizontal="left"/>
    </xf>
    <xf numFmtId="0" fontId="17" fillId="0" borderId="54" xfId="0" applyFont="1" applyBorder="1" applyAlignment="1">
      <alignment horizontal="left"/>
    </xf>
    <xf numFmtId="3" fontId="17" fillId="0" borderId="54" xfId="0" applyNumberFormat="1" applyFont="1" applyFill="1" applyBorder="1"/>
    <xf numFmtId="3" fontId="17" fillId="0" borderId="54" xfId="0" applyNumberFormat="1" applyFont="1" applyFill="1" applyBorder="1" applyAlignment="1"/>
    <xf numFmtId="0" fontId="17" fillId="0" borderId="48" xfId="0" applyFont="1" applyBorder="1" applyAlignment="1">
      <alignment horizontal="left"/>
    </xf>
    <xf numFmtId="3" fontId="17" fillId="0" borderId="48" xfId="0" applyNumberFormat="1" applyFont="1" applyFill="1" applyBorder="1" applyAlignment="1"/>
    <xf numFmtId="164" fontId="17" fillId="0" borderId="54" xfId="0" applyNumberFormat="1" applyFont="1" applyFill="1" applyBorder="1"/>
    <xf numFmtId="164" fontId="17" fillId="0" borderId="54" xfId="0" applyNumberFormat="1" applyFont="1" applyFill="1" applyBorder="1" applyAlignment="1"/>
    <xf numFmtId="49" fontId="21" fillId="0" borderId="54" xfId="0" applyNumberFormat="1" applyFont="1" applyBorder="1"/>
    <xf numFmtId="3" fontId="21" fillId="0" borderId="54" xfId="0" applyNumberFormat="1" applyFont="1" applyFill="1" applyBorder="1" applyAlignment="1">
      <alignment horizontal="right"/>
    </xf>
    <xf numFmtId="3" fontId="21" fillId="0" borderId="54" xfId="0" applyNumberFormat="1" applyFont="1" applyFill="1" applyBorder="1" applyAlignment="1">
      <alignment horizontal="right" vertical="center"/>
    </xf>
    <xf numFmtId="3" fontId="51" fillId="0" borderId="54" xfId="0" applyNumberFormat="1" applyFont="1" applyFill="1" applyBorder="1" applyAlignment="1">
      <alignment horizontal="right" vertical="top"/>
    </xf>
    <xf numFmtId="3" fontId="21" fillId="0" borderId="54" xfId="25" applyNumberFormat="1" applyFont="1" applyFill="1" applyBorder="1" applyAlignment="1">
      <alignment horizontal="right"/>
    </xf>
    <xf numFmtId="49" fontId="17" fillId="0" borderId="48" xfId="26" applyNumberFormat="1" applyFont="1" applyBorder="1" applyAlignment="1">
      <alignment horizontal="left" indent="1"/>
    </xf>
    <xf numFmtId="3" fontId="17" fillId="0" borderId="48" xfId="25" applyNumberFormat="1" applyFont="1" applyFill="1" applyBorder="1" applyAlignment="1">
      <alignment horizontal="right"/>
    </xf>
    <xf numFmtId="3" fontId="17" fillId="0" borderId="54" xfId="25" applyNumberFormat="1" applyFont="1" applyFill="1" applyBorder="1" applyAlignment="1">
      <alignment horizontal="right"/>
    </xf>
    <xf numFmtId="3" fontId="21" fillId="0" borderId="48" xfId="25" applyNumberFormat="1" applyFont="1" applyFill="1" applyBorder="1" applyAlignment="1">
      <alignment horizontal="right"/>
    </xf>
    <xf numFmtId="0" fontId="21" fillId="0" borderId="48" xfId="0" applyFont="1" applyFill="1" applyBorder="1"/>
    <xf numFmtId="3" fontId="21" fillId="0" borderId="48" xfId="25" applyNumberFormat="1" applyFont="1" applyFill="1" applyBorder="1" applyAlignment="1">
      <alignment horizontal="right" vertical="center"/>
    </xf>
    <xf numFmtId="3" fontId="21" fillId="0" borderId="48" xfId="0" applyNumberFormat="1" applyFont="1" applyFill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17" fillId="0" borderId="5" xfId="0" applyNumberFormat="1" applyFont="1" applyBorder="1" applyAlignment="1">
      <alignment horizontal="right"/>
    </xf>
    <xf numFmtId="3" fontId="3" fillId="0" borderId="74" xfId="0" applyNumberFormat="1" applyFont="1" applyBorder="1" applyAlignment="1">
      <alignment horizontal="right"/>
    </xf>
    <xf numFmtId="3" fontId="17" fillId="0" borderId="74" xfId="0" applyNumberFormat="1" applyFont="1" applyBorder="1" applyAlignment="1">
      <alignment horizontal="right"/>
    </xf>
    <xf numFmtId="3" fontId="3" fillId="0" borderId="41" xfId="0" applyNumberFormat="1" applyFont="1" applyBorder="1" applyAlignment="1">
      <alignment horizontal="right"/>
    </xf>
    <xf numFmtId="3" fontId="21" fillId="0" borderId="74" xfId="0" applyNumberFormat="1" applyFont="1" applyFill="1" applyBorder="1" applyAlignment="1">
      <alignment horizontal="right"/>
    </xf>
    <xf numFmtId="3" fontId="21" fillId="0" borderId="41" xfId="26" applyNumberFormat="1" applyFont="1" applyBorder="1"/>
    <xf numFmtId="3" fontId="21" fillId="0" borderId="41" xfId="0" applyNumberFormat="1" applyFont="1" applyBorder="1"/>
    <xf numFmtId="3" fontId="21" fillId="0" borderId="41" xfId="0" applyNumberFormat="1" applyFont="1" applyBorder="1" applyAlignment="1">
      <alignment horizontal="right"/>
    </xf>
    <xf numFmtId="3" fontId="17" fillId="0" borderId="74" xfId="0" applyNumberFormat="1" applyFont="1" applyFill="1" applyBorder="1" applyAlignment="1">
      <alignment horizontal="right"/>
    </xf>
    <xf numFmtId="164" fontId="21" fillId="0" borderId="41" xfId="0" applyNumberFormat="1" applyFont="1" applyBorder="1" applyAlignment="1">
      <alignment vertical="center"/>
    </xf>
    <xf numFmtId="3" fontId="17" fillId="0" borderId="74" xfId="0" applyNumberFormat="1" applyFont="1" applyBorder="1" applyAlignment="1"/>
    <xf numFmtId="0" fontId="21" fillId="0" borderId="54" xfId="0" applyFont="1" applyFill="1" applyBorder="1" applyAlignment="1">
      <alignment horizontal="left" vertical="center" wrapText="1"/>
    </xf>
    <xf numFmtId="3" fontId="21" fillId="0" borderId="54" xfId="0" applyNumberFormat="1" applyFont="1" applyFill="1" applyBorder="1" applyAlignment="1">
      <alignment vertical="center"/>
    </xf>
    <xf numFmtId="3" fontId="21" fillId="0" borderId="54" xfId="0" applyNumberFormat="1" applyFont="1" applyBorder="1" applyAlignment="1">
      <alignment horizontal="right" vertical="center"/>
    </xf>
    <xf numFmtId="3" fontId="21" fillId="0" borderId="54" xfId="0" applyNumberFormat="1" applyFont="1" applyBorder="1" applyAlignment="1">
      <alignment vertical="center"/>
    </xf>
    <xf numFmtId="3" fontId="21" fillId="0" borderId="48" xfId="0" applyNumberFormat="1" applyFont="1" applyFill="1" applyBorder="1" applyAlignment="1">
      <alignment vertical="center"/>
    </xf>
    <xf numFmtId="3" fontId="21" fillId="0" borderId="48" xfId="0" applyNumberFormat="1" applyFont="1" applyBorder="1" applyAlignment="1">
      <alignment horizontal="right" vertical="center"/>
    </xf>
    <xf numFmtId="3" fontId="21" fillId="0" borderId="48" xfId="0" applyNumberFormat="1" applyFont="1" applyBorder="1" applyAlignment="1">
      <alignment vertical="center"/>
    </xf>
    <xf numFmtId="3" fontId="21" fillId="0" borderId="48" xfId="0" applyNumberFormat="1" applyFont="1" applyFill="1" applyBorder="1" applyAlignment="1">
      <alignment horizontal="right" vertical="center"/>
    </xf>
    <xf numFmtId="3" fontId="17" fillId="0" borderId="48" xfId="0" applyNumberFormat="1" applyFont="1" applyBorder="1" applyAlignment="1"/>
    <xf numFmtId="3" fontId="21" fillId="0" borderId="48" xfId="26" applyNumberFormat="1" applyFont="1" applyBorder="1"/>
    <xf numFmtId="165" fontId="21" fillId="0" borderId="54" xfId="0" applyNumberFormat="1" applyFont="1" applyBorder="1" applyAlignment="1">
      <alignment vertical="center"/>
    </xf>
    <xf numFmtId="165" fontId="21" fillId="0" borderId="54" xfId="0" applyNumberFormat="1" applyFont="1" applyBorder="1" applyAlignment="1">
      <alignment horizontal="right" vertical="center"/>
    </xf>
    <xf numFmtId="164" fontId="21" fillId="0" borderId="54" xfId="0" applyNumberFormat="1" applyFont="1" applyBorder="1" applyAlignment="1">
      <alignment vertical="center"/>
    </xf>
    <xf numFmtId="164" fontId="21" fillId="0" borderId="48" xfId="0" applyNumberFormat="1" applyFont="1" applyBorder="1" applyAlignment="1">
      <alignment vertical="center"/>
    </xf>
    <xf numFmtId="164" fontId="21" fillId="0" borderId="48" xfId="0" applyNumberFormat="1" applyFont="1" applyFill="1" applyBorder="1" applyAlignment="1">
      <alignment horizontal="right"/>
    </xf>
    <xf numFmtId="164" fontId="3" fillId="0" borderId="41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3" fontId="62" fillId="0" borderId="1" xfId="49" applyNumberFormat="1" applyFont="1" applyBorder="1" applyAlignment="1" applyProtection="1">
      <alignment vertical="center"/>
      <protection hidden="1"/>
    </xf>
    <xf numFmtId="3" fontId="17" fillId="0" borderId="1" xfId="49" applyNumberFormat="1" applyFont="1" applyBorder="1" applyAlignment="1" applyProtection="1">
      <alignment vertical="center"/>
      <protection hidden="1"/>
    </xf>
    <xf numFmtId="3" fontId="17" fillId="0" borderId="0" xfId="49" applyNumberFormat="1" applyFont="1" applyBorder="1" applyAlignment="1" applyProtection="1">
      <alignment vertical="center"/>
      <protection hidden="1"/>
    </xf>
    <xf numFmtId="3" fontId="62" fillId="0" borderId="0" xfId="49" applyNumberFormat="1" applyFont="1" applyBorder="1" applyAlignment="1" applyProtection="1">
      <alignment vertical="center"/>
      <protection hidden="1"/>
    </xf>
    <xf numFmtId="0" fontId="62" fillId="0" borderId="0" xfId="49" applyFont="1" applyBorder="1" applyAlignment="1" applyProtection="1">
      <alignment horizontal="center" vertical="center"/>
      <protection hidden="1"/>
    </xf>
    <xf numFmtId="0" fontId="3" fillId="0" borderId="0" xfId="0" applyFont="1" applyAlignment="1">
      <alignment vertical="center"/>
    </xf>
    <xf numFmtId="3" fontId="17" fillId="0" borderId="54" xfId="27" applyNumberFormat="1" applyFont="1" applyFill="1" applyBorder="1" applyAlignment="1">
      <alignment horizontal="right" vertical="top"/>
    </xf>
    <xf numFmtId="164" fontId="3" fillId="0" borderId="54" xfId="0" applyNumberFormat="1" applyFont="1" applyFill="1" applyBorder="1" applyAlignment="1">
      <alignment horizontal="right" vertical="top"/>
    </xf>
    <xf numFmtId="3" fontId="17" fillId="0" borderId="48" xfId="27" applyNumberFormat="1" applyFont="1" applyFill="1" applyBorder="1" applyAlignment="1">
      <alignment horizontal="right" vertical="top"/>
    </xf>
    <xf numFmtId="164" fontId="3" fillId="0" borderId="48" xfId="0" applyNumberFormat="1" applyFont="1" applyFill="1" applyBorder="1" applyAlignment="1">
      <alignment horizontal="right" vertical="top"/>
    </xf>
    <xf numFmtId="3" fontId="17" fillId="0" borderId="68" xfId="27" applyFont="1" applyFill="1" applyBorder="1" applyAlignment="1">
      <alignment horizontal="center" wrapText="1"/>
    </xf>
    <xf numFmtId="3" fontId="17" fillId="0" borderId="50" xfId="27" applyFont="1" applyFill="1" applyBorder="1" applyAlignment="1">
      <alignment horizontal="left" vertical="top" wrapText="1"/>
    </xf>
    <xf numFmtId="3" fontId="17" fillId="0" borderId="50" xfId="27" applyFont="1" applyFill="1" applyBorder="1" applyAlignment="1">
      <alignment horizontal="left" wrapText="1"/>
    </xf>
    <xf numFmtId="3" fontId="17" fillId="0" borderId="50" xfId="27" applyFont="1" applyFill="1" applyBorder="1" applyAlignment="1">
      <alignment vertical="top" wrapText="1"/>
    </xf>
    <xf numFmtId="3" fontId="17" fillId="0" borderId="50" xfId="27" applyFont="1" applyFill="1" applyBorder="1" applyAlignment="1">
      <alignment horizontal="left" vertical="center" wrapText="1"/>
    </xf>
    <xf numFmtId="3" fontId="17" fillId="0" borderId="48" xfId="27" applyNumberFormat="1" applyFont="1" applyFill="1" applyBorder="1" applyAlignment="1">
      <alignment horizontal="right" vertical="center"/>
    </xf>
    <xf numFmtId="164" fontId="3" fillId="0" borderId="48" xfId="0" applyNumberFormat="1" applyFont="1" applyFill="1" applyBorder="1" applyAlignment="1">
      <alignment horizontal="right" vertical="center"/>
    </xf>
    <xf numFmtId="0" fontId="66" fillId="0" borderId="0" xfId="49" applyFont="1" applyAlignment="1"/>
    <xf numFmtId="3" fontId="65" fillId="0" borderId="0" xfId="27" applyFont="1" applyFill="1"/>
    <xf numFmtId="3" fontId="17" fillId="0" borderId="66" xfId="27" applyFont="1" applyFill="1" applyBorder="1" applyAlignment="1">
      <alignment horizontal="left" vertical="top" wrapText="1"/>
    </xf>
    <xf numFmtId="3" fontId="17" fillId="0" borderId="56" xfId="27" applyNumberFormat="1" applyFont="1" applyFill="1" applyBorder="1" applyAlignment="1">
      <alignment horizontal="right" vertical="top"/>
    </xf>
    <xf numFmtId="164" fontId="3" fillId="0" borderId="56" xfId="0" applyNumberFormat="1" applyFont="1" applyFill="1" applyBorder="1" applyAlignment="1">
      <alignment horizontal="right" vertical="top"/>
    </xf>
    <xf numFmtId="3" fontId="17" fillId="0" borderId="66" xfId="27" applyFont="1" applyFill="1" applyBorder="1" applyAlignment="1">
      <alignment horizontal="left" wrapText="1"/>
    </xf>
    <xf numFmtId="3" fontId="21" fillId="0" borderId="54" xfId="17" applyNumberFormat="1" applyFont="1" applyFill="1" applyBorder="1" applyAlignment="1">
      <alignment horizontal="right" vertical="center"/>
    </xf>
    <xf numFmtId="0" fontId="17" fillId="0" borderId="66" xfId="17" applyFont="1" applyFill="1" applyBorder="1" applyAlignment="1">
      <alignment vertical="center" wrapText="1"/>
    </xf>
    <xf numFmtId="3" fontId="17" fillId="0" borderId="56" xfId="17" applyNumberFormat="1" applyFont="1" applyFill="1" applyBorder="1" applyAlignment="1">
      <alignment horizontal="right" vertical="center"/>
    </xf>
    <xf numFmtId="0" fontId="21" fillId="0" borderId="54" xfId="17" applyFont="1" applyFill="1" applyBorder="1" applyAlignment="1">
      <alignment vertical="center" wrapText="1"/>
    </xf>
    <xf numFmtId="0" fontId="17" fillId="0" borderId="56" xfId="17" applyFont="1" applyFill="1" applyBorder="1" applyAlignment="1">
      <alignment horizontal="left" vertical="center" wrapText="1" indent="1"/>
    </xf>
    <xf numFmtId="0" fontId="22" fillId="0" borderId="54" xfId="17" applyFont="1" applyBorder="1"/>
    <xf numFmtId="3" fontId="22" fillId="0" borderId="54" xfId="17" applyNumberFormat="1" applyFont="1" applyBorder="1"/>
    <xf numFmtId="165" fontId="22" fillId="0" borderId="54" xfId="17" applyNumberFormat="1" applyFont="1" applyBorder="1"/>
    <xf numFmtId="0" fontId="5" fillId="0" borderId="56" xfId="17" applyFont="1" applyBorder="1" applyAlignment="1">
      <alignment horizontal="left" indent="1"/>
    </xf>
    <xf numFmtId="3" fontId="5" fillId="0" borderId="56" xfId="17" applyNumberFormat="1" applyFont="1" applyBorder="1"/>
    <xf numFmtId="165" fontId="5" fillId="0" borderId="56" xfId="17" applyNumberFormat="1" applyFont="1" applyBorder="1"/>
    <xf numFmtId="0" fontId="3" fillId="0" borderId="0" xfId="17" applyFont="1"/>
    <xf numFmtId="0" fontId="5" fillId="0" borderId="5" xfId="17" applyFont="1" applyBorder="1"/>
    <xf numFmtId="0" fontId="5" fillId="0" borderId="74" xfId="17" applyFont="1" applyBorder="1"/>
    <xf numFmtId="0" fontId="5" fillId="0" borderId="41" xfId="17" applyFont="1" applyBorder="1"/>
    <xf numFmtId="0" fontId="17" fillId="0" borderId="89" xfId="17" applyFont="1" applyFill="1" applyBorder="1" applyAlignment="1">
      <alignment vertical="center"/>
    </xf>
    <xf numFmtId="3" fontId="21" fillId="0" borderId="48" xfId="17" applyNumberFormat="1" applyFont="1" applyFill="1" applyBorder="1" applyAlignment="1">
      <alignment horizontal="right" vertical="center"/>
    </xf>
    <xf numFmtId="3" fontId="17" fillId="0" borderId="68" xfId="17" applyNumberFormat="1" applyFont="1" applyFill="1" applyBorder="1" applyAlignment="1">
      <alignment horizontal="center" vertical="center"/>
    </xf>
    <xf numFmtId="3" fontId="17" fillId="0" borderId="48" xfId="17" applyNumberFormat="1" applyFont="1" applyFill="1" applyBorder="1" applyAlignment="1">
      <alignment horizontal="right" vertical="center"/>
    </xf>
    <xf numFmtId="3" fontId="21" fillId="0" borderId="68" xfId="17" applyNumberFormat="1" applyFont="1" applyFill="1" applyBorder="1" applyAlignment="1">
      <alignment vertical="center"/>
    </xf>
    <xf numFmtId="3" fontId="17" fillId="0" borderId="56" xfId="17" applyNumberFormat="1" applyFont="1" applyFill="1" applyBorder="1" applyAlignment="1">
      <alignment horizontal="center" vertical="center"/>
    </xf>
    <xf numFmtId="3" fontId="17" fillId="0" borderId="56" xfId="17" applyNumberFormat="1" applyFont="1" applyFill="1" applyBorder="1" applyAlignment="1">
      <alignment vertical="center"/>
    </xf>
    <xf numFmtId="3" fontId="17" fillId="0" borderId="48" xfId="17" applyNumberFormat="1" applyFont="1" applyFill="1" applyBorder="1" applyAlignment="1">
      <alignment horizontal="center" vertical="center"/>
    </xf>
    <xf numFmtId="3" fontId="17" fillId="0" borderId="48" xfId="17" applyNumberFormat="1" applyFont="1" applyFill="1" applyBorder="1" applyAlignment="1">
      <alignment vertical="center"/>
    </xf>
    <xf numFmtId="0" fontId="22" fillId="0" borderId="48" xfId="17" applyFont="1" applyBorder="1" applyAlignment="1">
      <alignment horizontal="left"/>
    </xf>
    <xf numFmtId="3" fontId="22" fillId="0" borderId="48" xfId="17" applyNumberFormat="1" applyFont="1" applyFill="1" applyBorder="1" applyAlignment="1">
      <alignment horizontal="right"/>
    </xf>
    <xf numFmtId="3" fontId="22" fillId="0" borderId="48" xfId="17" applyNumberFormat="1" applyFont="1" applyBorder="1" applyAlignment="1">
      <alignment horizontal="right"/>
    </xf>
    <xf numFmtId="165" fontId="22" fillId="0" borderId="48" xfId="17" applyNumberFormat="1" applyFont="1" applyBorder="1" applyAlignment="1">
      <alignment horizontal="right"/>
    </xf>
    <xf numFmtId="3" fontId="5" fillId="0" borderId="56" xfId="17" applyNumberFormat="1" applyFont="1" applyFill="1" applyBorder="1" applyAlignment="1">
      <alignment horizontal="right"/>
    </xf>
    <xf numFmtId="3" fontId="91" fillId="0" borderId="56" xfId="58" applyNumberFormat="1" applyFont="1" applyBorder="1" applyAlignment="1">
      <alignment horizontal="right" vertical="center"/>
    </xf>
    <xf numFmtId="165" fontId="5" fillId="0" borderId="56" xfId="17" applyNumberFormat="1" applyFont="1" applyBorder="1" applyAlignment="1">
      <alignment horizontal="right"/>
    </xf>
    <xf numFmtId="0" fontId="5" fillId="0" borderId="48" xfId="17" applyFont="1" applyBorder="1"/>
    <xf numFmtId="164" fontId="5" fillId="0" borderId="48" xfId="17" applyNumberFormat="1" applyFont="1" applyBorder="1"/>
    <xf numFmtId="0" fontId="5" fillId="0" borderId="48" xfId="17" applyFont="1" applyBorder="1" applyAlignment="1">
      <alignment horizontal="left" indent="1"/>
    </xf>
    <xf numFmtId="3" fontId="5" fillId="0" borderId="48" xfId="17" applyNumberFormat="1" applyFont="1" applyFill="1" applyBorder="1" applyAlignment="1">
      <alignment horizontal="right"/>
    </xf>
    <xf numFmtId="164" fontId="5" fillId="0" borderId="48" xfId="17" applyNumberFormat="1" applyFont="1" applyBorder="1" applyAlignment="1">
      <alignment horizontal="right"/>
    </xf>
    <xf numFmtId="165" fontId="5" fillId="0" borderId="48" xfId="17" applyNumberFormat="1" applyFont="1" applyBorder="1" applyAlignment="1">
      <alignment horizontal="right"/>
    </xf>
    <xf numFmtId="164" fontId="91" fillId="0" borderId="48" xfId="58" applyNumberFormat="1" applyFont="1" applyBorder="1" applyAlignment="1">
      <alignment horizontal="right" vertical="center"/>
    </xf>
    <xf numFmtId="0" fontId="17" fillId="0" borderId="54" xfId="0" applyFont="1" applyFill="1" applyBorder="1" applyAlignment="1">
      <alignment wrapText="1"/>
    </xf>
    <xf numFmtId="3" fontId="17" fillId="0" borderId="54" xfId="0" applyNumberFormat="1" applyFont="1" applyFill="1" applyBorder="1" applyAlignment="1">
      <alignment horizontal="right"/>
    </xf>
    <xf numFmtId="0" fontId="17" fillId="0" borderId="54" xfId="0" applyFont="1" applyFill="1" applyBorder="1" applyAlignment="1">
      <alignment horizontal="right"/>
    </xf>
    <xf numFmtId="0" fontId="17" fillId="0" borderId="48" xfId="0" applyFont="1" applyFill="1" applyBorder="1" applyAlignment="1">
      <alignment wrapText="1"/>
    </xf>
    <xf numFmtId="0" fontId="17" fillId="0" borderId="48" xfId="0" applyFont="1" applyFill="1" applyBorder="1" applyAlignment="1">
      <alignment horizontal="right"/>
    </xf>
    <xf numFmtId="0" fontId="17" fillId="0" borderId="54" xfId="0" applyFont="1" applyFill="1" applyBorder="1" applyAlignment="1">
      <alignment vertical="center" wrapText="1"/>
    </xf>
    <xf numFmtId="0" fontId="17" fillId="0" borderId="48" xfId="0" applyFont="1" applyFill="1" applyBorder="1" applyAlignment="1">
      <alignment vertical="center" wrapText="1"/>
    </xf>
    <xf numFmtId="0" fontId="17" fillId="0" borderId="48" xfId="0" applyFont="1" applyFill="1" applyBorder="1" applyAlignment="1">
      <alignment horizontal="left" wrapText="1"/>
    </xf>
    <xf numFmtId="0" fontId="17" fillId="0" borderId="48" xfId="0" applyFont="1" applyFill="1" applyBorder="1" applyAlignment="1">
      <alignment horizontal="left" wrapText="1" indent="1"/>
    </xf>
    <xf numFmtId="0" fontId="17" fillId="0" borderId="68" xfId="0" applyFont="1" applyFill="1" applyBorder="1" applyAlignment="1">
      <alignment horizontal="left" wrapText="1" indent="1"/>
    </xf>
    <xf numFmtId="0" fontId="17" fillId="0" borderId="56" xfId="0" applyFont="1" applyFill="1" applyBorder="1" applyAlignment="1">
      <alignment wrapText="1"/>
    </xf>
    <xf numFmtId="3" fontId="17" fillId="0" borderId="56" xfId="0" applyNumberFormat="1" applyFont="1" applyFill="1" applyBorder="1" applyAlignment="1">
      <alignment horizontal="right" wrapText="1"/>
    </xf>
    <xf numFmtId="3" fontId="17" fillId="0" borderId="56" xfId="0" applyNumberFormat="1" applyFont="1" applyFill="1" applyBorder="1" applyAlignment="1">
      <alignment horizontal="right"/>
    </xf>
    <xf numFmtId="0" fontId="17" fillId="0" borderId="56" xfId="0" applyFont="1" applyFill="1" applyBorder="1" applyAlignment="1">
      <alignment horizontal="right"/>
    </xf>
    <xf numFmtId="3" fontId="17" fillId="0" borderId="48" xfId="0" applyNumberFormat="1" applyFont="1" applyFill="1" applyBorder="1" applyAlignment="1">
      <alignment horizontal="right" wrapText="1"/>
    </xf>
    <xf numFmtId="0" fontId="17" fillId="0" borderId="56" xfId="0" applyFont="1" applyFill="1" applyBorder="1" applyAlignment="1">
      <alignment horizontal="left" wrapText="1"/>
    </xf>
    <xf numFmtId="3" fontId="17" fillId="0" borderId="54" xfId="0" applyNumberFormat="1" applyFont="1" applyFill="1" applyBorder="1" applyAlignment="1">
      <alignment horizontal="right" vertical="top"/>
    </xf>
    <xf numFmtId="3" fontId="17" fillId="0" borderId="48" xfId="0" applyNumberFormat="1" applyFont="1" applyFill="1" applyBorder="1" applyAlignment="1">
      <alignment horizontal="right" vertical="top"/>
    </xf>
    <xf numFmtId="0" fontId="65" fillId="0" borderId="0" xfId="0" applyFont="1" applyFill="1" applyBorder="1" applyAlignment="1"/>
    <xf numFmtId="0" fontId="65" fillId="0" borderId="0" xfId="0" applyFont="1" applyFill="1" applyAlignment="1"/>
    <xf numFmtId="0" fontId="17" fillId="0" borderId="54" xfId="51" applyFont="1" applyFill="1" applyBorder="1" applyAlignment="1">
      <alignment vertical="center" wrapText="1"/>
    </xf>
    <xf numFmtId="3" fontId="17" fillId="0" borderId="54" xfId="0" applyNumberFormat="1" applyFont="1" applyFill="1" applyBorder="1" applyAlignment="1">
      <alignment vertical="top"/>
    </xf>
    <xf numFmtId="0" fontId="17" fillId="0" borderId="48" xfId="51" applyFont="1" applyFill="1" applyBorder="1" applyAlignment="1">
      <alignment vertical="center" wrapText="1"/>
    </xf>
    <xf numFmtId="3" fontId="17" fillId="0" borderId="48" xfId="0" applyNumberFormat="1" applyFont="1" applyFill="1" applyBorder="1" applyAlignment="1">
      <alignment vertical="top"/>
    </xf>
    <xf numFmtId="0" fontId="36" fillId="0" borderId="54" xfId="0" applyFont="1" applyFill="1" applyBorder="1" applyAlignment="1">
      <alignment wrapText="1"/>
    </xf>
    <xf numFmtId="3" fontId="36" fillId="0" borderId="54" xfId="0" applyNumberFormat="1" applyFont="1" applyFill="1" applyBorder="1" applyAlignment="1">
      <alignment horizontal="right" vertical="top"/>
    </xf>
    <xf numFmtId="0" fontId="36" fillId="0" borderId="48" xfId="0" applyFont="1" applyFill="1" applyBorder="1" applyAlignment="1">
      <alignment wrapText="1"/>
    </xf>
    <xf numFmtId="3" fontId="36" fillId="0" borderId="48" xfId="0" applyNumberFormat="1" applyFont="1" applyFill="1" applyBorder="1" applyAlignment="1">
      <alignment horizontal="right" vertical="top"/>
    </xf>
    <xf numFmtId="3" fontId="36" fillId="0" borderId="48" xfId="0" applyNumberFormat="1" applyFont="1" applyFill="1" applyBorder="1" applyAlignment="1">
      <alignment horizontal="right"/>
    </xf>
    <xf numFmtId="0" fontId="21" fillId="0" borderId="54" xfId="0" applyFont="1" applyFill="1" applyBorder="1" applyAlignment="1">
      <alignment horizontal="left" vertical="center"/>
    </xf>
    <xf numFmtId="3" fontId="21" fillId="0" borderId="54" xfId="0" applyNumberFormat="1" applyFont="1" applyBorder="1" applyAlignment="1">
      <alignment horizontal="right"/>
    </xf>
    <xf numFmtId="0" fontId="21" fillId="0" borderId="48" xfId="39" applyFont="1" applyBorder="1" applyAlignment="1">
      <alignment vertical="center"/>
    </xf>
    <xf numFmtId="0" fontId="17" fillId="0" borderId="74" xfId="39" applyFont="1" applyFill="1" applyBorder="1" applyAlignment="1">
      <alignment horizontal="left" vertical="center" indent="1"/>
    </xf>
    <xf numFmtId="3" fontId="17" fillId="0" borderId="74" xfId="5" applyNumberFormat="1" applyFont="1" applyFill="1" applyBorder="1" applyAlignment="1">
      <alignment horizontal="right" vertical="center"/>
    </xf>
    <xf numFmtId="167" fontId="17" fillId="0" borderId="43" xfId="0" applyNumberFormat="1" applyFont="1" applyBorder="1"/>
    <xf numFmtId="3" fontId="17" fillId="0" borderId="44" xfId="0" applyNumberFormat="1" applyFont="1" applyBorder="1"/>
    <xf numFmtId="167" fontId="17" fillId="0" borderId="44" xfId="0" applyNumberFormat="1" applyFont="1" applyBorder="1"/>
    <xf numFmtId="3" fontId="17" fillId="0" borderId="50" xfId="0" applyNumberFormat="1" applyFont="1" applyBorder="1"/>
    <xf numFmtId="167" fontId="17" fillId="0" borderId="50" xfId="0" applyNumberFormat="1" applyFont="1" applyBorder="1"/>
    <xf numFmtId="3" fontId="22" fillId="0" borderId="54" xfId="0" applyNumberFormat="1" applyFont="1" applyBorder="1" applyAlignment="1"/>
    <xf numFmtId="164" fontId="22" fillId="0" borderId="54" xfId="0" applyNumberFormat="1" applyFont="1" applyBorder="1" applyAlignment="1"/>
    <xf numFmtId="165" fontId="22" fillId="0" borderId="54" xfId="0" applyNumberFormat="1" applyFont="1" applyBorder="1" applyAlignment="1"/>
    <xf numFmtId="0" fontId="17" fillId="0" borderId="48" xfId="0" applyFont="1" applyBorder="1" applyAlignment="1">
      <alignment horizontal="left" wrapText="1" indent="1"/>
    </xf>
    <xf numFmtId="164" fontId="6" fillId="0" borderId="48" xfId="0" applyNumberFormat="1" applyFont="1" applyBorder="1" applyAlignment="1"/>
    <xf numFmtId="165" fontId="17" fillId="0" borderId="48" xfId="0" applyNumberFormat="1" applyFont="1" applyBorder="1" applyAlignment="1"/>
    <xf numFmtId="0" fontId="17" fillId="0" borderId="48" xfId="0" applyFont="1" applyBorder="1" applyAlignment="1">
      <alignment horizontal="left" wrapText="1" indent="2"/>
    </xf>
    <xf numFmtId="165" fontId="22" fillId="0" borderId="54" xfId="0" applyNumberFormat="1" applyFont="1" applyBorder="1"/>
    <xf numFmtId="165" fontId="21" fillId="0" borderId="48" xfId="0" applyNumberFormat="1" applyFont="1" applyFill="1" applyBorder="1"/>
    <xf numFmtId="0" fontId="22" fillId="0" borderId="48" xfId="0" applyFont="1" applyFill="1" applyBorder="1"/>
    <xf numFmtId="0" fontId="17" fillId="0" borderId="5" xfId="0" applyFont="1" applyBorder="1"/>
    <xf numFmtId="0" fontId="17" fillId="0" borderId="74" xfId="0" applyFont="1" applyBorder="1" applyAlignment="1">
      <alignment horizontal="left" vertical="center" indent="1"/>
    </xf>
    <xf numFmtId="0" fontId="17" fillId="0" borderId="74" xfId="0" applyFont="1" applyFill="1" applyBorder="1" applyAlignment="1">
      <alignment horizontal="left" vertical="center" indent="1"/>
    </xf>
    <xf numFmtId="0" fontId="17" fillId="0" borderId="41" xfId="0" applyFont="1" applyFill="1" applyBorder="1" applyAlignment="1">
      <alignment horizontal="left" vertical="center" indent="1"/>
    </xf>
    <xf numFmtId="0" fontId="21" fillId="0" borderId="0" xfId="0" applyFont="1" applyFill="1" applyBorder="1" applyAlignment="1">
      <alignment horizontal="center" vertical="center"/>
    </xf>
    <xf numFmtId="3" fontId="17" fillId="0" borderId="5" xfId="0" applyNumberFormat="1" applyFont="1" applyBorder="1" applyAlignment="1"/>
    <xf numFmtId="167" fontId="17" fillId="0" borderId="5" xfId="0" applyNumberFormat="1" applyFont="1" applyBorder="1" applyAlignment="1"/>
    <xf numFmtId="167" fontId="17" fillId="0" borderId="74" xfId="0" applyNumberFormat="1" applyFont="1" applyBorder="1" applyAlignment="1"/>
    <xf numFmtId="3" fontId="17" fillId="0" borderId="41" xfId="0" applyNumberFormat="1" applyFont="1" applyFill="1" applyBorder="1" applyAlignment="1"/>
    <xf numFmtId="167" fontId="17" fillId="0" borderId="41" xfId="0" applyNumberFormat="1" applyFont="1" applyBorder="1" applyAlignment="1"/>
    <xf numFmtId="0" fontId="6" fillId="0" borderId="54" xfId="0" applyFont="1" applyFill="1" applyBorder="1" applyAlignment="1">
      <alignment horizontal="left"/>
    </xf>
    <xf numFmtId="0" fontId="6" fillId="0" borderId="54" xfId="0" applyFont="1" applyFill="1" applyBorder="1" applyAlignment="1">
      <alignment horizontal="right"/>
    </xf>
    <xf numFmtId="164" fontId="6" fillId="0" borderId="54" xfId="0" applyNumberFormat="1" applyFont="1" applyFill="1" applyBorder="1" applyAlignment="1">
      <alignment horizontal="right"/>
    </xf>
    <xf numFmtId="0" fontId="6" fillId="0" borderId="48" xfId="0" applyFont="1" applyFill="1" applyBorder="1" applyAlignment="1">
      <alignment horizontal="left"/>
    </xf>
    <xf numFmtId="0" fontId="6" fillId="0" borderId="48" xfId="0" applyFont="1" applyFill="1" applyBorder="1" applyAlignment="1">
      <alignment horizontal="right"/>
    </xf>
    <xf numFmtId="164" fontId="6" fillId="0" borderId="48" xfId="0" applyNumberFormat="1" applyFont="1" applyFill="1" applyBorder="1" applyAlignment="1">
      <alignment horizontal="right"/>
    </xf>
    <xf numFmtId="0" fontId="17" fillId="0" borderId="54" xfId="0" applyFont="1" applyFill="1" applyBorder="1"/>
    <xf numFmtId="165" fontId="17" fillId="0" borderId="54" xfId="0" applyNumberFormat="1" applyFont="1" applyFill="1" applyBorder="1"/>
    <xf numFmtId="0" fontId="17" fillId="0" borderId="54" xfId="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17" fillId="0" borderId="0" xfId="30" applyFont="1" applyFill="1"/>
    <xf numFmtId="0" fontId="17" fillId="0" borderId="0" xfId="11" applyFont="1" applyFill="1"/>
    <xf numFmtId="0" fontId="20" fillId="0" borderId="0" xfId="11" applyFont="1" applyFill="1" applyBorder="1"/>
    <xf numFmtId="0" fontId="20" fillId="0" borderId="0" xfId="53" applyFont="1" applyFill="1" applyBorder="1" applyAlignment="1">
      <alignment vertical="center"/>
    </xf>
    <xf numFmtId="0" fontId="17" fillId="0" borderId="0" xfId="55" applyFont="1" applyFill="1"/>
    <xf numFmtId="0" fontId="29" fillId="0" borderId="0" xfId="55" applyFont="1" applyFill="1"/>
    <xf numFmtId="0" fontId="17" fillId="0" borderId="0" xfId="57" applyNumberFormat="1" applyFont="1" applyFill="1" applyBorder="1" applyAlignment="1"/>
    <xf numFmtId="0" fontId="20" fillId="0" borderId="0" xfId="19" applyFont="1" applyFill="1"/>
    <xf numFmtId="0" fontId="17" fillId="0" borderId="0" xfId="40" applyFont="1" applyFill="1"/>
    <xf numFmtId="0" fontId="37" fillId="0" borderId="0" xfId="0" applyFont="1" applyFill="1"/>
    <xf numFmtId="0" fontId="27" fillId="0" borderId="0" xfId="2" applyFont="1" applyFill="1" applyBorder="1" applyAlignment="1">
      <alignment vertical="center"/>
    </xf>
    <xf numFmtId="0" fontId="44" fillId="0" borderId="0" xfId="23" applyFont="1" applyFill="1"/>
    <xf numFmtId="0" fontId="67" fillId="0" borderId="0" xfId="0" applyFont="1" applyFill="1" applyAlignment="1">
      <alignment vertical="center"/>
    </xf>
    <xf numFmtId="0" fontId="67" fillId="4" borderId="3" xfId="0" applyFont="1" applyFill="1" applyBorder="1" applyAlignment="1">
      <alignment horizontal="center" vertical="center"/>
    </xf>
    <xf numFmtId="0" fontId="93" fillId="4" borderId="3" xfId="0" applyFont="1" applyFill="1" applyBorder="1" applyAlignment="1">
      <alignment horizontal="left" vertical="center"/>
    </xf>
    <xf numFmtId="0" fontId="37" fillId="0" borderId="3" xfId="0" applyFont="1" applyBorder="1" applyAlignment="1">
      <alignment vertical="center"/>
    </xf>
    <xf numFmtId="0" fontId="35" fillId="0" borderId="13" xfId="0" applyFont="1" applyBorder="1" applyAlignment="1">
      <alignment vertical="center"/>
    </xf>
    <xf numFmtId="0" fontId="94" fillId="2" borderId="13" xfId="62" applyFill="1" applyBorder="1" applyAlignment="1">
      <alignment horizontal="left" vertical="center"/>
    </xf>
    <xf numFmtId="0" fontId="37" fillId="5" borderId="3" xfId="0" applyFont="1" applyFill="1" applyBorder="1" applyAlignment="1">
      <alignment vertical="center"/>
    </xf>
    <xf numFmtId="0" fontId="35" fillId="5" borderId="3" xfId="0" applyFont="1" applyFill="1" applyBorder="1" applyAlignment="1">
      <alignment vertical="center"/>
    </xf>
    <xf numFmtId="0" fontId="94" fillId="5" borderId="3" xfId="62" applyFill="1" applyBorder="1" applyAlignment="1">
      <alignment vertical="center"/>
    </xf>
    <xf numFmtId="0" fontId="67" fillId="0" borderId="0" xfId="0" applyFont="1" applyFill="1"/>
    <xf numFmtId="0" fontId="94" fillId="0" borderId="0" xfId="62" applyFill="1"/>
    <xf numFmtId="0" fontId="0" fillId="0" borderId="0" xfId="0" applyFill="1"/>
    <xf numFmtId="49" fontId="17" fillId="0" borderId="11" xfId="5" applyNumberFormat="1" applyFont="1" applyFill="1" applyBorder="1" applyAlignment="1">
      <alignment horizontal="centerContinuous" vertical="center" wrapText="1"/>
    </xf>
    <xf numFmtId="0" fontId="2" fillId="0" borderId="53" xfId="0" applyFont="1" applyBorder="1"/>
    <xf numFmtId="0" fontId="2" fillId="0" borderId="68" xfId="0" applyFont="1" applyBorder="1"/>
    <xf numFmtId="0" fontId="2" fillId="0" borderId="35" xfId="0" applyFont="1" applyBorder="1"/>
    <xf numFmtId="0" fontId="37" fillId="0" borderId="13" xfId="0" applyFont="1" applyBorder="1" applyAlignment="1">
      <alignment vertical="center"/>
    </xf>
    <xf numFmtId="0" fontId="94" fillId="0" borderId="13" xfId="62" applyFill="1" applyBorder="1" applyAlignment="1">
      <alignment horizontal="left" vertical="center"/>
    </xf>
    <xf numFmtId="0" fontId="17" fillId="0" borderId="1" xfId="6" applyFont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/>
    </xf>
    <xf numFmtId="164" fontId="22" fillId="0" borderId="0" xfId="17" applyNumberFormat="1" applyFont="1" applyFill="1" applyBorder="1"/>
    <xf numFmtId="0" fontId="17" fillId="0" borderId="0" xfId="6" applyFont="1" applyBorder="1" applyAlignment="1">
      <alignment horizontal="center" vertical="center" wrapText="1"/>
    </xf>
    <xf numFmtId="3" fontId="17" fillId="0" borderId="0" xfId="12" applyNumberFormat="1" applyFont="1" applyBorder="1" applyAlignment="1">
      <alignment horizontal="right" vertical="center"/>
    </xf>
    <xf numFmtId="171" fontId="17" fillId="0" borderId="73" xfId="63" applyNumberFormat="1" applyFont="1" applyFill="1" applyBorder="1" applyAlignment="1">
      <alignment horizontal="right" wrapText="1"/>
    </xf>
    <xf numFmtId="164" fontId="17" fillId="0" borderId="0" xfId="12" applyNumberFormat="1" applyFont="1" applyBorder="1" applyAlignment="1">
      <alignment horizontal="right" vertical="center"/>
    </xf>
    <xf numFmtId="0" fontId="95" fillId="0" borderId="0" xfId="34" applyFont="1" applyAlignment="1">
      <alignment horizontal="left" vertical="center" readingOrder="1"/>
    </xf>
    <xf numFmtId="0" fontId="21" fillId="0" borderId="0" xfId="64" applyFont="1"/>
    <xf numFmtId="0" fontId="17" fillId="0" borderId="0" xfId="64" applyFont="1"/>
    <xf numFmtId="0" fontId="96" fillId="0" borderId="0" xfId="34" applyFont="1" applyAlignment="1">
      <alignment horizontal="left" vertical="center" readingOrder="1"/>
    </xf>
    <xf numFmtId="0" fontId="36" fillId="0" borderId="0" xfId="34" applyFont="1"/>
    <xf numFmtId="0" fontId="17" fillId="0" borderId="1" xfId="64" applyFont="1" applyBorder="1" applyAlignment="1">
      <alignment horizontal="center"/>
    </xf>
    <xf numFmtId="0" fontId="97" fillId="0" borderId="0" xfId="64" applyFont="1"/>
    <xf numFmtId="0" fontId="17" fillId="0" borderId="0" xfId="34" applyFont="1"/>
    <xf numFmtId="0" fontId="38" fillId="5" borderId="3" xfId="13" applyFill="1" applyBorder="1" applyAlignment="1">
      <alignment vertical="center"/>
    </xf>
    <xf numFmtId="0" fontId="97" fillId="0" borderId="0" xfId="64" applyFont="1" applyBorder="1"/>
    <xf numFmtId="0" fontId="17" fillId="0" borderId="0" xfId="64" applyFont="1" applyBorder="1"/>
    <xf numFmtId="0" fontId="17" fillId="0" borderId="0" xfId="34" applyFont="1" applyBorder="1" applyAlignment="1">
      <alignment vertical="center" wrapText="1"/>
    </xf>
    <xf numFmtId="165" fontId="17" fillId="0" borderId="0" xfId="64" applyNumberFormat="1" applyFont="1" applyBorder="1"/>
    <xf numFmtId="0" fontId="38" fillId="2" borderId="13" xfId="13" applyFill="1" applyBorder="1" applyAlignment="1">
      <alignment horizontal="left" vertical="center"/>
    </xf>
    <xf numFmtId="0" fontId="17" fillId="0" borderId="6" xfId="12" applyFont="1" applyBorder="1" applyAlignment="1">
      <alignment horizontal="justify" vertical="center"/>
    </xf>
    <xf numFmtId="3" fontId="17" fillId="0" borderId="6" xfId="12" applyNumberFormat="1" applyFont="1" applyBorder="1" applyAlignment="1">
      <alignment horizontal="right" vertical="center"/>
    </xf>
    <xf numFmtId="164" fontId="17" fillId="0" borderId="6" xfId="12" applyNumberFormat="1" applyFont="1" applyBorder="1" applyAlignment="1">
      <alignment horizontal="right" vertical="center"/>
    </xf>
    <xf numFmtId="0" fontId="17" fillId="0" borderId="8" xfId="12" applyFont="1" applyBorder="1" applyAlignment="1">
      <alignment horizontal="justify" vertical="center"/>
    </xf>
    <xf numFmtId="3" fontId="17" fillId="0" borderId="8" xfId="12" applyNumberFormat="1" applyFont="1" applyBorder="1" applyAlignment="1">
      <alignment horizontal="right" vertical="center"/>
    </xf>
    <xf numFmtId="164" fontId="17" fillId="0" borderId="8" xfId="12" applyNumberFormat="1" applyFont="1" applyBorder="1" applyAlignment="1">
      <alignment horizontal="right" vertical="center"/>
    </xf>
    <xf numFmtId="0" fontId="17" fillId="0" borderId="8" xfId="12" applyFont="1" applyBorder="1" applyAlignment="1">
      <alignment horizontal="justify" wrapText="1"/>
    </xf>
    <xf numFmtId="0" fontId="17" fillId="0" borderId="8" xfId="12" applyFont="1" applyBorder="1" applyAlignment="1">
      <alignment horizontal="justify" vertical="top"/>
    </xf>
    <xf numFmtId="0" fontId="17" fillId="0" borderId="8" xfId="12" applyFont="1" applyBorder="1" applyAlignment="1">
      <alignment horizontal="left" vertical="center" wrapText="1"/>
    </xf>
    <xf numFmtId="0" fontId="17" fillId="0" borderId="8" xfId="12" applyFont="1" applyBorder="1" applyAlignment="1">
      <alignment vertical="center"/>
    </xf>
    <xf numFmtId="0" fontId="17" fillId="0" borderId="8" xfId="12" applyFont="1" applyBorder="1" applyAlignment="1">
      <alignment horizontal="justify" vertical="top" wrapText="1"/>
    </xf>
    <xf numFmtId="0" fontId="17" fillId="0" borderId="8" xfId="12" applyFont="1" applyBorder="1" applyAlignment="1">
      <alignment horizontal="justify" vertical="center" wrapText="1"/>
    </xf>
    <xf numFmtId="3" fontId="17" fillId="0" borderId="8" xfId="12" applyNumberFormat="1" applyFont="1" applyBorder="1" applyAlignment="1">
      <alignment horizontal="right" vertical="center" wrapText="1"/>
    </xf>
    <xf numFmtId="164" fontId="17" fillId="0" borderId="8" xfId="12" applyNumberFormat="1" applyFont="1" applyBorder="1" applyAlignment="1">
      <alignment horizontal="right" vertical="center" wrapText="1"/>
    </xf>
    <xf numFmtId="0" fontId="17" fillId="0" borderId="10" xfId="12" applyFont="1" applyBorder="1" applyAlignment="1">
      <alignment horizontal="justify" vertical="center"/>
    </xf>
    <xf numFmtId="0" fontId="17" fillId="0" borderId="10" xfId="12" applyFont="1" applyBorder="1" applyAlignment="1">
      <alignment horizontal="justify" vertical="center" wrapText="1"/>
    </xf>
    <xf numFmtId="3" fontId="17" fillId="0" borderId="10" xfId="12" applyNumberFormat="1" applyFont="1" applyBorder="1" applyAlignment="1">
      <alignment horizontal="right" vertical="center" wrapText="1"/>
    </xf>
    <xf numFmtId="164" fontId="17" fillId="0" borderId="10" xfId="12" applyNumberFormat="1" applyFont="1" applyBorder="1" applyAlignment="1">
      <alignment horizontal="right" vertical="center" wrapText="1"/>
    </xf>
    <xf numFmtId="0" fontId="17" fillId="0" borderId="6" xfId="34" applyFont="1" applyBorder="1" applyAlignment="1">
      <alignment vertical="center" wrapText="1"/>
    </xf>
    <xf numFmtId="165" fontId="17" fillId="0" borderId="6" xfId="64" applyNumberFormat="1" applyFont="1" applyBorder="1"/>
    <xf numFmtId="165" fontId="17" fillId="0" borderId="6" xfId="0" applyNumberFormat="1" applyFont="1" applyBorder="1"/>
    <xf numFmtId="0" fontId="17" fillId="0" borderId="8" xfId="34" applyFont="1" applyBorder="1" applyAlignment="1">
      <alignment vertical="center" wrapText="1"/>
    </xf>
    <xf numFmtId="165" fontId="17" fillId="0" borderId="8" xfId="64" applyNumberFormat="1" applyFont="1" applyBorder="1"/>
    <xf numFmtId="165" fontId="17" fillId="0" borderId="8" xfId="0" applyNumberFormat="1" applyFont="1" applyBorder="1"/>
    <xf numFmtId="0" fontId="17" fillId="0" borderId="10" xfId="34" applyFont="1" applyBorder="1" applyAlignment="1">
      <alignment vertical="center" wrapText="1"/>
    </xf>
    <xf numFmtId="165" fontId="17" fillId="0" borderId="10" xfId="64" applyNumberFormat="1" applyFont="1" applyBorder="1"/>
    <xf numFmtId="165" fontId="17" fillId="0" borderId="10" xfId="0" applyNumberFormat="1" applyFont="1" applyBorder="1"/>
    <xf numFmtId="0" fontId="17" fillId="0" borderId="6" xfId="34" applyFont="1" applyBorder="1"/>
    <xf numFmtId="0" fontId="17" fillId="0" borderId="6" xfId="34" applyFont="1" applyFill="1" applyBorder="1"/>
    <xf numFmtId="0" fontId="17" fillId="0" borderId="10" xfId="34" applyFont="1" applyBorder="1"/>
    <xf numFmtId="0" fontId="17" fillId="0" borderId="10" xfId="34" applyFont="1" applyFill="1" applyBorder="1"/>
    <xf numFmtId="165" fontId="17" fillId="0" borderId="0" xfId="34" applyNumberFormat="1" applyFont="1"/>
    <xf numFmtId="49" fontId="17" fillId="0" borderId="54" xfId="5" applyNumberFormat="1" applyFont="1" applyFill="1" applyBorder="1" applyAlignment="1">
      <alignment vertical="center" wrapText="1"/>
    </xf>
    <xf numFmtId="49" fontId="17" fillId="0" borderId="54" xfId="5" applyNumberFormat="1" applyFont="1" applyFill="1" applyBorder="1" applyAlignment="1">
      <alignment horizontal="left" vertical="center"/>
    </xf>
    <xf numFmtId="3" fontId="17" fillId="0" borderId="54" xfId="5" applyNumberFormat="1" applyFont="1" applyFill="1" applyBorder="1" applyAlignment="1">
      <alignment horizontal="right"/>
    </xf>
    <xf numFmtId="2" fontId="17" fillId="0" borderId="54" xfId="5" applyNumberFormat="1" applyFont="1" applyBorder="1" applyAlignment="1">
      <alignment horizontal="right"/>
    </xf>
    <xf numFmtId="49" fontId="17" fillId="0" borderId="56" xfId="5" applyNumberFormat="1" applyFont="1" applyFill="1" applyBorder="1" applyAlignment="1">
      <alignment vertical="center" wrapText="1"/>
    </xf>
    <xf numFmtId="0" fontId="17" fillId="0" borderId="56" xfId="0" applyFont="1" applyBorder="1"/>
    <xf numFmtId="3" fontId="17" fillId="0" borderId="56" xfId="5" applyNumberFormat="1" applyFont="1" applyFill="1" applyBorder="1" applyAlignment="1">
      <alignment horizontal="right"/>
    </xf>
    <xf numFmtId="2" fontId="17" fillId="0" borderId="56" xfId="5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Continuous" vertical="center" wrapText="1"/>
    </xf>
    <xf numFmtId="0" fontId="17" fillId="0" borderId="54" xfId="8" applyFont="1" applyBorder="1" applyAlignment="1">
      <alignment horizontal="left"/>
    </xf>
    <xf numFmtId="3" fontId="17" fillId="0" borderId="54" xfId="8" applyNumberFormat="1" applyFont="1" applyFill="1" applyBorder="1" applyAlignment="1">
      <alignment horizontal="right"/>
    </xf>
    <xf numFmtId="0" fontId="17" fillId="0" borderId="56" xfId="8" applyFont="1" applyBorder="1" applyAlignment="1">
      <alignment horizontal="left"/>
    </xf>
    <xf numFmtId="3" fontId="17" fillId="0" borderId="56" xfId="8" applyNumberFormat="1" applyFont="1" applyFill="1" applyBorder="1"/>
    <xf numFmtId="164" fontId="17" fillId="0" borderId="54" xfId="5" applyNumberFormat="1" applyFont="1" applyFill="1" applyBorder="1"/>
    <xf numFmtId="164" fontId="17" fillId="0" borderId="54" xfId="8" applyNumberFormat="1" applyFont="1" applyBorder="1"/>
    <xf numFmtId="164" fontId="17" fillId="0" borderId="56" xfId="5" applyNumberFormat="1" applyFont="1" applyFill="1" applyBorder="1"/>
    <xf numFmtId="164" fontId="17" fillId="0" borderId="56" xfId="8" applyNumberFormat="1" applyFont="1" applyBorder="1"/>
    <xf numFmtId="0" fontId="1" fillId="0" borderId="1" xfId="30" applyFont="1" applyBorder="1" applyAlignment="1">
      <alignment horizontal="center"/>
    </xf>
    <xf numFmtId="0" fontId="1" fillId="0" borderId="54" xfId="30" applyFont="1" applyBorder="1" applyAlignment="1">
      <alignment horizontal="left"/>
    </xf>
    <xf numFmtId="3" fontId="1" fillId="0" borderId="54" xfId="30" applyNumberFormat="1" applyFont="1" applyBorder="1"/>
    <xf numFmtId="0" fontId="1" fillId="0" borderId="56" xfId="30" applyFont="1" applyBorder="1" applyAlignment="1">
      <alignment horizontal="left"/>
    </xf>
    <xf numFmtId="3" fontId="1" fillId="0" borderId="56" xfId="30" applyNumberFormat="1" applyFont="1" applyBorder="1"/>
    <xf numFmtId="0" fontId="17" fillId="0" borderId="41" xfId="30" applyFont="1" applyBorder="1" applyAlignment="1">
      <alignment horizontal="left"/>
    </xf>
    <xf numFmtId="3" fontId="17" fillId="0" borderId="41" xfId="30" applyNumberFormat="1" applyFont="1" applyBorder="1"/>
    <xf numFmtId="167" fontId="17" fillId="0" borderId="54" xfId="30" applyNumberFormat="1" applyFont="1" applyBorder="1"/>
    <xf numFmtId="167" fontId="17" fillId="0" borderId="56" xfId="30" applyNumberFormat="1" applyFont="1" applyBorder="1"/>
    <xf numFmtId="167" fontId="17" fillId="0" borderId="41" xfId="30" applyNumberFormat="1" applyFont="1" applyBorder="1"/>
    <xf numFmtId="0" fontId="38" fillId="0" borderId="0" xfId="13" applyAlignment="1">
      <alignment horizontal="right"/>
    </xf>
    <xf numFmtId="0" fontId="30" fillId="3" borderId="0" xfId="6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 wrapText="1"/>
    </xf>
    <xf numFmtId="0" fontId="17" fillId="0" borderId="4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/>
    </xf>
    <xf numFmtId="0" fontId="17" fillId="2" borderId="5" xfId="5" applyFont="1" applyFill="1" applyBorder="1" applyAlignment="1">
      <alignment horizontal="center" vertical="center" wrapText="1"/>
    </xf>
    <xf numFmtId="0" fontId="17" fillId="2" borderId="41" xfId="5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/>
    </xf>
    <xf numFmtId="0" fontId="17" fillId="0" borderId="3" xfId="5" applyFont="1" applyFill="1" applyBorder="1" applyAlignment="1">
      <alignment horizontal="center" vertical="center"/>
    </xf>
    <xf numFmtId="0" fontId="17" fillId="0" borderId="4" xfId="5" applyFont="1" applyFill="1" applyBorder="1" applyAlignment="1">
      <alignment horizontal="center" vertical="center"/>
    </xf>
    <xf numFmtId="0" fontId="17" fillId="0" borderId="5" xfId="5" applyFont="1" applyFill="1" applyBorder="1" applyAlignment="1">
      <alignment horizontal="center" vertical="center" wrapText="1"/>
    </xf>
    <xf numFmtId="0" fontId="17" fillId="0" borderId="41" xfId="5" applyFont="1" applyFill="1" applyBorder="1" applyAlignment="1">
      <alignment horizontal="center" vertical="center" wrapText="1"/>
    </xf>
    <xf numFmtId="0" fontId="17" fillId="0" borderId="23" xfId="5" applyFont="1" applyFill="1" applyBorder="1" applyAlignment="1">
      <alignment horizontal="center" vertical="center"/>
    </xf>
    <xf numFmtId="0" fontId="17" fillId="0" borderId="12" xfId="5" applyFont="1" applyFill="1" applyBorder="1" applyAlignment="1">
      <alignment horizontal="center" vertical="center"/>
    </xf>
    <xf numFmtId="0" fontId="17" fillId="0" borderId="35" xfId="5" applyFont="1" applyFill="1" applyBorder="1" applyAlignment="1">
      <alignment horizontal="center" vertical="center"/>
    </xf>
    <xf numFmtId="0" fontId="17" fillId="0" borderId="43" xfId="5" applyFont="1" applyFill="1" applyBorder="1" applyAlignment="1">
      <alignment horizontal="center" vertical="center"/>
    </xf>
    <xf numFmtId="0" fontId="17" fillId="0" borderId="2" xfId="5" applyFont="1" applyFill="1" applyBorder="1" applyAlignment="1">
      <alignment horizontal="center"/>
    </xf>
    <xf numFmtId="0" fontId="17" fillId="0" borderId="3" xfId="5" applyFont="1" applyFill="1" applyBorder="1" applyAlignment="1">
      <alignment horizontal="center"/>
    </xf>
    <xf numFmtId="0" fontId="17" fillId="0" borderId="4" xfId="5" applyFont="1" applyFill="1" applyBorder="1" applyAlignment="1">
      <alignment horizontal="center"/>
    </xf>
    <xf numFmtId="0" fontId="17" fillId="0" borderId="1" xfId="8" applyFont="1" applyBorder="1" applyAlignment="1">
      <alignment horizontal="center" vertical="center"/>
    </xf>
    <xf numFmtId="0" fontId="17" fillId="0" borderId="2" xfId="8" applyFont="1" applyBorder="1" applyAlignment="1">
      <alignment horizontal="center"/>
    </xf>
    <xf numFmtId="0" fontId="17" fillId="0" borderId="3" xfId="8" applyFont="1" applyBorder="1" applyAlignment="1">
      <alignment horizontal="center"/>
    </xf>
    <xf numFmtId="0" fontId="17" fillId="0" borderId="4" xfId="8" applyFont="1" applyBorder="1" applyAlignment="1">
      <alignment horizontal="center"/>
    </xf>
    <xf numFmtId="0" fontId="65" fillId="0" borderId="0" xfId="0" applyFont="1" applyBorder="1" applyAlignment="1">
      <alignment horizontal="left" wrapText="1"/>
    </xf>
    <xf numFmtId="0" fontId="13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13" fillId="0" borderId="15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30" applyFont="1" applyBorder="1" applyAlignment="1">
      <alignment horizontal="center" vertical="center"/>
    </xf>
    <xf numFmtId="0" fontId="1" fillId="0" borderId="1" xfId="30" applyFont="1" applyBorder="1" applyAlignment="1">
      <alignment horizontal="center" vertical="center" wrapText="1"/>
    </xf>
    <xf numFmtId="0" fontId="17" fillId="0" borderId="1" xfId="30" applyFont="1" applyBorder="1" applyAlignment="1">
      <alignment horizontal="center" vertical="center"/>
    </xf>
    <xf numFmtId="0" fontId="1" fillId="0" borderId="0" xfId="30" applyFont="1" applyBorder="1" applyAlignment="1">
      <alignment horizontal="center"/>
    </xf>
    <xf numFmtId="0" fontId="17" fillId="0" borderId="0" xfId="30" applyFont="1" applyBorder="1" applyAlignment="1">
      <alignment horizontal="center"/>
    </xf>
    <xf numFmtId="0" fontId="17" fillId="0" borderId="23" xfId="6" applyFont="1" applyBorder="1" applyAlignment="1">
      <alignment horizontal="center" vertical="center" wrapText="1"/>
    </xf>
    <xf numFmtId="0" fontId="17" fillId="0" borderId="12" xfId="6" applyFont="1" applyBorder="1" applyAlignment="1">
      <alignment horizontal="center" vertical="center" wrapText="1"/>
    </xf>
    <xf numFmtId="0" fontId="17" fillId="0" borderId="35" xfId="6" applyFont="1" applyBorder="1" applyAlignment="1">
      <alignment horizontal="center" vertical="center" wrapText="1"/>
    </xf>
    <xf numFmtId="0" fontId="17" fillId="0" borderId="43" xfId="6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 wrapText="1"/>
    </xf>
    <xf numFmtId="0" fontId="17" fillId="0" borderId="12" xfId="64" applyFont="1" applyBorder="1" applyAlignment="1">
      <alignment horizontal="center" vertical="center"/>
    </xf>
    <xf numFmtId="0" fontId="17" fillId="0" borderId="42" xfId="64" applyFont="1" applyBorder="1" applyAlignment="1">
      <alignment horizontal="center" vertical="center"/>
    </xf>
    <xf numFmtId="0" fontId="17" fillId="0" borderId="43" xfId="64" applyFont="1" applyBorder="1" applyAlignment="1">
      <alignment horizontal="center" vertical="center"/>
    </xf>
    <xf numFmtId="0" fontId="17" fillId="0" borderId="2" xfId="64" applyFont="1" applyBorder="1" applyAlignment="1">
      <alignment horizontal="center"/>
    </xf>
    <xf numFmtId="0" fontId="17" fillId="0" borderId="3" xfId="64" applyFont="1" applyBorder="1" applyAlignment="1">
      <alignment horizontal="center"/>
    </xf>
    <xf numFmtId="0" fontId="17" fillId="0" borderId="4" xfId="64" applyFont="1" applyBorder="1" applyAlignment="1">
      <alignment horizontal="center"/>
    </xf>
    <xf numFmtId="0" fontId="17" fillId="0" borderId="5" xfId="64" applyFont="1" applyBorder="1" applyAlignment="1">
      <alignment horizontal="center" vertical="center"/>
    </xf>
    <xf numFmtId="0" fontId="17" fillId="0" borderId="41" xfId="64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7" fillId="2" borderId="3" xfId="11" applyFont="1" applyFill="1" applyBorder="1" applyAlignment="1">
      <alignment horizontal="center"/>
    </xf>
    <xf numFmtId="0" fontId="17" fillId="0" borderId="5" xfId="11" applyFont="1" applyBorder="1" applyAlignment="1">
      <alignment horizontal="center" vertical="center" wrapText="1"/>
    </xf>
    <xf numFmtId="0" fontId="17" fillId="0" borderId="41" xfId="11" applyFont="1" applyBorder="1" applyAlignment="1">
      <alignment horizontal="center" vertical="center" wrapText="1"/>
    </xf>
    <xf numFmtId="0" fontId="17" fillId="0" borderId="1" xfId="11" applyFont="1" applyBorder="1" applyAlignment="1">
      <alignment horizontal="center" vertical="center" wrapText="1"/>
    </xf>
    <xf numFmtId="0" fontId="17" fillId="0" borderId="14" xfId="11" applyFont="1" applyBorder="1" applyAlignment="1">
      <alignment horizontal="center" vertical="center" wrapText="1"/>
    </xf>
    <xf numFmtId="0" fontId="17" fillId="0" borderId="2" xfId="11" applyFont="1" applyBorder="1" applyAlignment="1">
      <alignment horizontal="center" vertical="center" wrapText="1"/>
    </xf>
    <xf numFmtId="0" fontId="17" fillId="0" borderId="3" xfId="11" applyFont="1" applyBorder="1" applyAlignment="1">
      <alignment horizontal="center" vertical="center" wrapText="1"/>
    </xf>
    <xf numFmtId="0" fontId="17" fillId="0" borderId="4" xfId="11" applyFont="1" applyBorder="1" applyAlignment="1">
      <alignment horizontal="center" vertical="center" wrapText="1"/>
    </xf>
    <xf numFmtId="0" fontId="17" fillId="0" borderId="11" xfId="11" applyFont="1" applyBorder="1" applyAlignment="1">
      <alignment horizontal="center" vertical="center"/>
    </xf>
    <xf numFmtId="0" fontId="17" fillId="2" borderId="3" xfId="11" applyFont="1" applyFill="1" applyBorder="1" applyAlignment="1">
      <alignment horizontal="center" wrapText="1"/>
    </xf>
    <xf numFmtId="0" fontId="17" fillId="0" borderId="1" xfId="12" applyFont="1" applyBorder="1" applyAlignment="1">
      <alignment horizontal="center" vertical="center" wrapText="1"/>
    </xf>
    <xf numFmtId="0" fontId="17" fillId="0" borderId="1" xfId="12" applyFont="1" applyBorder="1" applyAlignment="1">
      <alignment horizontal="center" vertical="center"/>
    </xf>
    <xf numFmtId="0" fontId="17" fillId="0" borderId="11" xfId="12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7" fillId="0" borderId="5" xfId="14" applyFont="1" applyFill="1" applyBorder="1" applyAlignment="1">
      <alignment horizontal="center" vertical="center" wrapText="1"/>
    </xf>
    <xf numFmtId="0" fontId="27" fillId="0" borderId="38" xfId="14" applyFont="1" applyFill="1" applyBorder="1" applyAlignment="1">
      <alignment horizontal="center" vertical="center" wrapText="1"/>
    </xf>
    <xf numFmtId="0" fontId="27" fillId="0" borderId="41" xfId="14" applyFont="1" applyFill="1" applyBorder="1" applyAlignment="1">
      <alignment horizontal="center" vertical="center" wrapText="1"/>
    </xf>
    <xf numFmtId="0" fontId="57" fillId="0" borderId="1" xfId="14" applyFont="1" applyFill="1" applyBorder="1" applyAlignment="1">
      <alignment horizontal="center" vertical="top"/>
    </xf>
    <xf numFmtId="0" fontId="57" fillId="0" borderId="1" xfId="14" applyFont="1" applyFill="1" applyBorder="1" applyAlignment="1">
      <alignment horizontal="center" vertical="center"/>
    </xf>
    <xf numFmtId="0" fontId="57" fillId="0" borderId="1" xfId="14" applyFont="1" applyFill="1" applyBorder="1" applyAlignment="1">
      <alignment horizontal="center" vertical="center" wrapText="1"/>
    </xf>
    <xf numFmtId="0" fontId="17" fillId="0" borderId="1" xfId="14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/>
    </xf>
    <xf numFmtId="0" fontId="17" fillId="0" borderId="2" xfId="26" applyFont="1" applyFill="1" applyBorder="1" applyAlignment="1">
      <alignment horizontal="center" wrapText="1"/>
    </xf>
    <xf numFmtId="0" fontId="17" fillId="0" borderId="3" xfId="26" applyFont="1" applyFill="1" applyBorder="1" applyAlignment="1">
      <alignment horizontal="center" wrapText="1"/>
    </xf>
    <xf numFmtId="0" fontId="17" fillId="0" borderId="4" xfId="26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51" xfId="52" applyFont="1" applyFill="1" applyBorder="1" applyAlignment="1"/>
    <xf numFmtId="0" fontId="17" fillId="0" borderId="41" xfId="52" applyFont="1" applyFill="1" applyBorder="1" applyAlignment="1"/>
    <xf numFmtId="0" fontId="17" fillId="0" borderId="67" xfId="52" applyFont="1" applyFill="1" applyBorder="1" applyAlignment="1">
      <alignment horizontal="left" vertical="top" wrapText="1" indent="1"/>
    </xf>
    <xf numFmtId="0" fontId="17" fillId="0" borderId="22" xfId="52" applyFont="1" applyFill="1" applyBorder="1" applyAlignment="1">
      <alignment horizontal="left" vertical="top" wrapText="1" indent="1"/>
    </xf>
    <xf numFmtId="0" fontId="17" fillId="0" borderId="68" xfId="52" applyFont="1" applyFill="1" applyBorder="1" applyAlignment="1">
      <alignment horizontal="left" vertical="top" wrapText="1" indent="1"/>
    </xf>
    <xf numFmtId="0" fontId="17" fillId="0" borderId="51" xfId="52" applyFont="1" applyFill="1" applyBorder="1" applyAlignment="1">
      <alignment wrapText="1"/>
    </xf>
    <xf numFmtId="0" fontId="17" fillId="0" borderId="1" xfId="52" applyFont="1" applyFill="1" applyBorder="1" applyAlignment="1">
      <alignment horizontal="center" vertical="center" wrapText="1"/>
    </xf>
    <xf numFmtId="0" fontId="17" fillId="0" borderId="5" xfId="52" applyFont="1" applyFill="1" applyBorder="1" applyAlignment="1">
      <alignment horizontal="center" vertical="center" wrapText="1"/>
    </xf>
    <xf numFmtId="0" fontId="17" fillId="0" borderId="1" xfId="52" applyFont="1" applyFill="1" applyBorder="1" applyAlignment="1">
      <alignment horizontal="center" vertical="top" wrapText="1"/>
    </xf>
    <xf numFmtId="0" fontId="17" fillId="0" borderId="45" xfId="52" applyFont="1" applyFill="1" applyBorder="1" applyAlignment="1">
      <alignment horizontal="left"/>
    </xf>
    <xf numFmtId="0" fontId="17" fillId="0" borderId="67" xfId="52" applyFont="1" applyFill="1" applyBorder="1" applyAlignment="1">
      <alignment horizontal="left" vertical="center" wrapText="1" indent="1"/>
    </xf>
    <xf numFmtId="0" fontId="17" fillId="0" borderId="68" xfId="52" applyFont="1" applyFill="1" applyBorder="1" applyAlignment="1">
      <alignment horizontal="left" vertical="center" wrapText="1" indent="1"/>
    </xf>
    <xf numFmtId="0" fontId="17" fillId="0" borderId="14" xfId="53" applyFont="1" applyBorder="1" applyAlignment="1">
      <alignment horizontal="left" vertical="top" wrapText="1" indent="1"/>
    </xf>
    <xf numFmtId="0" fontId="17" fillId="0" borderId="41" xfId="53" applyFont="1" applyBorder="1" applyAlignment="1">
      <alignment horizontal="left" vertical="top" wrapText="1" indent="1"/>
    </xf>
    <xf numFmtId="0" fontId="21" fillId="0" borderId="48" xfId="0" applyFont="1" applyFill="1" applyBorder="1" applyAlignment="1">
      <alignment horizontal="left"/>
    </xf>
    <xf numFmtId="0" fontId="21" fillId="0" borderId="41" xfId="0" applyFont="1" applyFill="1" applyBorder="1" applyAlignment="1">
      <alignment horizontal="left"/>
    </xf>
    <xf numFmtId="0" fontId="21" fillId="0" borderId="45" xfId="0" applyFont="1" applyFill="1" applyBorder="1" applyAlignment="1">
      <alignment horizontal="left"/>
    </xf>
    <xf numFmtId="0" fontId="17" fillId="2" borderId="5" xfId="53" applyFont="1" applyFill="1" applyBorder="1" applyAlignment="1">
      <alignment horizontal="center" vertical="center" wrapText="1"/>
    </xf>
    <xf numFmtId="0" fontId="17" fillId="2" borderId="41" xfId="53" applyFont="1" applyFill="1" applyBorder="1" applyAlignment="1">
      <alignment horizontal="center" vertical="center"/>
    </xf>
    <xf numFmtId="0" fontId="17" fillId="0" borderId="5" xfId="53" applyFont="1" applyBorder="1" applyAlignment="1">
      <alignment horizontal="center" vertical="center" wrapText="1"/>
    </xf>
    <xf numFmtId="0" fontId="17" fillId="0" borderId="41" xfId="53" applyFont="1" applyBorder="1" applyAlignment="1">
      <alignment horizontal="center" vertical="center" wrapText="1"/>
    </xf>
    <xf numFmtId="1" fontId="17" fillId="0" borderId="1" xfId="54" applyNumberFormat="1" applyFont="1" applyFill="1" applyBorder="1" applyAlignment="1">
      <alignment horizontal="center" vertical="center" wrapText="1"/>
    </xf>
    <xf numFmtId="0" fontId="21" fillId="0" borderId="5" xfId="53" applyFont="1" applyBorder="1" applyAlignment="1">
      <alignment horizontal="left" vertical="top" wrapText="1"/>
    </xf>
    <xf numFmtId="0" fontId="21" fillId="0" borderId="38" xfId="53" applyFont="1" applyBorder="1" applyAlignment="1">
      <alignment horizontal="left" vertical="top" wrapText="1"/>
    </xf>
    <xf numFmtId="0" fontId="21" fillId="0" borderId="48" xfId="53" applyFont="1" applyBorder="1" applyAlignment="1">
      <alignment horizontal="left" vertical="top" wrapText="1"/>
    </xf>
    <xf numFmtId="0" fontId="17" fillId="0" borderId="69" xfId="53" applyFont="1" applyBorder="1" applyAlignment="1">
      <alignment horizontal="left" vertical="top" wrapText="1" indent="1"/>
    </xf>
    <xf numFmtId="0" fontId="17" fillId="0" borderId="38" xfId="53" applyFont="1" applyBorder="1" applyAlignment="1">
      <alignment horizontal="left" vertical="top" wrapText="1" indent="1"/>
    </xf>
    <xf numFmtId="0" fontId="17" fillId="0" borderId="48" xfId="53" applyFont="1" applyBorder="1" applyAlignment="1">
      <alignment horizontal="left" vertical="top" wrapText="1" indent="1"/>
    </xf>
    <xf numFmtId="0" fontId="17" fillId="0" borderId="1" xfId="0" applyFont="1" applyBorder="1" applyAlignment="1">
      <alignment horizontal="center" vertical="center" wrapText="1"/>
    </xf>
    <xf numFmtId="0" fontId="17" fillId="0" borderId="11" xfId="53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1" fillId="0" borderId="51" xfId="0" applyFont="1" applyFill="1" applyBorder="1" applyAlignment="1">
      <alignment horizontal="left"/>
    </xf>
    <xf numFmtId="0" fontId="17" fillId="0" borderId="5" xfId="53" applyFont="1" applyFill="1" applyBorder="1" applyAlignment="1">
      <alignment horizontal="center" vertical="center" wrapText="1"/>
    </xf>
    <xf numFmtId="0" fontId="17" fillId="0" borderId="41" xfId="53" applyFont="1" applyFill="1" applyBorder="1" applyAlignment="1">
      <alignment horizontal="center" vertical="center" wrapText="1"/>
    </xf>
    <xf numFmtId="1" fontId="17" fillId="0" borderId="2" xfId="54" applyNumberFormat="1" applyFont="1" applyFill="1" applyBorder="1" applyAlignment="1">
      <alignment horizontal="center" vertical="center" wrapText="1"/>
    </xf>
    <xf numFmtId="1" fontId="17" fillId="0" borderId="4" xfId="54" applyNumberFormat="1" applyFont="1" applyFill="1" applyBorder="1" applyAlignment="1">
      <alignment horizontal="center" vertical="center" wrapText="1"/>
    </xf>
    <xf numFmtId="0" fontId="17" fillId="0" borderId="11" xfId="53" applyFont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/>
    </xf>
    <xf numFmtId="0" fontId="17" fillId="0" borderId="5" xfId="55" applyFont="1" applyBorder="1" applyAlignment="1">
      <alignment horizontal="center" vertical="center" wrapText="1"/>
    </xf>
    <xf numFmtId="0" fontId="17" fillId="0" borderId="38" xfId="55" applyFont="1" applyBorder="1" applyAlignment="1">
      <alignment horizontal="center" vertical="center" wrapText="1"/>
    </xf>
    <xf numFmtId="0" fontId="17" fillId="0" borderId="41" xfId="55" applyFont="1" applyBorder="1" applyAlignment="1">
      <alignment horizontal="center" vertical="center" wrapText="1"/>
    </xf>
    <xf numFmtId="0" fontId="17" fillId="0" borderId="1" xfId="55" applyFont="1" applyBorder="1" applyAlignment="1">
      <alignment horizontal="center" vertical="center"/>
    </xf>
    <xf numFmtId="0" fontId="17" fillId="0" borderId="1" xfId="55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2" fontId="17" fillId="0" borderId="1" xfId="55" applyNumberFormat="1" applyFont="1" applyFill="1" applyBorder="1" applyAlignment="1">
      <alignment horizontal="center" vertical="center" wrapText="1"/>
    </xf>
    <xf numFmtId="2" fontId="17" fillId="0" borderId="2" xfId="55" applyNumberFormat="1" applyFont="1" applyFill="1" applyBorder="1" applyAlignment="1">
      <alignment horizontal="center" vertical="center" wrapText="1"/>
    </xf>
    <xf numFmtId="2" fontId="17" fillId="0" borderId="3" xfId="55" applyNumberFormat="1" applyFont="1" applyFill="1" applyBorder="1" applyAlignment="1">
      <alignment horizontal="center" vertical="center" wrapText="1"/>
    </xf>
    <xf numFmtId="2" fontId="17" fillId="0" borderId="4" xfId="55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center" vertical="center" wrapText="1"/>
    </xf>
    <xf numFmtId="3" fontId="17" fillId="0" borderId="1" xfId="42" applyNumberFormat="1" applyFont="1" applyFill="1" applyBorder="1" applyAlignment="1" applyProtection="1">
      <alignment horizontal="center" vertical="center" wrapText="1"/>
      <protection hidden="1"/>
    </xf>
    <xf numFmtId="3" fontId="17" fillId="0" borderId="1" xfId="42" applyNumberFormat="1" applyFont="1" applyFill="1" applyBorder="1" applyAlignment="1" applyProtection="1">
      <alignment horizontal="center" vertical="center"/>
      <protection hidden="1"/>
    </xf>
    <xf numFmtId="3" fontId="17" fillId="0" borderId="1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43" applyFont="1" applyFill="1" applyBorder="1" applyAlignment="1">
      <alignment horizontal="center" vertical="center" wrapText="1"/>
    </xf>
    <xf numFmtId="0" fontId="17" fillId="0" borderId="11" xfId="43" applyFont="1" applyFill="1" applyBorder="1" applyAlignment="1">
      <alignment horizontal="center" vertical="center" wrapText="1"/>
    </xf>
    <xf numFmtId="0" fontId="17" fillId="0" borderId="0" xfId="18" applyFont="1" applyFill="1" applyAlignment="1">
      <alignment horizontal="center"/>
    </xf>
    <xf numFmtId="0" fontId="17" fillId="2" borderId="1" xfId="18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/>
    </xf>
    <xf numFmtId="0" fontId="17" fillId="0" borderId="1" xfId="18" applyFont="1" applyFill="1" applyBorder="1" applyAlignment="1">
      <alignment horizontal="center" vertical="center" wrapText="1"/>
    </xf>
    <xf numFmtId="0" fontId="17" fillId="0" borderId="11" xfId="19" applyFont="1" applyBorder="1" applyAlignment="1">
      <alignment horizontal="center" vertical="center" wrapText="1"/>
    </xf>
    <xf numFmtId="0" fontId="17" fillId="0" borderId="11" xfId="19" applyFont="1" applyBorder="1" applyAlignment="1">
      <alignment horizontal="center" vertical="center"/>
    </xf>
    <xf numFmtId="0" fontId="17" fillId="0" borderId="48" xfId="41" applyFont="1" applyFill="1" applyBorder="1" applyAlignment="1">
      <alignment horizontal="left" vertical="center" indent="1"/>
    </xf>
    <xf numFmtId="0" fontId="17" fillId="0" borderId="1" xfId="21" applyFont="1" applyFill="1" applyBorder="1" applyAlignment="1">
      <alignment horizontal="center" vertical="center" wrapText="1"/>
    </xf>
    <xf numFmtId="0" fontId="17" fillId="0" borderId="1" xfId="20" applyFont="1" applyBorder="1" applyAlignment="1">
      <alignment horizontal="center" vertical="center"/>
    </xf>
    <xf numFmtId="0" fontId="17" fillId="0" borderId="1" xfId="20" applyFont="1" applyFill="1" applyBorder="1" applyAlignment="1">
      <alignment horizontal="center" vertical="center" wrapText="1"/>
    </xf>
    <xf numFmtId="0" fontId="17" fillId="2" borderId="1" xfId="20" applyFont="1" applyFill="1" applyBorder="1" applyAlignment="1">
      <alignment horizontal="center" vertical="center" wrapText="1"/>
    </xf>
    <xf numFmtId="0" fontId="28" fillId="2" borderId="1" xfId="20" applyFont="1" applyFill="1" applyBorder="1" applyAlignment="1">
      <alignment horizontal="center" vertical="center" wrapText="1"/>
    </xf>
    <xf numFmtId="0" fontId="21" fillId="0" borderId="54" xfId="41" applyFont="1" applyFill="1" applyBorder="1" applyAlignment="1">
      <alignment horizontal="left" vertical="center"/>
    </xf>
    <xf numFmtId="0" fontId="17" fillId="0" borderId="48" xfId="41" applyFont="1" applyFill="1" applyBorder="1" applyAlignment="1">
      <alignment horizontal="left" vertical="center" indent="2"/>
    </xf>
    <xf numFmtId="0" fontId="17" fillId="0" borderId="68" xfId="41" applyFont="1" applyFill="1" applyBorder="1" applyAlignment="1">
      <alignment horizontal="left" vertical="center" indent="1"/>
    </xf>
    <xf numFmtId="0" fontId="17" fillId="0" borderId="50" xfId="41" applyFont="1" applyFill="1" applyBorder="1" applyAlignment="1">
      <alignment horizontal="left" vertical="center" indent="1"/>
    </xf>
    <xf numFmtId="0" fontId="17" fillId="0" borderId="73" xfId="41" applyFont="1" applyFill="1" applyBorder="1" applyAlignment="1">
      <alignment horizontal="left" vertical="top" indent="2"/>
    </xf>
    <xf numFmtId="0" fontId="17" fillId="0" borderId="68" xfId="41" applyFont="1" applyFill="1" applyBorder="1" applyAlignment="1">
      <alignment horizontal="left" vertical="top" indent="2"/>
    </xf>
    <xf numFmtId="0" fontId="17" fillId="0" borderId="68" xfId="41" applyFont="1" applyFill="1" applyBorder="1" applyAlignment="1">
      <alignment horizontal="left" vertical="center" indent="2"/>
    </xf>
    <xf numFmtId="0" fontId="17" fillId="0" borderId="50" xfId="41" applyFont="1" applyFill="1" applyBorder="1" applyAlignment="1">
      <alignment horizontal="left" vertical="center" indent="2"/>
    </xf>
    <xf numFmtId="0" fontId="65" fillId="0" borderId="0" xfId="22" applyFont="1" applyAlignment="1">
      <alignment horizontal="left" vertical="center" wrapText="1"/>
    </xf>
    <xf numFmtId="0" fontId="21" fillId="0" borderId="48" xfId="21" applyFont="1" applyFill="1" applyBorder="1" applyAlignment="1">
      <alignment horizontal="left" vertical="center" wrapText="1"/>
    </xf>
    <xf numFmtId="0" fontId="21" fillId="0" borderId="41" xfId="21" applyFont="1" applyFill="1" applyBorder="1" applyAlignment="1">
      <alignment horizontal="left" vertical="center" wrapText="1"/>
    </xf>
    <xf numFmtId="0" fontId="21" fillId="0" borderId="54" xfId="21" applyFont="1" applyFill="1" applyBorder="1" applyAlignment="1">
      <alignment horizontal="left" vertical="center" wrapText="1"/>
    </xf>
    <xf numFmtId="0" fontId="17" fillId="0" borderId="48" xfId="41" applyFont="1" applyFill="1" applyBorder="1" applyAlignment="1">
      <alignment horizontal="left" vertical="center" wrapText="1" indent="2"/>
    </xf>
    <xf numFmtId="0" fontId="17" fillId="0" borderId="41" xfId="21" applyFont="1" applyFill="1" applyBorder="1" applyAlignment="1">
      <alignment horizontal="left" vertical="top" wrapText="1"/>
    </xf>
    <xf numFmtId="0" fontId="17" fillId="0" borderId="1" xfId="40" applyFont="1" applyFill="1" applyBorder="1" applyAlignment="1">
      <alignment horizontal="center" vertical="center" wrapText="1"/>
    </xf>
    <xf numFmtId="0" fontId="17" fillId="0" borderId="1" xfId="40" applyFont="1" applyFill="1" applyBorder="1" applyAlignment="1">
      <alignment horizontal="center" vertical="center"/>
    </xf>
    <xf numFmtId="0" fontId="17" fillId="0" borderId="2" xfId="40" applyFont="1" applyBorder="1" applyAlignment="1">
      <alignment horizontal="center" vertical="center" wrapText="1"/>
    </xf>
    <xf numFmtId="0" fontId="17" fillId="0" borderId="4" xfId="4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0" fontId="27" fillId="0" borderId="3" xfId="22" applyBorder="1" applyAlignment="1">
      <alignment horizontal="center"/>
    </xf>
    <xf numFmtId="0" fontId="17" fillId="2" borderId="1" xfId="5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top" wrapText="1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/>
    </xf>
    <xf numFmtId="3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14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84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85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86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3" xfId="1" applyNumberFormat="1" applyFont="1" applyFill="1" applyBorder="1" applyAlignment="1" applyProtection="1">
      <alignment horizontal="center" vertical="center"/>
      <protection locked="0"/>
    </xf>
    <xf numFmtId="3" fontId="17" fillId="0" borderId="82" xfId="1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/>
      <protection locked="0"/>
    </xf>
    <xf numFmtId="0" fontId="17" fillId="0" borderId="1" xfId="1" applyFont="1" applyFill="1" applyBorder="1" applyAlignment="1" applyProtection="1">
      <alignment horizontal="center" vertical="center"/>
      <protection locked="0"/>
    </xf>
    <xf numFmtId="3" fontId="17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23" xfId="1" applyNumberFormat="1" applyFont="1" applyFill="1" applyBorder="1" applyAlignment="1" applyProtection="1">
      <alignment horizontal="center" vertical="center"/>
      <protection locked="0"/>
    </xf>
    <xf numFmtId="3" fontId="17" fillId="0" borderId="13" xfId="1" applyNumberFormat="1" applyFont="1" applyFill="1" applyBorder="1" applyAlignment="1" applyProtection="1">
      <alignment horizontal="center" vertical="center"/>
      <protection locked="0"/>
    </xf>
    <xf numFmtId="3" fontId="17" fillId="0" borderId="83" xfId="1" applyNumberFormat="1" applyFont="1" applyFill="1" applyBorder="1" applyAlignment="1" applyProtection="1">
      <alignment horizontal="center" vertical="center"/>
      <protection locked="0"/>
    </xf>
    <xf numFmtId="3" fontId="17" fillId="0" borderId="12" xfId="1" applyNumberFormat="1" applyFont="1" applyFill="1" applyBorder="1" applyAlignment="1" applyProtection="1">
      <alignment horizontal="center" vertical="center"/>
      <protection locked="0"/>
    </xf>
    <xf numFmtId="0" fontId="17" fillId="0" borderId="11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7" fillId="0" borderId="9" xfId="1" applyFont="1" applyFill="1" applyBorder="1" applyAlignment="1">
      <alignment horizontal="center" vertical="center" wrapText="1"/>
    </xf>
    <xf numFmtId="0" fontId="17" fillId="0" borderId="41" xfId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41" xfId="0" applyFont="1" applyFill="1" applyBorder="1" applyAlignment="1">
      <alignment horizontal="center" vertical="center" wrapText="1"/>
    </xf>
    <xf numFmtId="0" fontId="17" fillId="0" borderId="3" xfId="23" applyFont="1" applyFill="1" applyBorder="1" applyAlignment="1">
      <alignment horizontal="center"/>
    </xf>
    <xf numFmtId="0" fontId="17" fillId="0" borderId="1" xfId="23" applyFont="1" applyFill="1" applyBorder="1" applyAlignment="1">
      <alignment horizontal="center" vertical="center" wrapText="1"/>
    </xf>
    <xf numFmtId="0" fontId="17" fillId="0" borderId="1" xfId="23" applyFont="1" applyFill="1" applyBorder="1" applyAlignment="1">
      <alignment horizontal="center" vertical="top" wrapText="1"/>
    </xf>
    <xf numFmtId="0" fontId="17" fillId="0" borderId="1" xfId="47" applyFont="1" applyFill="1" applyBorder="1" applyAlignment="1">
      <alignment horizontal="center" vertical="center" wrapText="1"/>
    </xf>
    <xf numFmtId="0" fontId="17" fillId="0" borderId="1" xfId="48" applyFont="1" applyFill="1" applyBorder="1" applyAlignment="1">
      <alignment horizontal="center" vertical="center" wrapText="1"/>
    </xf>
    <xf numFmtId="0" fontId="17" fillId="0" borderId="11" xfId="47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7" fillId="0" borderId="0" xfId="0" applyFont="1" applyAlignment="1">
      <alignment horizontal="left" wrapText="1"/>
    </xf>
    <xf numFmtId="0" fontId="17" fillId="2" borderId="3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83" fillId="0" borderId="0" xfId="0" applyFont="1" applyAlignment="1">
      <alignment horizontal="left" vertical="top" wrapText="1"/>
    </xf>
    <xf numFmtId="0" fontId="17" fillId="0" borderId="3" xfId="0" applyFont="1" applyBorder="1" applyAlignment="1">
      <alignment horizontal="center" wrapText="1"/>
    </xf>
    <xf numFmtId="0" fontId="65" fillId="0" borderId="0" xfId="0" applyFont="1" applyAlignment="1">
      <alignment horizontal="left" wrapText="1"/>
    </xf>
    <xf numFmtId="3" fontId="17" fillId="0" borderId="73" xfId="27" applyFont="1" applyFill="1" applyBorder="1" applyAlignment="1">
      <alignment horizontal="center" vertical="top" wrapText="1"/>
    </xf>
    <xf numFmtId="3" fontId="17" fillId="0" borderId="68" xfId="28" applyFont="1" applyBorder="1" applyAlignment="1">
      <alignment horizontal="center" vertical="top"/>
    </xf>
    <xf numFmtId="3" fontId="17" fillId="0" borderId="23" xfId="27" applyFont="1" applyFill="1" applyBorder="1" applyAlignment="1">
      <alignment horizontal="center" vertical="center" wrapText="1"/>
    </xf>
    <xf numFmtId="3" fontId="17" fillId="0" borderId="12" xfId="27" applyFont="1" applyFill="1" applyBorder="1" applyAlignment="1">
      <alignment horizontal="center" vertical="center" wrapText="1"/>
    </xf>
    <xf numFmtId="3" fontId="17" fillId="0" borderId="73" xfId="27" applyFont="1" applyFill="1" applyBorder="1" applyAlignment="1">
      <alignment horizontal="center" vertical="center" wrapText="1"/>
    </xf>
    <xf numFmtId="3" fontId="17" fillId="0" borderId="42" xfId="27" applyFont="1" applyFill="1" applyBorder="1" applyAlignment="1">
      <alignment horizontal="center" vertical="center" wrapText="1"/>
    </xf>
    <xf numFmtId="3" fontId="17" fillId="0" borderId="35" xfId="27" applyFont="1" applyFill="1" applyBorder="1" applyAlignment="1">
      <alignment horizontal="center" vertical="center" wrapText="1"/>
    </xf>
    <xf numFmtId="3" fontId="17" fillId="0" borderId="43" xfId="27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wrapText="1"/>
    </xf>
    <xf numFmtId="3" fontId="17" fillId="0" borderId="54" xfId="27" applyFont="1" applyFill="1" applyBorder="1" applyAlignment="1">
      <alignment wrapText="1"/>
    </xf>
    <xf numFmtId="3" fontId="17" fillId="0" borderId="54" xfId="27" applyFont="1" applyFill="1" applyBorder="1" applyAlignment="1"/>
    <xf numFmtId="3" fontId="17" fillId="0" borderId="48" xfId="27" applyFont="1" applyFill="1" applyBorder="1" applyAlignment="1">
      <alignment wrapText="1"/>
    </xf>
    <xf numFmtId="3" fontId="17" fillId="0" borderId="48" xfId="27" applyFont="1" applyFill="1" applyBorder="1" applyAlignment="1"/>
    <xf numFmtId="3" fontId="17" fillId="0" borderId="48" xfId="27" applyFont="1" applyFill="1" applyBorder="1" applyAlignment="1">
      <alignment horizontal="left" vertical="center" wrapText="1"/>
    </xf>
    <xf numFmtId="3" fontId="17" fillId="0" borderId="73" xfId="27" applyFont="1" applyFill="1" applyBorder="1" applyAlignment="1">
      <alignment horizontal="left" vertical="top" wrapText="1" indent="1"/>
    </xf>
    <xf numFmtId="3" fontId="17" fillId="0" borderId="68" xfId="27" applyFont="1" applyFill="1" applyBorder="1" applyAlignment="1">
      <alignment horizontal="left" vertical="top" wrapText="1" indent="1"/>
    </xf>
    <xf numFmtId="3" fontId="17" fillId="0" borderId="68" xfId="28" applyFont="1" applyBorder="1" applyAlignment="1">
      <alignment horizontal="left" vertical="top" indent="1"/>
    </xf>
    <xf numFmtId="3" fontId="17" fillId="0" borderId="48" xfId="27" applyFont="1" applyFill="1" applyBorder="1" applyAlignment="1">
      <alignment vertical="top" wrapText="1"/>
    </xf>
    <xf numFmtId="0" fontId="17" fillId="0" borderId="23" xfId="17" applyFont="1" applyFill="1" applyBorder="1" applyAlignment="1">
      <alignment horizontal="left" vertical="center" wrapText="1"/>
    </xf>
    <xf numFmtId="0" fontId="17" fillId="0" borderId="12" xfId="17" applyFont="1" applyFill="1" applyBorder="1" applyAlignment="1">
      <alignment horizontal="left" vertical="center"/>
    </xf>
    <xf numFmtId="0" fontId="17" fillId="0" borderId="35" xfId="17" applyFont="1" applyFill="1" applyBorder="1" applyAlignment="1">
      <alignment horizontal="left" vertical="center"/>
    </xf>
    <xf numFmtId="0" fontId="17" fillId="0" borderId="43" xfId="17" applyFont="1" applyFill="1" applyBorder="1" applyAlignment="1">
      <alignment horizontal="left" vertical="center"/>
    </xf>
    <xf numFmtId="0" fontId="17" fillId="0" borderId="5" xfId="17" applyFont="1" applyFill="1" applyBorder="1" applyAlignment="1">
      <alignment horizontal="center" vertical="center" wrapText="1"/>
    </xf>
    <xf numFmtId="0" fontId="17" fillId="0" borderId="41" xfId="17" applyFont="1" applyFill="1" applyBorder="1" applyAlignment="1">
      <alignment horizontal="center" vertical="center"/>
    </xf>
    <xf numFmtId="0" fontId="17" fillId="0" borderId="2" xfId="17" applyFont="1" applyFill="1" applyBorder="1" applyAlignment="1">
      <alignment horizontal="center" vertical="center" wrapText="1"/>
    </xf>
    <xf numFmtId="0" fontId="17" fillId="0" borderId="4" xfId="17" applyFont="1" applyFill="1" applyBorder="1" applyAlignment="1">
      <alignment horizontal="center" vertical="center" wrapText="1"/>
    </xf>
    <xf numFmtId="0" fontId="21" fillId="0" borderId="54" xfId="17" applyFont="1" applyFill="1" applyBorder="1" applyAlignment="1">
      <alignment horizontal="left" vertical="center" wrapText="1"/>
    </xf>
    <xf numFmtId="0" fontId="21" fillId="0" borderId="54" xfId="17" applyFont="1" applyFill="1" applyBorder="1" applyAlignment="1">
      <alignment horizontal="left" vertical="center"/>
    </xf>
    <xf numFmtId="0" fontId="17" fillId="0" borderId="22" xfId="17" applyFont="1" applyFill="1" applyBorder="1" applyAlignment="1">
      <alignment horizontal="left" vertical="top" wrapText="1"/>
    </xf>
    <xf numFmtId="0" fontId="17" fillId="0" borderId="35" xfId="17" applyFont="1" applyFill="1" applyBorder="1" applyAlignment="1">
      <alignment horizontal="left" vertical="top" wrapText="1"/>
    </xf>
    <xf numFmtId="0" fontId="17" fillId="0" borderId="41" xfId="17" applyFont="1" applyFill="1" applyBorder="1" applyAlignment="1">
      <alignment horizontal="center" vertical="center" wrapText="1"/>
    </xf>
    <xf numFmtId="0" fontId="17" fillId="0" borderId="1" xfId="17" applyFont="1" applyFill="1" applyBorder="1" applyAlignment="1">
      <alignment horizontal="center" vertical="center" wrapText="1"/>
    </xf>
    <xf numFmtId="0" fontId="17" fillId="0" borderId="1" xfId="17" applyFont="1" applyFill="1" applyBorder="1" applyAlignment="1">
      <alignment horizontal="center" vertical="center"/>
    </xf>
    <xf numFmtId="0" fontId="65" fillId="0" borderId="0" xfId="17" applyFont="1" applyFill="1" applyBorder="1" applyAlignment="1">
      <alignment horizontal="left" wrapText="1"/>
    </xf>
    <xf numFmtId="0" fontId="83" fillId="0" borderId="0" xfId="17" applyFont="1" applyBorder="1" applyAlignment="1">
      <alignment horizontal="left" wrapText="1"/>
    </xf>
    <xf numFmtId="0" fontId="21" fillId="0" borderId="41" xfId="17" applyFont="1" applyFill="1" applyBorder="1" applyAlignment="1">
      <alignment horizontal="left" vertical="center" wrapText="1"/>
    </xf>
    <xf numFmtId="0" fontId="21" fillId="0" borderId="41" xfId="17" applyFont="1" applyFill="1" applyBorder="1" applyAlignment="1">
      <alignment horizontal="left" vertical="center"/>
    </xf>
    <xf numFmtId="49" fontId="17" fillId="0" borderId="88" xfId="17" applyNumberFormat="1" applyFont="1" applyFill="1" applyBorder="1" applyAlignment="1">
      <alignment horizontal="center" vertical="center" textRotation="90" wrapText="1"/>
    </xf>
    <xf numFmtId="0" fontId="17" fillId="0" borderId="56" xfId="17" applyFont="1" applyFill="1" applyBorder="1" applyAlignment="1">
      <alignment horizontal="left" vertical="center" indent="1"/>
    </xf>
    <xf numFmtId="0" fontId="17" fillId="0" borderId="48" xfId="17" applyFont="1" applyFill="1" applyBorder="1" applyAlignment="1">
      <alignment horizontal="left" vertical="center" wrapText="1" indent="1"/>
    </xf>
    <xf numFmtId="0" fontId="17" fillId="0" borderId="23" xfId="17" applyFont="1" applyFill="1" applyBorder="1" applyAlignment="1">
      <alignment horizontal="center" vertical="center" wrapText="1"/>
    </xf>
    <xf numFmtId="0" fontId="17" fillId="0" borderId="12" xfId="17" applyFont="1" applyFill="1" applyBorder="1" applyAlignment="1">
      <alignment horizontal="center" vertical="center" wrapText="1"/>
    </xf>
    <xf numFmtId="0" fontId="17" fillId="0" borderId="22" xfId="17" applyFont="1" applyFill="1" applyBorder="1" applyAlignment="1">
      <alignment horizontal="center" vertical="center" wrapText="1"/>
    </xf>
    <xf numFmtId="0" fontId="17" fillId="0" borderId="42" xfId="17" applyFont="1" applyFill="1" applyBorder="1" applyAlignment="1">
      <alignment horizontal="center" vertical="center" wrapText="1"/>
    </xf>
    <xf numFmtId="0" fontId="17" fillId="0" borderId="35" xfId="17" applyFont="1" applyFill="1" applyBorder="1" applyAlignment="1">
      <alignment horizontal="center" vertical="center" wrapText="1"/>
    </xf>
    <xf numFmtId="0" fontId="17" fillId="0" borderId="43" xfId="17" applyFont="1" applyFill="1" applyBorder="1" applyAlignment="1">
      <alignment horizontal="center" vertical="center" wrapText="1"/>
    </xf>
    <xf numFmtId="0" fontId="17" fillId="0" borderId="3" xfId="17" applyFont="1" applyFill="1" applyBorder="1" applyAlignment="1">
      <alignment horizontal="center" vertical="center" wrapText="1"/>
    </xf>
    <xf numFmtId="0" fontId="21" fillId="0" borderId="5" xfId="17" applyFont="1" applyFill="1" applyBorder="1" applyAlignment="1">
      <alignment horizontal="left" vertical="center" wrapText="1"/>
    </xf>
    <xf numFmtId="0" fontId="21" fillId="0" borderId="5" xfId="17" applyFont="1" applyFill="1" applyBorder="1" applyAlignment="1">
      <alignment horizontal="left" vertical="center"/>
    </xf>
    <xf numFmtId="0" fontId="17" fillId="0" borderId="48" xfId="17" applyFont="1" applyFill="1" applyBorder="1" applyAlignment="1">
      <alignment horizontal="left" vertical="center"/>
    </xf>
    <xf numFmtId="0" fontId="65" fillId="0" borderId="0" xfId="17" applyFont="1" applyFill="1" applyAlignment="1">
      <alignment horizontal="left" vertical="center" wrapText="1"/>
    </xf>
    <xf numFmtId="0" fontId="17" fillId="0" borderId="41" xfId="17" applyFont="1" applyFill="1" applyBorder="1" applyAlignment="1">
      <alignment horizontal="left" vertical="center" indent="1"/>
    </xf>
    <xf numFmtId="0" fontId="17" fillId="0" borderId="1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wrapText="1"/>
    </xf>
    <xf numFmtId="0" fontId="17" fillId="0" borderId="1" xfId="51" applyFont="1" applyFill="1" applyBorder="1" applyAlignment="1">
      <alignment horizontal="center" vertical="center" wrapText="1"/>
    </xf>
    <xf numFmtId="0" fontId="17" fillId="0" borderId="1" xfId="51" applyFont="1" applyFill="1" applyBorder="1" applyAlignment="1">
      <alignment horizontal="center" vertical="center"/>
    </xf>
    <xf numFmtId="0" fontId="21" fillId="0" borderId="1" xfId="51" applyFont="1" applyFill="1" applyBorder="1" applyAlignment="1">
      <alignment horizontal="center" vertical="center" wrapText="1"/>
    </xf>
    <xf numFmtId="0" fontId="17" fillId="0" borderId="1" xfId="51" applyFont="1" applyFill="1" applyBorder="1" applyAlignment="1">
      <alignment horizontal="center" vertical="top" wrapText="1"/>
    </xf>
    <xf numFmtId="3" fontId="17" fillId="0" borderId="1" xfId="5" applyNumberFormat="1" applyFont="1" applyFill="1" applyBorder="1" applyAlignment="1">
      <alignment horizontal="center" vertical="center" wrapText="1"/>
    </xf>
    <xf numFmtId="3" fontId="17" fillId="0" borderId="1" xfId="5" applyNumberFormat="1" applyFont="1" applyFill="1" applyBorder="1" applyAlignment="1">
      <alignment horizontal="center" vertical="center"/>
    </xf>
    <xf numFmtId="3" fontId="17" fillId="0" borderId="2" xfId="5" applyNumberFormat="1" applyFont="1" applyFill="1" applyBorder="1" applyAlignment="1">
      <alignment horizontal="center" vertical="center" wrapText="1"/>
    </xf>
    <xf numFmtId="3" fontId="17" fillId="0" borderId="4" xfId="5" applyNumberFormat="1" applyFont="1" applyFill="1" applyBorder="1" applyAlignment="1">
      <alignment horizontal="center" vertical="center" wrapText="1"/>
    </xf>
    <xf numFmtId="0" fontId="17" fillId="0" borderId="1" xfId="39" applyFont="1" applyFill="1" applyBorder="1" applyAlignment="1">
      <alignment horizontal="center" vertical="center" wrapText="1"/>
    </xf>
    <xf numFmtId="0" fontId="17" fillId="0" borderId="1" xfId="39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left"/>
    </xf>
    <xf numFmtId="0" fontId="65" fillId="0" borderId="0" xfId="12" applyFont="1" applyFill="1" applyBorder="1" applyAlignment="1">
      <alignment horizontal="left" vertical="center"/>
    </xf>
  </cellXfs>
  <cellStyles count="66">
    <cellStyle name="Čiarka" xfId="63" builtinId="3"/>
    <cellStyle name="Hypertextové prepojenie" xfId="13" builtinId="8"/>
    <cellStyle name="Hypertextové prepojenie 2" xfId="37"/>
    <cellStyle name="Hypertextový odkaz 2" xfId="62"/>
    <cellStyle name="Normal" xfId="7"/>
    <cellStyle name="Normálna" xfId="0" builtinId="0"/>
    <cellStyle name="Normálna 2" xfId="2"/>
    <cellStyle name="Normálna 2 2" xfId="10"/>
    <cellStyle name="Normálna 2 2 2" xfId="26"/>
    <cellStyle name="Normálna 2 2 3" xfId="28"/>
    <cellStyle name="Normálna 3" xfId="12"/>
    <cellStyle name="Normálna 3 2" xfId="17"/>
    <cellStyle name="Normálna 3 3" xfId="19"/>
    <cellStyle name="Normálna 3 4" xfId="23"/>
    <cellStyle name="Normálna 3 5" xfId="33"/>
    <cellStyle name="Normálna 3 5 2" xfId="64"/>
    <cellStyle name="Normálna 3 6" xfId="61"/>
    <cellStyle name="Normálna 4" xfId="18"/>
    <cellStyle name="Normálne 2" xfId="1"/>
    <cellStyle name="normálne 2 2" xfId="4"/>
    <cellStyle name="normálne 2 2 2" xfId="9"/>
    <cellStyle name="Normálne 2 2 2 2" xfId="15"/>
    <cellStyle name="Normálne 2 2 2 3" xfId="16"/>
    <cellStyle name="Normálne 2 3" xfId="3"/>
    <cellStyle name="Normálne 2 3 3" xfId="35"/>
    <cellStyle name="Normálne 2 4" xfId="5"/>
    <cellStyle name="Normálne 2 4 2" xfId="29"/>
    <cellStyle name="Normálne 2 4 3" xfId="30"/>
    <cellStyle name="Normálne 2 4 4" xfId="31"/>
    <cellStyle name="Normálne 2 4 5" xfId="34"/>
    <cellStyle name="Normálne 2 5" xfId="36"/>
    <cellStyle name="Normálne 2 6" xfId="38"/>
    <cellStyle name="Normálne 2 7" xfId="58"/>
    <cellStyle name="Normálne 3" xfId="6"/>
    <cellStyle name="Normálne 3 2" xfId="20"/>
    <cellStyle name="Normálne 3 3" xfId="32"/>
    <cellStyle name="Normálne 4 2" xfId="14"/>
    <cellStyle name="Normálne 5" xfId="8"/>
    <cellStyle name="Normálne 5 2" xfId="65"/>
    <cellStyle name="Normálne 6" xfId="22"/>
    <cellStyle name="normálne_2.03" xfId="11"/>
    <cellStyle name="normálne_2.09" xfId="55"/>
    <cellStyle name="normálne_2.12" xfId="40"/>
    <cellStyle name="normálne_2.13" xfId="45"/>
    <cellStyle name="normálne_3.11" xfId="47"/>
    <cellStyle name="normálne_A_02-01_vyk_09" xfId="56"/>
    <cellStyle name="normálne_A_03-01_vyk_09" xfId="52"/>
    <cellStyle name="normálne_A_04-01_vyk_09" xfId="41"/>
    <cellStyle name="normálne_A_05-01_vyk_09" xfId="49"/>
    <cellStyle name="normálne_A_07-01_vyk_09" xfId="48"/>
    <cellStyle name="normálne_A_13-01_vyk_09" xfId="43"/>
    <cellStyle name="normálne_A_17-01_vyk_06" xfId="54"/>
    <cellStyle name="normálne_A_17-01_vyk_09-SC-1" xfId="53"/>
    <cellStyle name="normálne_A_18-01_vyk_09" xfId="46"/>
    <cellStyle name="normálne_A02-01_05_BezÚvodStrany_A_02-01_vyk_09 2" xfId="57"/>
    <cellStyle name="normálne_A13-2003-def-T" xfId="42"/>
    <cellStyle name="normálne_A-15-01-vyk-09-0410" xfId="44"/>
    <cellStyle name="normálne_T_ChP2006" xfId="59"/>
    <cellStyle name="normálne_Tab_6" xfId="25"/>
    <cellStyle name="normálne_TBC_06_ pub" xfId="39"/>
    <cellStyle name="normálne_Vyk_A15_Tlac" xfId="50"/>
    <cellStyle name="normálne_Vyk_P02_Tlac" xfId="51"/>
    <cellStyle name="normálne_ZR05_01 (version 1)" xfId="24"/>
    <cellStyle name="normálne_Zs_A4-05_1" xfId="21"/>
    <cellStyle name="normální_A5_ZS97" xfId="27"/>
    <cellStyle name="Percentá" xfId="60" builtinId="5"/>
  </cellStyles>
  <dxfs count="0"/>
  <tableStyles count="0" defaultTableStyle="TableStyleMedium2" defaultPivotStyle="PivotStyleLight16"/>
  <colors>
    <mruColors>
      <color rgb="FFD41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6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2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5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externalLink" Target="externalLinks/externalLink3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u="none" strike="noStrike" baseline="0">
                <a:effectLst/>
              </a:rPr>
              <a:t>G 2.1 Hospitalizácie na 100 000 obyvateľov a priemerný vek hospitalizovaných podľa kapitol MKCH-10</a:t>
            </a:r>
            <a:endParaRPr lang="sk-SK" sz="1000"/>
          </a:p>
        </c:rich>
      </c:tx>
      <c:layout>
        <c:manualLayout>
          <c:xMode val="edge"/>
          <c:yMode val="edge"/>
          <c:x val="0.1380368312757202"/>
          <c:y val="3.536692206968341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08156378600823"/>
          <c:y val="0.15555541940992379"/>
          <c:w val="0.79718134469696966"/>
          <c:h val="0.6144546002897303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'G2.1'!$D$5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'G2.1'!$A$30:$A$50</c:f>
              <c:strCache>
                <c:ptCount val="21"/>
                <c:pt idx="0">
                  <c:v>IX.</c:v>
                </c:pt>
                <c:pt idx="1">
                  <c:v>II.</c:v>
                </c:pt>
                <c:pt idx="2">
                  <c:v>XI.</c:v>
                </c:pt>
                <c:pt idx="3">
                  <c:v>XXI.</c:v>
                </c:pt>
                <c:pt idx="4">
                  <c:v>XIX.</c:v>
                </c:pt>
                <c:pt idx="5">
                  <c:v>XIII.</c:v>
                </c:pt>
                <c:pt idx="6">
                  <c:v>XV.</c:v>
                </c:pt>
                <c:pt idx="7">
                  <c:v>X.</c:v>
                </c:pt>
                <c:pt idx="8">
                  <c:v>XIV.</c:v>
                </c:pt>
                <c:pt idx="9">
                  <c:v>V.</c:v>
                </c:pt>
                <c:pt idx="10">
                  <c:v>VI. </c:v>
                </c:pt>
                <c:pt idx="11">
                  <c:v>XVIII.</c:v>
                </c:pt>
                <c:pt idx="12">
                  <c:v>I.</c:v>
                </c:pt>
                <c:pt idx="13">
                  <c:v>IV.</c:v>
                </c:pt>
                <c:pt idx="14">
                  <c:v>XVI.</c:v>
                </c:pt>
                <c:pt idx="15">
                  <c:v>XII.</c:v>
                </c:pt>
                <c:pt idx="16">
                  <c:v>VII.</c:v>
                </c:pt>
                <c:pt idx="17">
                  <c:v>III.</c:v>
                </c:pt>
                <c:pt idx="18">
                  <c:v>VIII.</c:v>
                </c:pt>
                <c:pt idx="19">
                  <c:v>XVII.</c:v>
                </c:pt>
                <c:pt idx="20">
                  <c:v>XX.</c:v>
                </c:pt>
              </c:strCache>
            </c:strRef>
          </c:cat>
          <c:val>
            <c:numRef>
              <c:f>'G2.1'!$D$30:$D$50</c:f>
              <c:numCache>
                <c:formatCode>#\ ##0.0</c:formatCode>
                <c:ptCount val="21"/>
                <c:pt idx="0">
                  <c:v>3622.9539989940727</c:v>
                </c:pt>
                <c:pt idx="1">
                  <c:v>2062.8087083517712</c:v>
                </c:pt>
                <c:pt idx="2">
                  <c:v>2233.6173949253412</c:v>
                </c:pt>
                <c:pt idx="3">
                  <c:v>1059.5094985813191</c:v>
                </c:pt>
                <c:pt idx="4">
                  <c:v>1888.0198677274655</c:v>
                </c:pt>
                <c:pt idx="5">
                  <c:v>1352.5014047878624</c:v>
                </c:pt>
                <c:pt idx="6">
                  <c:v>0</c:v>
                </c:pt>
                <c:pt idx="7">
                  <c:v>1692.5041871408357</c:v>
                </c:pt>
                <c:pt idx="8">
                  <c:v>838.385657026746</c:v>
                </c:pt>
                <c:pt idx="9">
                  <c:v>942.88347517012812</c:v>
                </c:pt>
                <c:pt idx="10">
                  <c:v>746.84211385981632</c:v>
                </c:pt>
                <c:pt idx="11">
                  <c:v>675.91276478584984</c:v>
                </c:pt>
                <c:pt idx="12">
                  <c:v>617.33691271841326</c:v>
                </c:pt>
                <c:pt idx="13">
                  <c:v>454.67627736191639</c:v>
                </c:pt>
                <c:pt idx="14">
                  <c:v>414.94983410079584</c:v>
                </c:pt>
                <c:pt idx="15">
                  <c:v>305.15766009747244</c:v>
                </c:pt>
                <c:pt idx="16">
                  <c:v>200.13416123040832</c:v>
                </c:pt>
                <c:pt idx="17">
                  <c:v>192.28649899829662</c:v>
                </c:pt>
                <c:pt idx="18">
                  <c:v>154.47503551630388</c:v>
                </c:pt>
                <c:pt idx="19">
                  <c:v>165.73962245234941</c:v>
                </c:pt>
                <c:pt idx="20">
                  <c:v>19.3375409068781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6-4281-8B90-D716F0374081}"/>
            </c:ext>
          </c:extLst>
        </c:ser>
        <c:ser>
          <c:idx val="2"/>
          <c:order val="2"/>
          <c:tx>
            <c:strRef>
              <c:f>'G2.1'!$E$5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EEB6-4281-8B90-D716F0374081}"/>
              </c:ext>
            </c:extLst>
          </c:dPt>
          <c:cat>
            <c:strRef>
              <c:f>'G2.1'!$A$30:$A$50</c:f>
              <c:strCache>
                <c:ptCount val="21"/>
                <c:pt idx="0">
                  <c:v>IX.</c:v>
                </c:pt>
                <c:pt idx="1">
                  <c:v>II.</c:v>
                </c:pt>
                <c:pt idx="2">
                  <c:v>XI.</c:v>
                </c:pt>
                <c:pt idx="3">
                  <c:v>XXI.</c:v>
                </c:pt>
                <c:pt idx="4">
                  <c:v>XIX.</c:v>
                </c:pt>
                <c:pt idx="5">
                  <c:v>XIII.</c:v>
                </c:pt>
                <c:pt idx="6">
                  <c:v>XV.</c:v>
                </c:pt>
                <c:pt idx="7">
                  <c:v>X.</c:v>
                </c:pt>
                <c:pt idx="8">
                  <c:v>XIV.</c:v>
                </c:pt>
                <c:pt idx="9">
                  <c:v>V.</c:v>
                </c:pt>
                <c:pt idx="10">
                  <c:v>VI. </c:v>
                </c:pt>
                <c:pt idx="11">
                  <c:v>XVIII.</c:v>
                </c:pt>
                <c:pt idx="12">
                  <c:v>I.</c:v>
                </c:pt>
                <c:pt idx="13">
                  <c:v>IV.</c:v>
                </c:pt>
                <c:pt idx="14">
                  <c:v>XVI.</c:v>
                </c:pt>
                <c:pt idx="15">
                  <c:v>XII.</c:v>
                </c:pt>
                <c:pt idx="16">
                  <c:v>VII.</c:v>
                </c:pt>
                <c:pt idx="17">
                  <c:v>III.</c:v>
                </c:pt>
                <c:pt idx="18">
                  <c:v>VIII.</c:v>
                </c:pt>
                <c:pt idx="19">
                  <c:v>XVII.</c:v>
                </c:pt>
                <c:pt idx="20">
                  <c:v>XX.</c:v>
                </c:pt>
              </c:strCache>
            </c:strRef>
          </c:cat>
          <c:val>
            <c:numRef>
              <c:f>'G2.1'!$E$30:$E$50</c:f>
              <c:numCache>
                <c:formatCode>#\ ##0.0</c:formatCode>
                <c:ptCount val="21"/>
                <c:pt idx="0">
                  <c:v>2957.1826057482203</c:v>
                </c:pt>
                <c:pt idx="1">
                  <c:v>2096.8253095245732</c:v>
                </c:pt>
                <c:pt idx="2">
                  <c:v>1911.5467996639834</c:v>
                </c:pt>
                <c:pt idx="3">
                  <c:v>2541.8018738174878</c:v>
                </c:pt>
                <c:pt idx="4">
                  <c:v>1520.8531482387523</c:v>
                </c:pt>
                <c:pt idx="5">
                  <c:v>2001.5525271383215</c:v>
                </c:pt>
                <c:pt idx="6">
                  <c:v>3040.022272117913</c:v>
                </c:pt>
                <c:pt idx="7">
                  <c:v>1331.4899835485151</c:v>
                </c:pt>
                <c:pt idx="8">
                  <c:v>1318.5910735601547</c:v>
                </c:pt>
                <c:pt idx="9">
                  <c:v>745.44950641066873</c:v>
                </c:pt>
                <c:pt idx="10">
                  <c:v>768.23758072343901</c:v>
                </c:pt>
                <c:pt idx="11">
                  <c:v>731.47568725661142</c:v>
                </c:pt>
                <c:pt idx="12">
                  <c:v>614.48973972328611</c:v>
                </c:pt>
                <c:pt idx="13">
                  <c:v>581.02423436459526</c:v>
                </c:pt>
                <c:pt idx="14">
                  <c:v>335.69413244708267</c:v>
                </c:pt>
                <c:pt idx="15">
                  <c:v>277.46988597184418</c:v>
                </c:pt>
                <c:pt idx="16">
                  <c:v>228.48985832159744</c:v>
                </c:pt>
                <c:pt idx="17">
                  <c:v>226.69834304543625</c:v>
                </c:pt>
                <c:pt idx="18">
                  <c:v>207.06333561870963</c:v>
                </c:pt>
                <c:pt idx="19">
                  <c:v>103.11961929583777</c:v>
                </c:pt>
                <c:pt idx="20">
                  <c:v>15.012898014230721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B6-4281-8B90-D716F0374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-9"/>
        <c:axId val="1738073472"/>
        <c:axId val="1738007696"/>
      </c:barChart>
      <c:lineChart>
        <c:grouping val="standard"/>
        <c:varyColors val="0"/>
        <c:ser>
          <c:idx val="0"/>
          <c:order val="0"/>
          <c:tx>
            <c:strRef>
              <c:f>'G2.1'!$C$5</c:f>
              <c:strCache>
                <c:ptCount val="1"/>
                <c:pt idx="0">
                  <c:v>spolu</c:v>
                </c:pt>
              </c:strCache>
            </c:strRef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'G2.1'!$A$30:$A$50</c:f>
              <c:strCache>
                <c:ptCount val="21"/>
                <c:pt idx="0">
                  <c:v>IX.</c:v>
                </c:pt>
                <c:pt idx="1">
                  <c:v>II.</c:v>
                </c:pt>
                <c:pt idx="2">
                  <c:v>XI.</c:v>
                </c:pt>
                <c:pt idx="3">
                  <c:v>XXI.</c:v>
                </c:pt>
                <c:pt idx="4">
                  <c:v>XIX.</c:v>
                </c:pt>
                <c:pt idx="5">
                  <c:v>XIII.</c:v>
                </c:pt>
                <c:pt idx="6">
                  <c:v>XV.</c:v>
                </c:pt>
                <c:pt idx="7">
                  <c:v>X.</c:v>
                </c:pt>
                <c:pt idx="8">
                  <c:v>XIV.</c:v>
                </c:pt>
                <c:pt idx="9">
                  <c:v>V.</c:v>
                </c:pt>
                <c:pt idx="10">
                  <c:v>VI. </c:v>
                </c:pt>
                <c:pt idx="11">
                  <c:v>XVIII.</c:v>
                </c:pt>
                <c:pt idx="12">
                  <c:v>I.</c:v>
                </c:pt>
                <c:pt idx="13">
                  <c:v>IV.</c:v>
                </c:pt>
                <c:pt idx="14">
                  <c:v>XVI.</c:v>
                </c:pt>
                <c:pt idx="15">
                  <c:v>XII.</c:v>
                </c:pt>
                <c:pt idx="16">
                  <c:v>VII.</c:v>
                </c:pt>
                <c:pt idx="17">
                  <c:v>III.</c:v>
                </c:pt>
                <c:pt idx="18">
                  <c:v>VIII.</c:v>
                </c:pt>
                <c:pt idx="19">
                  <c:v>XVII.</c:v>
                </c:pt>
                <c:pt idx="20">
                  <c:v>XX.</c:v>
                </c:pt>
              </c:strCache>
            </c:strRef>
          </c:cat>
          <c:val>
            <c:numRef>
              <c:f>'G2.1'!$C$30:$C$50</c:f>
              <c:numCache>
                <c:formatCode>#\ ##0.0</c:formatCode>
                <c:ptCount val="21"/>
                <c:pt idx="0">
                  <c:v>3282.2731033835353</c:v>
                </c:pt>
                <c:pt idx="1">
                  <c:v>2080.2152930604911</c:v>
                </c:pt>
                <c:pt idx="2">
                  <c:v>2068.8111266528022</c:v>
                </c:pt>
                <c:pt idx="3">
                  <c:v>1818.0111390470408</c:v>
                </c:pt>
                <c:pt idx="4">
                  <c:v>1700.1375283797813</c:v>
                </c:pt>
                <c:pt idx="5">
                  <c:v>1684.6263952915094</c:v>
                </c:pt>
                <c:pt idx="6">
                  <c:v>1555.6053036340973</c:v>
                </c:pt>
                <c:pt idx="7">
                  <c:v>1507.7701426089175</c:v>
                </c:pt>
                <c:pt idx="8">
                  <c:v>1084.1108609650601</c:v>
                </c:pt>
                <c:pt idx="9">
                  <c:v>841.85483082872531</c:v>
                </c:pt>
                <c:pt idx="10">
                  <c:v>757.79035658554858</c:v>
                </c:pt>
                <c:pt idx="11">
                  <c:v>704.3447857199302</c:v>
                </c:pt>
                <c:pt idx="12">
                  <c:v>615.87999003327195</c:v>
                </c:pt>
                <c:pt idx="13">
                  <c:v>519.32960369421653</c:v>
                </c:pt>
                <c:pt idx="14">
                  <c:v>374.39401614954642</c:v>
                </c:pt>
                <c:pt idx="15">
                  <c:v>290.9895901228918</c:v>
                </c:pt>
                <c:pt idx="16">
                  <c:v>214.64401307848871</c:v>
                </c:pt>
                <c:pt idx="17">
                  <c:v>209.89533285406497</c:v>
                </c:pt>
                <c:pt idx="18">
                  <c:v>181.38491683484145</c:v>
                </c:pt>
                <c:pt idx="19">
                  <c:v>133.69643319111128</c:v>
                </c:pt>
                <c:pt idx="20">
                  <c:v>17.124584284215295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EB6-4281-8B90-D716F0374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8073472"/>
        <c:axId val="1738007696"/>
      </c:lineChart>
      <c:lineChart>
        <c:grouping val="standard"/>
        <c:varyColors val="0"/>
        <c:ser>
          <c:idx val="3"/>
          <c:order val="3"/>
          <c:tx>
            <c:strRef>
              <c:f>'G2.1'!$F$4</c:f>
              <c:strCache>
                <c:ptCount val="1"/>
                <c:pt idx="0">
                  <c:v>priemerný vek hostpitalizovaných v rokoch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12700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6.5623055490570091E-3"/>
                  <c:y val="5.3072983711428378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EB6-4281-8B90-D716F0374081}"/>
                </c:ext>
              </c:extLst>
            </c:dLbl>
            <c:dLbl>
              <c:idx val="6"/>
              <c:layout>
                <c:manualLayout>
                  <c:x val="-4.0393146019015787E-2"/>
                  <c:y val="-3.06086898373372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EB6-4281-8B90-D716F0374081}"/>
                </c:ext>
              </c:extLst>
            </c:dLbl>
            <c:dLbl>
              <c:idx val="14"/>
              <c:layout>
                <c:manualLayout>
                  <c:x val="-2.2313374485596709E-2"/>
                  <c:y val="-0.1069571825909821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EB6-4281-8B90-D716F0374081}"/>
                </c:ext>
              </c:extLst>
            </c:dLbl>
            <c:dLbl>
              <c:idx val="17"/>
              <c:layout>
                <c:manualLayout>
                  <c:x val="-3.3442181069958943E-2"/>
                  <c:y val="-4.50249539703059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EEB6-4281-8B90-D716F037408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'G2.1'!$A$30:$A$50</c:f>
              <c:strCache>
                <c:ptCount val="21"/>
                <c:pt idx="0">
                  <c:v>IX.</c:v>
                </c:pt>
                <c:pt idx="1">
                  <c:v>II.</c:v>
                </c:pt>
                <c:pt idx="2">
                  <c:v>XI.</c:v>
                </c:pt>
                <c:pt idx="3">
                  <c:v>XXI.</c:v>
                </c:pt>
                <c:pt idx="4">
                  <c:v>XIX.</c:v>
                </c:pt>
                <c:pt idx="5">
                  <c:v>XIII.</c:v>
                </c:pt>
                <c:pt idx="6">
                  <c:v>XV.</c:v>
                </c:pt>
                <c:pt idx="7">
                  <c:v>X.</c:v>
                </c:pt>
                <c:pt idx="8">
                  <c:v>XIV.</c:v>
                </c:pt>
                <c:pt idx="9">
                  <c:v>V.</c:v>
                </c:pt>
                <c:pt idx="10">
                  <c:v>VI. </c:v>
                </c:pt>
                <c:pt idx="11">
                  <c:v>XVIII.</c:v>
                </c:pt>
                <c:pt idx="12">
                  <c:v>I.</c:v>
                </c:pt>
                <c:pt idx="13">
                  <c:v>IV.</c:v>
                </c:pt>
                <c:pt idx="14">
                  <c:v>XVI.</c:v>
                </c:pt>
                <c:pt idx="15">
                  <c:v>XII.</c:v>
                </c:pt>
                <c:pt idx="16">
                  <c:v>VII.</c:v>
                </c:pt>
                <c:pt idx="17">
                  <c:v>III.</c:v>
                </c:pt>
                <c:pt idx="18">
                  <c:v>VIII.</c:v>
                </c:pt>
                <c:pt idx="19">
                  <c:v>XVII.</c:v>
                </c:pt>
                <c:pt idx="20">
                  <c:v>XX.</c:v>
                </c:pt>
              </c:strCache>
            </c:strRef>
          </c:cat>
          <c:val>
            <c:numRef>
              <c:f>'G2.1'!$F$7:$F$27</c:f>
              <c:numCache>
                <c:formatCode>0.00</c:formatCode>
                <c:ptCount val="21"/>
                <c:pt idx="0">
                  <c:v>68.141660149703938</c:v>
                </c:pt>
                <c:pt idx="1">
                  <c:v>59.859542738282009</c:v>
                </c:pt>
                <c:pt idx="2">
                  <c:v>51.660507284909073</c:v>
                </c:pt>
                <c:pt idx="3">
                  <c:v>21.174732999183114</c:v>
                </c:pt>
                <c:pt idx="4">
                  <c:v>52.419215339487536</c:v>
                </c:pt>
                <c:pt idx="5">
                  <c:v>59.231187827866179</c:v>
                </c:pt>
                <c:pt idx="6">
                  <c:v>29.681973009605752</c:v>
                </c:pt>
                <c:pt idx="7">
                  <c:v>42.585923439856025</c:v>
                </c:pt>
                <c:pt idx="8">
                  <c:v>52.974344230411475</c:v>
                </c:pt>
                <c:pt idx="9">
                  <c:v>46.629998257687951</c:v>
                </c:pt>
                <c:pt idx="10">
                  <c:v>51.999637076286568</c:v>
                </c:pt>
                <c:pt idx="11">
                  <c:v>53.37968554768846</c:v>
                </c:pt>
                <c:pt idx="12">
                  <c:v>35.616772349736536</c:v>
                </c:pt>
                <c:pt idx="13">
                  <c:v>56.415604589585172</c:v>
                </c:pt>
                <c:pt idx="14">
                  <c:v>7.5905974534769835E-3</c:v>
                </c:pt>
                <c:pt idx="15">
                  <c:v>47.753827736122489</c:v>
                </c:pt>
                <c:pt idx="16">
                  <c:v>59.094729648927995</c:v>
                </c:pt>
                <c:pt idx="17">
                  <c:v>59.416317260656882</c:v>
                </c:pt>
                <c:pt idx="18">
                  <c:v>49.09713939148893</c:v>
                </c:pt>
                <c:pt idx="19">
                  <c:v>8.8716401535929794</c:v>
                </c:pt>
                <c:pt idx="20">
                  <c:v>41.547109207708779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EB6-4281-8B90-D716F0374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2805520"/>
        <c:axId val="2102809328"/>
      </c:lineChart>
      <c:catAx>
        <c:axId val="1738073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kapitola MKCH-10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738007696"/>
        <c:crosses val="autoZero"/>
        <c:auto val="1"/>
        <c:lblAlgn val="ctr"/>
        <c:lblOffset val="100"/>
        <c:noMultiLvlLbl val="0"/>
      </c:catAx>
      <c:valAx>
        <c:axId val="17380076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počet</a:t>
                </a:r>
                <a:r>
                  <a:rPr lang="sk-SK" baseline="0"/>
                  <a:t> prípadov </a:t>
                </a:r>
                <a:r>
                  <a:rPr lang="sk-SK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6.6000000000000008E-3"/>
              <c:y val="0.201865479823310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738073472"/>
        <c:crosses val="autoZero"/>
        <c:crossBetween val="between"/>
      </c:valAx>
      <c:valAx>
        <c:axId val="2102809328"/>
        <c:scaling>
          <c:orientation val="minMax"/>
          <c:max val="7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priemerný vek hospitalizovaných v rokoch</a:t>
                </a:r>
              </a:p>
            </c:rich>
          </c:tx>
          <c:layout>
            <c:manualLayout>
              <c:xMode val="edge"/>
              <c:yMode val="edge"/>
              <c:x val="0.9661816872427984"/>
              <c:y val="0.138394327574724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05520"/>
        <c:crosses val="max"/>
        <c:crossBetween val="between"/>
        <c:majorUnit val="10"/>
      </c:valAx>
      <c:catAx>
        <c:axId val="2102805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02809328"/>
        <c:crosses val="autoZero"/>
        <c:auto val="1"/>
        <c:lblAlgn val="ctr"/>
        <c:lblOffset val="100"/>
        <c:noMultiLvlLbl val="0"/>
      </c:cat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.11878744855967079"/>
          <c:y val="0.94139381831002467"/>
          <c:w val="0.78888477366255139"/>
          <c:h val="4.87539919579018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u="none" strike="noStrike" baseline="0">
                <a:effectLst/>
              </a:rPr>
              <a:t>G 2.2 Vývoj hospitalizácií na vybrané skupiny ochorení podľa kapitol MKCH-10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362506172839506"/>
          <c:y val="0.11475596135589436"/>
          <c:w val="0.83065421116523996"/>
          <c:h val="0.54003434411124152"/>
        </c:manualLayout>
      </c:layout>
      <c:lineChart>
        <c:grouping val="standard"/>
        <c:varyColors val="0"/>
        <c:ser>
          <c:idx val="0"/>
          <c:order val="0"/>
          <c:tx>
            <c:strRef>
              <c:f>'G2.2'!$C$5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876543209876547E-2"/>
                  <c:y val="2.00200200200200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42F-4C05-9143-8444407F170A}"/>
                </c:ext>
              </c:extLst>
            </c:dLbl>
            <c:dLbl>
              <c:idx val="9"/>
              <c:layout>
                <c:manualLayout>
                  <c:x val="-5.2263374485596705E-3"/>
                  <c:y val="-2.402402402402406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42F-4C05-9143-8444407F17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'G2.2'!$A$18:$A$27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'G2.2'!$C$18:$C$27</c:f>
              <c:numCache>
                <c:formatCode>#\ ##0.0</c:formatCode>
                <c:ptCount val="10"/>
                <c:pt idx="0">
                  <c:v>1935.8</c:v>
                </c:pt>
                <c:pt idx="1">
                  <c:v>1948.0274096840833</c:v>
                </c:pt>
                <c:pt idx="2">
                  <c:v>1981.8480691636682</c:v>
                </c:pt>
                <c:pt idx="3">
                  <c:v>1985.8157338489682</c:v>
                </c:pt>
                <c:pt idx="4">
                  <c:v>2033.5511674589</c:v>
                </c:pt>
                <c:pt idx="5">
                  <c:v>2036.9665145316462</c:v>
                </c:pt>
                <c:pt idx="6">
                  <c:v>2069.7144388094011</c:v>
                </c:pt>
                <c:pt idx="7">
                  <c:v>2094.0825923662196</c:v>
                </c:pt>
                <c:pt idx="8">
                  <c:v>2048.6267963741084</c:v>
                </c:pt>
                <c:pt idx="9">
                  <c:v>2080.2152930604911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2F-4C05-9143-8444407F170A}"/>
            </c:ext>
          </c:extLst>
        </c:ser>
        <c:ser>
          <c:idx val="1"/>
          <c:order val="1"/>
          <c:tx>
            <c:strRef>
              <c:f>'G2.2'!$D$5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9197530864197534E-2"/>
                  <c:y val="-4.804804804804806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42F-4C05-9143-8444407F170A}"/>
                </c:ext>
              </c:extLst>
            </c:dLbl>
            <c:dLbl>
              <c:idx val="9"/>
              <c:layout>
                <c:manualLayout>
                  <c:x val="-2.3518518518518518E-2"/>
                  <c:y val="-5.205205205205207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42F-4C05-9143-8444407F17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'G2.2'!$A$18:$A$27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'G2.2'!$D$18:$D$27</c:f>
              <c:numCache>
                <c:formatCode>#\ ##0.0</c:formatCode>
                <c:ptCount val="10"/>
                <c:pt idx="0">
                  <c:v>3333.31</c:v>
                </c:pt>
                <c:pt idx="1">
                  <c:v>3283.704901318617</c:v>
                </c:pt>
                <c:pt idx="2">
                  <c:v>3464.8037504398917</c:v>
                </c:pt>
                <c:pt idx="3">
                  <c:v>3393.1217808426049</c:v>
                </c:pt>
                <c:pt idx="4">
                  <c:v>3515.9871030583454</c:v>
                </c:pt>
                <c:pt idx="5">
                  <c:v>3478.5755855142534</c:v>
                </c:pt>
                <c:pt idx="6">
                  <c:v>3441.1704726607832</c:v>
                </c:pt>
                <c:pt idx="7">
                  <c:v>3409.3235413863154</c:v>
                </c:pt>
                <c:pt idx="8">
                  <c:v>3325.2732054710214</c:v>
                </c:pt>
                <c:pt idx="9">
                  <c:v>3282.2731033835353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2F-4C05-9143-8444407F170A}"/>
            </c:ext>
          </c:extLst>
        </c:ser>
        <c:ser>
          <c:idx val="2"/>
          <c:order val="2"/>
          <c:tx>
            <c:strRef>
              <c:f>'G2.2'!$E$5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9650205761316873E-2"/>
                  <c:y val="3.203203203203195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3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42F-4C05-9143-8444407F170A}"/>
                </c:ext>
              </c:extLst>
            </c:dLbl>
            <c:dLbl>
              <c:idx val="9"/>
              <c:layout>
                <c:manualLayout>
                  <c:x val="-5.2263374485596705E-3"/>
                  <c:y val="3.603603603603603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3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42F-4C05-9143-8444407F17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'G2.2'!$A$18:$A$27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'G2.2'!$E$18:$E$27</c:f>
              <c:numCache>
                <c:formatCode>#\ ##0.0</c:formatCode>
                <c:ptCount val="10"/>
                <c:pt idx="0">
                  <c:v>1641.27</c:v>
                </c:pt>
                <c:pt idx="1">
                  <c:v>1510.6002092478045</c:v>
                </c:pt>
                <c:pt idx="2">
                  <c:v>1438.4070949310217</c:v>
                </c:pt>
                <c:pt idx="3">
                  <c:v>1522.9451771693998</c:v>
                </c:pt>
                <c:pt idx="4">
                  <c:v>1550.6448194005554</c:v>
                </c:pt>
                <c:pt idx="5">
                  <c:v>1579.5750599602623</c:v>
                </c:pt>
                <c:pt idx="6">
                  <c:v>1548.4097869603866</c:v>
                </c:pt>
                <c:pt idx="7">
                  <c:v>1575.4431485403775</c:v>
                </c:pt>
                <c:pt idx="8">
                  <c:v>1524.6282177668402</c:v>
                </c:pt>
                <c:pt idx="9">
                  <c:v>1507.7701426089175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2F-4C05-9143-8444407F170A}"/>
            </c:ext>
          </c:extLst>
        </c:ser>
        <c:ser>
          <c:idx val="3"/>
          <c:order val="3"/>
          <c:tx>
            <c:strRef>
              <c:f>'G2.2'!$F$5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9650205761316873E-2"/>
                  <c:y val="-3.603603603603603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42F-4C05-9143-8444407F170A}"/>
                </c:ext>
              </c:extLst>
            </c:dLbl>
            <c:dLbl>
              <c:idx val="9"/>
              <c:layout>
                <c:manualLayout>
                  <c:x val="-5.2263374485596705E-3"/>
                  <c:y val="2.402402402402395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42F-4C05-9143-8444407F17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'G2.2'!$A$18:$A$27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'G2.2'!$F$18:$F$27</c:f>
              <c:numCache>
                <c:formatCode>#\ ##0.0</c:formatCode>
                <c:ptCount val="10"/>
                <c:pt idx="0">
                  <c:v>2083.42</c:v>
                </c:pt>
                <c:pt idx="1">
                  <c:v>2071.7310958242319</c:v>
                </c:pt>
                <c:pt idx="2">
                  <c:v>2108.5036390591795</c:v>
                </c:pt>
                <c:pt idx="3">
                  <c:v>2076.9231124475086</c:v>
                </c:pt>
                <c:pt idx="4">
                  <c:v>2097.4231768841273</c:v>
                </c:pt>
                <c:pt idx="5">
                  <c:v>2149.2494054676235</c:v>
                </c:pt>
                <c:pt idx="6">
                  <c:v>2209.9700826628132</c:v>
                </c:pt>
                <c:pt idx="7">
                  <c:v>2102.4661296361442</c:v>
                </c:pt>
                <c:pt idx="8">
                  <c:v>2100.8412232533019</c:v>
                </c:pt>
                <c:pt idx="9">
                  <c:v>2068.8111266528022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42F-4C05-9143-8444407F170A}"/>
            </c:ext>
          </c:extLst>
        </c:ser>
        <c:ser>
          <c:idx val="4"/>
          <c:order val="4"/>
          <c:tx>
            <c:strRef>
              <c:f>'G2.2'!$G$5</c:f>
              <c:strCache>
                <c:ptCount val="1"/>
                <c:pt idx="0">
                  <c:v>XIII. Choroby svalovej a kostrovej sústavy a spojivového tkaniva</c:v>
                </c:pt>
              </c:strCache>
            </c:strRef>
          </c:tx>
          <c:spPr>
            <a:ln w="19050" cap="rnd" cmpd="sng">
              <a:solidFill>
                <a:schemeClr val="bg2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876543209876547E-2"/>
                  <c:y val="4.40440440440440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42F-4C05-9143-8444407F170A}"/>
                </c:ext>
              </c:extLst>
            </c:dLbl>
            <c:dLbl>
              <c:idx val="9"/>
              <c:layout>
                <c:manualLayout>
                  <c:x val="-2.6131687242798352E-3"/>
                  <c:y val="1.2012012012012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42F-4C05-9143-8444407F17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'G2.2'!$A$18:$A$27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'G2.2'!$G$18:$G$27</c:f>
              <c:numCache>
                <c:formatCode>#\ ##0.0</c:formatCode>
                <c:ptCount val="10"/>
                <c:pt idx="0">
                  <c:v>1249.01</c:v>
                </c:pt>
                <c:pt idx="1">
                  <c:v>1263.6003663318504</c:v>
                </c:pt>
                <c:pt idx="2">
                  <c:v>1338.6582054557132</c:v>
                </c:pt>
                <c:pt idx="3">
                  <c:v>1422.2135195258795</c:v>
                </c:pt>
                <c:pt idx="4">
                  <c:v>1536.7852761823103</c:v>
                </c:pt>
                <c:pt idx="5">
                  <c:v>1578.1000794553561</c:v>
                </c:pt>
                <c:pt idx="6">
                  <c:v>1640.1826803521951</c:v>
                </c:pt>
                <c:pt idx="7">
                  <c:v>1716.0144774128478</c:v>
                </c:pt>
                <c:pt idx="8">
                  <c:v>1695.9591009020849</c:v>
                </c:pt>
                <c:pt idx="9">
                  <c:v>1684.6263952915094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2F-4C05-9143-8444407F1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2801712"/>
        <c:axId val="2102806064"/>
      </c:lineChart>
      <c:catAx>
        <c:axId val="2102801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06064"/>
        <c:crosses val="autoZero"/>
        <c:auto val="1"/>
        <c:lblAlgn val="ctr"/>
        <c:lblOffset val="100"/>
        <c:noMultiLvlLbl val="0"/>
      </c:catAx>
      <c:valAx>
        <c:axId val="2102806064"/>
        <c:scaling>
          <c:orientation val="minMax"/>
          <c:max val="4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</a:t>
                </a:r>
                <a:r>
                  <a:rPr lang="sk-SK"/>
                  <a:t>hospitalizácií</a:t>
                </a:r>
                <a:r>
                  <a:rPr lang="en-US"/>
                  <a:t> na 100 000 obyvateľov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7664197530864196E-2"/>
              <c:y val="7.653292008711677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01712"/>
        <c:crosses val="autoZero"/>
        <c:crossBetween val="between"/>
        <c:majorUnit val="5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7.6557797273352256E-3"/>
          <c:y val="0.73932093594683645"/>
          <c:w val="0.95321992062848204"/>
          <c:h val="0.260679064053163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u="none" strike="noStrike" baseline="0">
                <a:effectLst/>
              </a:rPr>
              <a:t>G 2.3 Pacienti s akútnym koronárnym syndrómom hlásení do registra v danom roku podľa vekových skupín</a:t>
            </a:r>
            <a:endParaRPr lang="sk-SK" sz="1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481666666666667"/>
          <c:y val="0.14585490196078432"/>
          <c:w val="0.82848353909465022"/>
          <c:h val="0.64177581699346398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'G2.3'!$C$5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68AF5FA6-5B85-41B1-A476-B09E6649B78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4A5-4098-9840-AEA42661B49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B44ECE5-C7E2-4996-954A-689F02E0943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4A5-4098-9840-AEA42661B49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9762A12-5DD9-4433-8EE9-2D4E2BD92E1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4A5-4098-9840-AEA42661B4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570CB55-43C8-477B-9800-8A2A7365E89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4A5-4098-9840-AEA42661B49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08F7243-B550-4B99-A971-02418401D23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4A5-4098-9840-AEA42661B49F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216727F-B809-4779-B981-99A8E1C1462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4A5-4098-9840-AEA42661B49F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7CC9836-8C00-4CA9-9AE4-8A445324DAA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4A5-4098-9840-AEA42661B49F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951432D-A417-4216-99AB-9B70015F85E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4A5-4098-9840-AEA42661B49F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15099CB-5A90-4AB2-8410-1B0101020B2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4A5-4098-9840-AEA42661B49F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DF21261F-9221-45B9-843A-9228A94A67D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4A5-4098-9840-AEA42661B49F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'G2.3'!$A$7:$A$16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'G2.3'!$C$7:$C$16</c:f>
              <c:numCache>
                <c:formatCode>#,##0</c:formatCode>
                <c:ptCount val="10"/>
                <c:pt idx="0">
                  <c:v>153</c:v>
                </c:pt>
                <c:pt idx="1">
                  <c:v>132</c:v>
                </c:pt>
                <c:pt idx="2">
                  <c:v>221</c:v>
                </c:pt>
                <c:pt idx="3">
                  <c:v>158</c:v>
                </c:pt>
                <c:pt idx="4">
                  <c:v>245</c:v>
                </c:pt>
                <c:pt idx="5">
                  <c:v>174</c:v>
                </c:pt>
                <c:pt idx="6">
                  <c:v>226</c:v>
                </c:pt>
                <c:pt idx="7">
                  <c:v>182</c:v>
                </c:pt>
                <c:pt idx="8">
                  <c:v>181</c:v>
                </c:pt>
                <c:pt idx="9">
                  <c:v>149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'G2.3'!$C$18:$C$27</c15:f>
                <c15:dlblRangeCache>
                  <c:ptCount val="10"/>
                  <c:pt idx="0">
                    <c:v>3,7%</c:v>
                  </c:pt>
                  <c:pt idx="1">
                    <c:v>3,6%</c:v>
                  </c:pt>
                  <c:pt idx="2">
                    <c:v>4,2%</c:v>
                  </c:pt>
                  <c:pt idx="3">
                    <c:v>3,8%</c:v>
                  </c:pt>
                  <c:pt idx="4">
                    <c:v>4,7%</c:v>
                  </c:pt>
                  <c:pt idx="5">
                    <c:v>4,0%</c:v>
                  </c:pt>
                  <c:pt idx="6">
                    <c:v>4,6%</c:v>
                  </c:pt>
                  <c:pt idx="7">
                    <c:v>4,4%</c:v>
                  </c:pt>
                  <c:pt idx="8">
                    <c:v>3,9%</c:v>
                  </c:pt>
                  <c:pt idx="9">
                    <c:v>3,6%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14A5-4098-9840-AEA42661B49F}"/>
            </c:ext>
          </c:extLst>
        </c:ser>
        <c:ser>
          <c:idx val="2"/>
          <c:order val="2"/>
          <c:tx>
            <c:strRef>
              <c:f>'G2.3'!$D$5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B4D88A63-D00A-4179-AA8F-1BBC699A89B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14A5-4098-9840-AEA42661B49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EC15D9D-7B26-4219-A8AA-B9A1D4B3A9D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4A5-4098-9840-AEA42661B49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5B6866E-BD72-482B-9C02-84C0F996143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4A5-4098-9840-AEA42661B4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C52E2A4-4016-4E47-8097-9012A6E862A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4A5-4098-9840-AEA42661B49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F7F38CD-FD80-479E-8D0F-24C56180FBA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14A5-4098-9840-AEA42661B49F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728D500-01DE-4BEC-AF2F-40342B2AE4B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14A5-4098-9840-AEA42661B49F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B4BC034-ED00-488A-96F9-6158F0D4B60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14A5-4098-9840-AEA42661B49F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C217204A-3294-470C-8DBE-AACEF295C5E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14A5-4098-9840-AEA42661B49F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2E3254B-3FE4-44CA-B0A8-81D34EB11CB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14A5-4098-9840-AEA42661B49F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102D2D2-D1EC-4CB0-96E4-141799F1187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14A5-4098-9840-AEA42661B4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'G2.3'!$A$7:$A$16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'G2.3'!$D$7:$D$16</c:f>
              <c:numCache>
                <c:formatCode>#,##0</c:formatCode>
                <c:ptCount val="10"/>
                <c:pt idx="0">
                  <c:v>1605</c:v>
                </c:pt>
                <c:pt idx="1">
                  <c:v>1397</c:v>
                </c:pt>
                <c:pt idx="2">
                  <c:v>2199</c:v>
                </c:pt>
                <c:pt idx="3">
                  <c:v>1590</c:v>
                </c:pt>
                <c:pt idx="4">
                  <c:v>2121</c:v>
                </c:pt>
                <c:pt idx="5">
                  <c:v>1779</c:v>
                </c:pt>
                <c:pt idx="6">
                  <c:v>1982</c:v>
                </c:pt>
                <c:pt idx="7">
                  <c:v>1711</c:v>
                </c:pt>
                <c:pt idx="8">
                  <c:v>1757</c:v>
                </c:pt>
                <c:pt idx="9">
                  <c:v>1643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'G2.3'!$D$18:$D$27</c15:f>
                <c15:dlblRangeCache>
                  <c:ptCount val="10"/>
                  <c:pt idx="0">
                    <c:v>38,5%</c:v>
                  </c:pt>
                  <c:pt idx="1">
                    <c:v>37,8%</c:v>
                  </c:pt>
                  <c:pt idx="2">
                    <c:v>41,9%</c:v>
                  </c:pt>
                  <c:pt idx="3">
                    <c:v>38,7%</c:v>
                  </c:pt>
                  <c:pt idx="4">
                    <c:v>41,0%</c:v>
                  </c:pt>
                  <c:pt idx="5">
                    <c:v>40,5%</c:v>
                  </c:pt>
                  <c:pt idx="6">
                    <c:v>40,2%</c:v>
                  </c:pt>
                  <c:pt idx="7">
                    <c:v>41,8%</c:v>
                  </c:pt>
                  <c:pt idx="8">
                    <c:v>38,3%</c:v>
                  </c:pt>
                  <c:pt idx="9">
                    <c:v>40,1%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14A5-4098-9840-AEA42661B49F}"/>
            </c:ext>
          </c:extLst>
        </c:ser>
        <c:ser>
          <c:idx val="3"/>
          <c:order val="3"/>
          <c:tx>
            <c:strRef>
              <c:f>'G2.3'!$E$5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B0DF1610-70BB-416C-964E-4C1F8F1E184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14A5-4098-9840-AEA42661B49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F3B2D6A-3437-4ED1-B096-619A8131D98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14A5-4098-9840-AEA42661B49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2F825F0-9621-478B-8B46-6465BB2A0FD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14A5-4098-9840-AEA42661B4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4DB012B6-7317-484D-9E37-05848ABA3B4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14A5-4098-9840-AEA42661B49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694FA2B-AECF-435E-A326-67368C88422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14A5-4098-9840-AEA42661B49F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E61C1D2-5891-417C-8E87-E76F09EBFD6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14A5-4098-9840-AEA42661B49F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0E9EADF-C8D3-4883-82C3-BC0A9617217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14A5-4098-9840-AEA42661B49F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8B2C442-D853-4F76-A2D1-344A63A1129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14A5-4098-9840-AEA42661B49F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9AF606A3-1813-4308-A7E4-A5B17786101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14A5-4098-9840-AEA42661B49F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6B899C7-49F3-4DB0-BBD5-D081B025B09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14A5-4098-9840-AEA42661B4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'G2.3'!$A$7:$A$16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'G2.3'!$E$7:$E$16</c:f>
              <c:numCache>
                <c:formatCode>#,##0</c:formatCode>
                <c:ptCount val="10"/>
                <c:pt idx="0">
                  <c:v>1096</c:v>
                </c:pt>
                <c:pt idx="1">
                  <c:v>941</c:v>
                </c:pt>
                <c:pt idx="2">
                  <c:v>1344</c:v>
                </c:pt>
                <c:pt idx="3">
                  <c:v>1084</c:v>
                </c:pt>
                <c:pt idx="4">
                  <c:v>1377</c:v>
                </c:pt>
                <c:pt idx="5">
                  <c:v>1270</c:v>
                </c:pt>
                <c:pt idx="6">
                  <c:v>1464</c:v>
                </c:pt>
                <c:pt idx="7">
                  <c:v>1161</c:v>
                </c:pt>
                <c:pt idx="8">
                  <c:v>1434</c:v>
                </c:pt>
                <c:pt idx="9">
                  <c:v>1286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'G2.3'!$E$18:$E$27</c15:f>
                <c15:dlblRangeCache>
                  <c:ptCount val="10"/>
                  <c:pt idx="0">
                    <c:v>26,3%</c:v>
                  </c:pt>
                  <c:pt idx="1">
                    <c:v>25,5%</c:v>
                  </c:pt>
                  <c:pt idx="2">
                    <c:v>25,6%</c:v>
                  </c:pt>
                  <c:pt idx="3">
                    <c:v>26,4%</c:v>
                  </c:pt>
                  <c:pt idx="4">
                    <c:v>26,6%</c:v>
                  </c:pt>
                  <c:pt idx="5">
                    <c:v>28,9%</c:v>
                  </c:pt>
                  <c:pt idx="6">
                    <c:v>29,7%</c:v>
                  </c:pt>
                  <c:pt idx="7">
                    <c:v>28,3%</c:v>
                  </c:pt>
                  <c:pt idx="8">
                    <c:v>31,2%</c:v>
                  </c:pt>
                  <c:pt idx="9">
                    <c:v>31,4%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14A5-4098-9840-AEA42661B49F}"/>
            </c:ext>
          </c:extLst>
        </c:ser>
        <c:ser>
          <c:idx val="4"/>
          <c:order val="4"/>
          <c:tx>
            <c:strRef>
              <c:f>'G2.3'!$F$5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6ABEE859-658D-4BDA-BA81-DAF3F70E1AF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14A5-4098-9840-AEA42661B49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145D3E1-1AE1-44F5-A779-430C57A193B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14A5-4098-9840-AEA42661B49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9BB3209-E513-42C7-B486-4615EB8CB99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14A5-4098-9840-AEA42661B4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EC69399-9F2E-4B29-8DC1-EDE634E2F12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14A5-4098-9840-AEA42661B49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BEEB038-1DC8-413B-B02D-BAD32F69AF8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14A5-4098-9840-AEA42661B49F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8CA1057-4363-461E-A6B5-4A614F4FEC4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14A5-4098-9840-AEA42661B49F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ABAA582-B537-480A-AD05-4B98EB5712E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14A5-4098-9840-AEA42661B49F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8994A78-B18C-4B65-AFB9-36BF79AFDBA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14A5-4098-9840-AEA42661B49F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C9E6FF43-A990-4FE7-A58F-97112F02EB8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14A5-4098-9840-AEA42661B49F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22C1A42F-26BF-4511-B2AB-67380DD25F9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14A5-4098-9840-AEA42661B4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'G2.3'!$A$7:$A$16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'G2.3'!$F$7:$F$16</c:f>
              <c:numCache>
                <c:formatCode>#,##0</c:formatCode>
                <c:ptCount val="10"/>
                <c:pt idx="0">
                  <c:v>1015</c:v>
                </c:pt>
                <c:pt idx="1">
                  <c:v>953</c:v>
                </c:pt>
                <c:pt idx="2">
                  <c:v>1160</c:v>
                </c:pt>
                <c:pt idx="3">
                  <c:v>929</c:v>
                </c:pt>
                <c:pt idx="4">
                  <c:v>1140</c:v>
                </c:pt>
                <c:pt idx="5">
                  <c:v>893</c:v>
                </c:pt>
                <c:pt idx="6">
                  <c:v>985</c:v>
                </c:pt>
                <c:pt idx="7">
                  <c:v>800</c:v>
                </c:pt>
                <c:pt idx="8">
                  <c:v>952</c:v>
                </c:pt>
                <c:pt idx="9">
                  <c:v>831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'G2.3'!$F$18:$F$27</c15:f>
                <c15:dlblRangeCache>
                  <c:ptCount val="10"/>
                  <c:pt idx="0">
                    <c:v>24,3%</c:v>
                  </c:pt>
                  <c:pt idx="1">
                    <c:v>25,8%</c:v>
                  </c:pt>
                  <c:pt idx="2">
                    <c:v>22,1%</c:v>
                  </c:pt>
                  <c:pt idx="3">
                    <c:v>22,6%</c:v>
                  </c:pt>
                  <c:pt idx="4">
                    <c:v>22,0%</c:v>
                  </c:pt>
                  <c:pt idx="5">
                    <c:v>20,3%</c:v>
                  </c:pt>
                  <c:pt idx="6">
                    <c:v>20,0%</c:v>
                  </c:pt>
                  <c:pt idx="7">
                    <c:v>19,5%</c:v>
                  </c:pt>
                  <c:pt idx="8">
                    <c:v>20,7%</c:v>
                  </c:pt>
                  <c:pt idx="9">
                    <c:v>20,3%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14A5-4098-9840-AEA42661B49F}"/>
            </c:ext>
          </c:extLst>
        </c:ser>
        <c:ser>
          <c:idx val="5"/>
          <c:order val="5"/>
          <c:tx>
            <c:strRef>
              <c:f>'G2.3'!$G$5</c:f>
              <c:strCache>
                <c:ptCount val="1"/>
                <c:pt idx="0">
                  <c:v>85 +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2988766B-46B4-4B8C-9EA7-EE01ED3BAB1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14A5-4098-9840-AEA42661B49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F1314E5-A6A2-4BC3-A16F-73B5C689A37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14A5-4098-9840-AEA42661B49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351C04F-214F-41C0-880B-1B464DB178E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14A5-4098-9840-AEA42661B4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0B8B528-DD8A-4F1D-9927-09353480BFF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14A5-4098-9840-AEA42661B49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E979616-3BA3-4D83-BD5B-3E59B8B5FFD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14A5-4098-9840-AEA42661B49F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C729972-264B-45EC-95BB-4B060962696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14A5-4098-9840-AEA42661B49F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6297751-2215-413A-98FB-7402A61BD85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14A5-4098-9840-AEA42661B49F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9D7A467-B976-41D1-8617-1CF22809560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14A5-4098-9840-AEA42661B49F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A3D464E-31D6-45FE-9195-D3C39F75AB0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14A5-4098-9840-AEA42661B49F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1A76057-2818-46BE-9252-027C70C386F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14A5-4098-9840-AEA42661B4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'G2.3'!$A$7:$A$16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'G2.3'!$G$7:$G$16</c:f>
              <c:numCache>
                <c:formatCode>#,##0</c:formatCode>
                <c:ptCount val="10"/>
                <c:pt idx="0">
                  <c:v>303</c:v>
                </c:pt>
                <c:pt idx="1">
                  <c:v>274</c:v>
                </c:pt>
                <c:pt idx="2">
                  <c:v>326</c:v>
                </c:pt>
                <c:pt idx="3">
                  <c:v>348</c:v>
                </c:pt>
                <c:pt idx="4">
                  <c:v>291</c:v>
                </c:pt>
                <c:pt idx="5">
                  <c:v>280</c:v>
                </c:pt>
                <c:pt idx="6">
                  <c:v>273</c:v>
                </c:pt>
                <c:pt idx="7">
                  <c:v>244</c:v>
                </c:pt>
                <c:pt idx="8">
                  <c:v>265</c:v>
                </c:pt>
                <c:pt idx="9">
                  <c:v>190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'G2.3'!$G$18:$G$27</c15:f>
                <c15:dlblRangeCache>
                  <c:ptCount val="10"/>
                  <c:pt idx="0">
                    <c:v>7,3%</c:v>
                  </c:pt>
                  <c:pt idx="1">
                    <c:v>7,4%</c:v>
                  </c:pt>
                  <c:pt idx="2">
                    <c:v>6,2%</c:v>
                  </c:pt>
                  <c:pt idx="3">
                    <c:v>8,5%</c:v>
                  </c:pt>
                  <c:pt idx="4">
                    <c:v>5,6%</c:v>
                  </c:pt>
                  <c:pt idx="5">
                    <c:v>6,4%</c:v>
                  </c:pt>
                  <c:pt idx="6">
                    <c:v>5,5%</c:v>
                  </c:pt>
                  <c:pt idx="7">
                    <c:v>6,0%</c:v>
                  </c:pt>
                  <c:pt idx="8">
                    <c:v>5,8%</c:v>
                  </c:pt>
                  <c:pt idx="9">
                    <c:v>4,6%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14A5-4098-9840-AEA42661B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3"/>
        <c:overlap val="100"/>
        <c:axId val="2102813680"/>
        <c:axId val="2102814224"/>
      </c:barChart>
      <c:lineChart>
        <c:grouping val="standard"/>
        <c:varyColors val="0"/>
        <c:ser>
          <c:idx val="0"/>
          <c:order val="0"/>
          <c:tx>
            <c:strRef>
              <c:f>'G2.3'!$K$25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19050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5.6069325014878817E-2"/>
                  <c:y val="-4.7250854145613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7-14A5-4098-9840-AEA42661B4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'G2.3'!$A$7:$A$16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'G2.3'!$B$7:$B$16</c:f>
              <c:numCache>
                <c:formatCode>#,##0</c:formatCode>
                <c:ptCount val="10"/>
                <c:pt idx="0">
                  <c:v>4172</c:v>
                </c:pt>
                <c:pt idx="1">
                  <c:v>3697</c:v>
                </c:pt>
                <c:pt idx="2">
                  <c:v>5250</c:v>
                </c:pt>
                <c:pt idx="3">
                  <c:v>4109</c:v>
                </c:pt>
                <c:pt idx="4">
                  <c:v>5174</c:v>
                </c:pt>
                <c:pt idx="5">
                  <c:v>4396</c:v>
                </c:pt>
                <c:pt idx="6">
                  <c:v>4930</c:v>
                </c:pt>
                <c:pt idx="7">
                  <c:v>4098</c:v>
                </c:pt>
                <c:pt idx="8">
                  <c:v>4589</c:v>
                </c:pt>
                <c:pt idx="9">
                  <c:v>4099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14A5-4098-9840-AEA42661B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2813680"/>
        <c:axId val="2102814224"/>
      </c:lineChart>
      <c:catAx>
        <c:axId val="2102813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3736543209876542"/>
              <c:y val="0.861695277646429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14224"/>
        <c:crosses val="autoZero"/>
        <c:auto val="1"/>
        <c:lblAlgn val="ctr"/>
        <c:lblOffset val="200"/>
        <c:noMultiLvlLbl val="0"/>
      </c:catAx>
      <c:valAx>
        <c:axId val="2102814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3837365412306762E-2"/>
              <c:y val="0.322787486456478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13680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6.9537860082304517E-2"/>
          <c:y val="0.94053842592592596"/>
          <c:w val="0.91478312757201641"/>
          <c:h val="4.36432870370370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u="none" strike="noStrike" baseline="0">
                <a:effectLst/>
              </a:rPr>
              <a:t>G 2.4 Pacienti s cievnou mozgovou príhodou hlásení do registra v danom roku podľa vekových skupín</a:t>
            </a:r>
            <a:endParaRPr lang="sk-SK" sz="1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5387016908212561"/>
          <c:y val="0.14465751633986926"/>
          <c:w val="0.83044363929146536"/>
          <c:h val="0.6650604575163399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'G2.4'!$C$5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8.1698663165417924E-3"/>
                </c:manualLayout>
              </c:layout>
              <c:tx>
                <c:rich>
                  <a:bodyPr/>
                  <a:lstStyle/>
                  <a:p>
                    <a:fld id="{755A43BF-9E53-47BC-893B-5AFF84FD5989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9B0-48CF-8D1F-D107E203F7CD}"/>
                </c:ext>
              </c:extLst>
            </c:dLbl>
            <c:dLbl>
              <c:idx val="1"/>
              <c:layout>
                <c:manualLayout>
                  <c:x val="0"/>
                  <c:y val="-8.1698663165417924E-3"/>
                </c:manualLayout>
              </c:layout>
              <c:tx>
                <c:rich>
                  <a:bodyPr/>
                  <a:lstStyle/>
                  <a:p>
                    <a:fld id="{CAD3CAB7-2565-41D5-A7B9-D14790B0DEB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9B0-48CF-8D1F-D107E203F7CD}"/>
                </c:ext>
              </c:extLst>
            </c:dLbl>
            <c:dLbl>
              <c:idx val="2"/>
              <c:layout>
                <c:manualLayout>
                  <c:x val="0"/>
                  <c:y val="-8.1698663165417924E-3"/>
                </c:manualLayout>
              </c:layout>
              <c:tx>
                <c:rich>
                  <a:bodyPr/>
                  <a:lstStyle/>
                  <a:p>
                    <a:fld id="{656D35E8-DB60-4D03-9CD4-CB99064F8F6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9B0-48CF-8D1F-D107E203F7CD}"/>
                </c:ext>
              </c:extLst>
            </c:dLbl>
            <c:dLbl>
              <c:idx val="3"/>
              <c:layout>
                <c:manualLayout>
                  <c:x val="0"/>
                  <c:y val="-4.0849331582708962E-3"/>
                </c:manualLayout>
              </c:layout>
              <c:tx>
                <c:rich>
                  <a:bodyPr/>
                  <a:lstStyle/>
                  <a:p>
                    <a:fld id="{2A50738D-8995-480A-97E0-90A7ECDE9A4A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9B0-48CF-8D1F-D107E203F7CD}"/>
                </c:ext>
              </c:extLst>
            </c:dLbl>
            <c:dLbl>
              <c:idx val="4"/>
              <c:layout>
                <c:manualLayout>
                  <c:x val="0"/>
                  <c:y val="-4.0849331582708962E-3"/>
                </c:manualLayout>
              </c:layout>
              <c:tx>
                <c:rich>
                  <a:bodyPr/>
                  <a:lstStyle/>
                  <a:p>
                    <a:fld id="{7C8E6366-8EF6-49D5-9E11-521280D3442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19B0-48CF-8D1F-D107E203F7CD}"/>
                </c:ext>
              </c:extLst>
            </c:dLbl>
            <c:dLbl>
              <c:idx val="5"/>
              <c:layout>
                <c:manualLayout>
                  <c:x val="2.6131687242798352E-3"/>
                  <c:y val="-4.0849331582708962E-3"/>
                </c:manualLayout>
              </c:layout>
              <c:tx>
                <c:rich>
                  <a:bodyPr/>
                  <a:lstStyle/>
                  <a:p>
                    <a:fld id="{BE35757A-4674-4EAE-AC2E-875A07EFA38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19B0-48CF-8D1F-D107E203F7CD}"/>
                </c:ext>
              </c:extLst>
            </c:dLbl>
            <c:dLbl>
              <c:idx val="6"/>
              <c:layout>
                <c:manualLayout>
                  <c:x val="2.6131687242797394E-3"/>
                  <c:y val="-4.0849331582708962E-3"/>
                </c:manualLayout>
              </c:layout>
              <c:tx>
                <c:rich>
                  <a:bodyPr/>
                  <a:lstStyle/>
                  <a:p>
                    <a:fld id="{48CA60D4-90FB-430A-A4DD-423EC401E16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19B0-48CF-8D1F-D107E203F7CD}"/>
                </c:ext>
              </c:extLst>
            </c:dLbl>
            <c:dLbl>
              <c:idx val="7"/>
              <c:layout>
                <c:manualLayout>
                  <c:x val="0"/>
                  <c:y val="-4.0849331582708962E-3"/>
                </c:manualLayout>
              </c:layout>
              <c:tx>
                <c:rich>
                  <a:bodyPr/>
                  <a:lstStyle/>
                  <a:p>
                    <a:fld id="{1BC0C0DB-FC93-41E0-85A4-9C1B2671685A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19B0-48CF-8D1F-D107E203F7CD}"/>
                </c:ext>
              </c:extLst>
            </c:dLbl>
            <c:dLbl>
              <c:idx val="8"/>
              <c:layout>
                <c:manualLayout>
                  <c:x val="0"/>
                  <c:y val="-4.0849331582708962E-3"/>
                </c:manualLayout>
              </c:layout>
              <c:tx>
                <c:rich>
                  <a:bodyPr/>
                  <a:lstStyle/>
                  <a:p>
                    <a:fld id="{4A2936C3-0318-45B8-B4F3-3BC0A15B4E9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19B0-48CF-8D1F-D107E203F7CD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59464192-836D-4CE3-BCC0-0420C9B828E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9B0-48CF-8D1F-D107E203F7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'G2.4'!$A$7:$A$16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'G2.4'!$C$7:$C$16</c:f>
              <c:numCache>
                <c:formatCode>#,##0</c:formatCode>
                <c:ptCount val="10"/>
                <c:pt idx="0">
                  <c:v>201</c:v>
                </c:pt>
                <c:pt idx="1">
                  <c:v>224</c:v>
                </c:pt>
                <c:pt idx="2">
                  <c:v>259</c:v>
                </c:pt>
                <c:pt idx="3">
                  <c:v>253</c:v>
                </c:pt>
                <c:pt idx="4">
                  <c:v>276</c:v>
                </c:pt>
                <c:pt idx="5">
                  <c:v>331</c:v>
                </c:pt>
                <c:pt idx="6">
                  <c:v>290</c:v>
                </c:pt>
                <c:pt idx="7">
                  <c:v>355</c:v>
                </c:pt>
                <c:pt idx="8">
                  <c:v>307</c:v>
                </c:pt>
                <c:pt idx="9">
                  <c:v>405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'G2.4'!$C$18:$C$27</c15:f>
                <c15:dlblRangeCache>
                  <c:ptCount val="10"/>
                  <c:pt idx="0">
                    <c:v>2,7%</c:v>
                  </c:pt>
                  <c:pt idx="1">
                    <c:v>2,5%</c:v>
                  </c:pt>
                  <c:pt idx="2">
                    <c:v>2,5%</c:v>
                  </c:pt>
                  <c:pt idx="3">
                    <c:v>2,8%</c:v>
                  </c:pt>
                  <c:pt idx="4">
                    <c:v>2,9%</c:v>
                  </c:pt>
                  <c:pt idx="5">
                    <c:v>3,1%</c:v>
                  </c:pt>
                  <c:pt idx="6">
                    <c:v>2,7%</c:v>
                  </c:pt>
                  <c:pt idx="7">
                    <c:v>3,1%</c:v>
                  </c:pt>
                  <c:pt idx="8">
                    <c:v>2,7%</c:v>
                  </c:pt>
                  <c:pt idx="9">
                    <c:v>3,2%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19B0-48CF-8D1F-D107E203F7CD}"/>
            </c:ext>
          </c:extLst>
        </c:ser>
        <c:ser>
          <c:idx val="1"/>
          <c:order val="1"/>
          <c:tx>
            <c:strRef>
              <c:f>'G2.4'!$D$5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79F6BD97-708D-4AE6-9A21-9A381FE44DF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19B0-48CF-8D1F-D107E203F7C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2C349B7-F8D6-49B6-ADA8-DDF7756BED3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9B0-48CF-8D1F-D107E203F7C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40F3951-6375-455B-B765-E80A128A351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9B0-48CF-8D1F-D107E203F7C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CBF085F-C8ED-4560-A98A-BCF70733870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9B0-48CF-8D1F-D107E203F7C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54543B2-3FC2-4964-9DB9-12175976CD0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19B0-48CF-8D1F-D107E203F7C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C6A6DDA-0131-43B1-92E2-779038C9721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19B0-48CF-8D1F-D107E203F7C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F1DC402-C752-44A6-A587-ED6956387E1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19B0-48CF-8D1F-D107E203F7C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F99CA5C-2D28-412A-B2BE-412AA07A7CD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19B0-48CF-8D1F-D107E203F7CD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55085078-25F8-4DFF-A6E0-42032491B73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19B0-48CF-8D1F-D107E203F7CD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0B7365E-23EB-4ACF-85DD-77269438033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19B0-48CF-8D1F-D107E203F7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'G2.4'!$A$7:$A$16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'G2.4'!$D$7:$D$16</c:f>
              <c:numCache>
                <c:formatCode>#,##0</c:formatCode>
                <c:ptCount val="10"/>
                <c:pt idx="0">
                  <c:v>2084</c:v>
                </c:pt>
                <c:pt idx="1">
                  <c:v>2562</c:v>
                </c:pt>
                <c:pt idx="2">
                  <c:v>2874</c:v>
                </c:pt>
                <c:pt idx="3">
                  <c:v>2526</c:v>
                </c:pt>
                <c:pt idx="4">
                  <c:v>2589</c:v>
                </c:pt>
                <c:pt idx="5">
                  <c:v>2907</c:v>
                </c:pt>
                <c:pt idx="6">
                  <c:v>2961</c:v>
                </c:pt>
                <c:pt idx="7">
                  <c:v>3073</c:v>
                </c:pt>
                <c:pt idx="8">
                  <c:v>3025</c:v>
                </c:pt>
                <c:pt idx="9">
                  <c:v>3198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'G2.4'!$D$18:$D$27</c15:f>
                <c15:dlblRangeCache>
                  <c:ptCount val="10"/>
                  <c:pt idx="0">
                    <c:v>28,4%</c:v>
                  </c:pt>
                  <c:pt idx="1">
                    <c:v>28,1%</c:v>
                  </c:pt>
                  <c:pt idx="2">
                    <c:v>28,1%</c:v>
                  </c:pt>
                  <c:pt idx="3">
                    <c:v>27,9%</c:v>
                  </c:pt>
                  <c:pt idx="4">
                    <c:v>27,1%</c:v>
                  </c:pt>
                  <c:pt idx="5">
                    <c:v>27,3%</c:v>
                  </c:pt>
                  <c:pt idx="6">
                    <c:v>27,2%</c:v>
                  </c:pt>
                  <c:pt idx="7">
                    <c:v>26,6%</c:v>
                  </c:pt>
                  <c:pt idx="8">
                    <c:v>26,9%</c:v>
                  </c:pt>
                  <c:pt idx="9">
                    <c:v>25,2%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19B0-48CF-8D1F-D107E203F7CD}"/>
            </c:ext>
          </c:extLst>
        </c:ser>
        <c:ser>
          <c:idx val="2"/>
          <c:order val="2"/>
          <c:tx>
            <c:strRef>
              <c:f>'G2.4'!$E$5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D641E0DE-6C5C-4752-B902-8A3C21E70E0A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19B0-48CF-8D1F-D107E203F7C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CAC9B94-C986-474A-B2A7-7C90D171825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19B0-48CF-8D1F-D107E203F7C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C40FF20-E94B-4F2F-9EA9-FBB86AC1DD1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19B0-48CF-8D1F-D107E203F7C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611A0E5-3E0B-4251-A2E7-24B22E5B4B7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19B0-48CF-8D1F-D107E203F7C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5406C5D-A322-4369-96F6-05C51D6BE01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19B0-48CF-8D1F-D107E203F7C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BDBA586-2360-4CE2-A048-C4E7AC86B33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19B0-48CF-8D1F-D107E203F7C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5311C23-CFB9-4EB5-9269-F72FC3B1BA4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19B0-48CF-8D1F-D107E203F7C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5E1B8C98-ABE7-494E-9046-C24795B40E4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19B0-48CF-8D1F-D107E203F7CD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E213E7D-D162-4AC8-9A64-60FBB238A68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19B0-48CF-8D1F-D107E203F7CD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A8AC05C1-AC76-475D-A5DD-1C0EB1CA8B0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19B0-48CF-8D1F-D107E203F7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'G2.4'!$A$7:$A$16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'G2.4'!$E$7:$E$16</c:f>
              <c:numCache>
                <c:formatCode>#,##0</c:formatCode>
                <c:ptCount val="10"/>
                <c:pt idx="0">
                  <c:v>2091</c:v>
                </c:pt>
                <c:pt idx="1">
                  <c:v>2532</c:v>
                </c:pt>
                <c:pt idx="2">
                  <c:v>2718</c:v>
                </c:pt>
                <c:pt idx="3">
                  <c:v>2553</c:v>
                </c:pt>
                <c:pt idx="4">
                  <c:v>2695</c:v>
                </c:pt>
                <c:pt idx="5">
                  <c:v>3055</c:v>
                </c:pt>
                <c:pt idx="6">
                  <c:v>3106</c:v>
                </c:pt>
                <c:pt idx="7">
                  <c:v>3424</c:v>
                </c:pt>
                <c:pt idx="8">
                  <c:v>3334</c:v>
                </c:pt>
                <c:pt idx="9">
                  <c:v>3959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'G2.4'!$E$18:$E$27</c15:f>
                <c15:dlblRangeCache>
                  <c:ptCount val="10"/>
                  <c:pt idx="0">
                    <c:v>28,5%</c:v>
                  </c:pt>
                  <c:pt idx="1">
                    <c:v>27,7%</c:v>
                  </c:pt>
                  <c:pt idx="2">
                    <c:v>26,6%</c:v>
                  </c:pt>
                  <c:pt idx="3">
                    <c:v>28,2%</c:v>
                  </c:pt>
                  <c:pt idx="4">
                    <c:v>28,2%</c:v>
                  </c:pt>
                  <c:pt idx="5">
                    <c:v>28,7%</c:v>
                  </c:pt>
                  <c:pt idx="6">
                    <c:v>28,5%</c:v>
                  </c:pt>
                  <c:pt idx="7">
                    <c:v>29,6%</c:v>
                  </c:pt>
                  <c:pt idx="8">
                    <c:v>29,6%</c:v>
                  </c:pt>
                  <c:pt idx="9">
                    <c:v>31,2%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19B0-48CF-8D1F-D107E203F7CD}"/>
            </c:ext>
          </c:extLst>
        </c:ser>
        <c:ser>
          <c:idx val="3"/>
          <c:order val="3"/>
          <c:tx>
            <c:strRef>
              <c:f>'G2.4'!$F$5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CF7A3826-CC18-4F97-A327-531AF8413B1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19B0-48CF-8D1F-D107E203F7C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3E573CC-C881-4815-B950-455BEA91948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19B0-48CF-8D1F-D107E203F7C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5763D8B-5A0A-4608-BD55-9E7E4364AF1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19B0-48CF-8D1F-D107E203F7C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29B0C62-5F2B-4AD9-8EA6-37E4C60AAFD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19B0-48CF-8D1F-D107E203F7C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A282E0F-8112-480B-95AA-66B762174E4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19B0-48CF-8D1F-D107E203F7C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9DBBF67-B217-4BF7-8CB9-4CBB98FEC09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19B0-48CF-8D1F-D107E203F7C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FAB9E92-015E-4E6D-8343-3201260BBA6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19B0-48CF-8D1F-D107E203F7C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EE9982D7-1253-40F7-BCA7-05A3E6D90B3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19B0-48CF-8D1F-D107E203F7CD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0CD1C4E-6186-440A-AA12-4D22C7C82E9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19B0-48CF-8D1F-D107E203F7CD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7E61276-6BEE-46E2-92DC-124BFD00EF8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19B0-48CF-8D1F-D107E203F7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'G2.4'!$A$7:$A$16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'G2.4'!$F$7:$F$16</c:f>
              <c:numCache>
                <c:formatCode>#,##0</c:formatCode>
                <c:ptCount val="10"/>
                <c:pt idx="0">
                  <c:v>2253</c:v>
                </c:pt>
                <c:pt idx="1">
                  <c:v>2818</c:v>
                </c:pt>
                <c:pt idx="2">
                  <c:v>3229</c:v>
                </c:pt>
                <c:pt idx="3">
                  <c:v>2700</c:v>
                </c:pt>
                <c:pt idx="4">
                  <c:v>2796</c:v>
                </c:pt>
                <c:pt idx="5">
                  <c:v>3106</c:v>
                </c:pt>
                <c:pt idx="6">
                  <c:v>3194</c:v>
                </c:pt>
                <c:pt idx="7">
                  <c:v>3321</c:v>
                </c:pt>
                <c:pt idx="8">
                  <c:v>3239</c:v>
                </c:pt>
                <c:pt idx="9">
                  <c:v>3584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'G2.4'!$F$18:$F$27</c15:f>
                <c15:dlblRangeCache>
                  <c:ptCount val="10"/>
                  <c:pt idx="0">
                    <c:v>30,7%</c:v>
                  </c:pt>
                  <c:pt idx="1">
                    <c:v>30,9%</c:v>
                  </c:pt>
                  <c:pt idx="2">
                    <c:v>31,6%</c:v>
                  </c:pt>
                  <c:pt idx="3">
                    <c:v>29,8%</c:v>
                  </c:pt>
                  <c:pt idx="4">
                    <c:v>29,3%</c:v>
                  </c:pt>
                  <c:pt idx="5">
                    <c:v>29,2%</c:v>
                  </c:pt>
                  <c:pt idx="6">
                    <c:v>29,3%</c:v>
                  </c:pt>
                  <c:pt idx="7">
                    <c:v>28,7%</c:v>
                  </c:pt>
                  <c:pt idx="8">
                    <c:v>28,8%</c:v>
                  </c:pt>
                  <c:pt idx="9">
                    <c:v>28,2%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19B0-48CF-8D1F-D107E203F7CD}"/>
            </c:ext>
          </c:extLst>
        </c:ser>
        <c:ser>
          <c:idx val="4"/>
          <c:order val="4"/>
          <c:tx>
            <c:strRef>
              <c:f>'G2.4'!$G$5</c:f>
              <c:strCache>
                <c:ptCount val="1"/>
                <c:pt idx="0">
                  <c:v>85 +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85AEB5A6-1803-443F-A4C2-C982BE98A01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19B0-48CF-8D1F-D107E203F7C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DC6C37F-569C-488E-966F-B3DFCE5DBFB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19B0-48CF-8D1F-D107E203F7C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932547D-9E92-4099-B803-54DCD14F698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19B0-48CF-8D1F-D107E203F7C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FD33F19-1D16-4913-B367-28C09E22D5E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19B0-48CF-8D1F-D107E203F7C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F70B290-838C-464D-A68E-EEED37E0193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19B0-48CF-8D1F-D107E203F7C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BA3B9CC-71F3-4D5B-B343-3CCE14C83E4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19B0-48CF-8D1F-D107E203F7C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46412C3-8024-4792-9A8B-65E30E35CDD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19B0-48CF-8D1F-D107E203F7C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C56B91B-8C66-4E4E-BFBF-B8C44C664AB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19B0-48CF-8D1F-D107E203F7CD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00CBAE7-7403-4688-8343-4AC4B81522C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19B0-48CF-8D1F-D107E203F7CD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DCD271B-FDC9-4B5B-BC45-CE220EA17E4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19B0-48CF-8D1F-D107E203F7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'G2.4'!$A$7:$A$16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'G2.4'!$G$7:$G$16</c:f>
              <c:numCache>
                <c:formatCode>#,##0</c:formatCode>
                <c:ptCount val="10"/>
                <c:pt idx="0">
                  <c:v>720</c:v>
                </c:pt>
                <c:pt idx="1">
                  <c:v>991</c:v>
                </c:pt>
                <c:pt idx="2">
                  <c:v>1134</c:v>
                </c:pt>
                <c:pt idx="3">
                  <c:v>1020</c:v>
                </c:pt>
                <c:pt idx="4">
                  <c:v>1189</c:v>
                </c:pt>
                <c:pt idx="5">
                  <c:v>1235</c:v>
                </c:pt>
                <c:pt idx="6">
                  <c:v>1339</c:v>
                </c:pt>
                <c:pt idx="7">
                  <c:v>1383</c:v>
                </c:pt>
                <c:pt idx="8">
                  <c:v>1360</c:v>
                </c:pt>
                <c:pt idx="9">
                  <c:v>1556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'G2.4'!$G$18:$G$27</c15:f>
                <c15:dlblRangeCache>
                  <c:ptCount val="10"/>
                  <c:pt idx="0">
                    <c:v>9,8%</c:v>
                  </c:pt>
                  <c:pt idx="1">
                    <c:v>10,9%</c:v>
                  </c:pt>
                  <c:pt idx="2">
                    <c:v>11,1%</c:v>
                  </c:pt>
                  <c:pt idx="3">
                    <c:v>11,3%</c:v>
                  </c:pt>
                  <c:pt idx="4">
                    <c:v>12,5%</c:v>
                  </c:pt>
                  <c:pt idx="5">
                    <c:v>11,6%</c:v>
                  </c:pt>
                  <c:pt idx="6">
                    <c:v>12,3%</c:v>
                  </c:pt>
                  <c:pt idx="7">
                    <c:v>12,0%</c:v>
                  </c:pt>
                  <c:pt idx="8">
                    <c:v>12,1%</c:v>
                  </c:pt>
                  <c:pt idx="9">
                    <c:v>12,3%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19B0-48CF-8D1F-D107E203F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overlap val="100"/>
        <c:axId val="2102800624"/>
        <c:axId val="2102801168"/>
      </c:barChart>
      <c:lineChart>
        <c:grouping val="standard"/>
        <c:varyColors val="0"/>
        <c:ser>
          <c:idx val="5"/>
          <c:order val="5"/>
          <c:tx>
            <c:strRef>
              <c:f>'G2.4'!$K$25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19050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5239946042397207E-2"/>
                  <c:y val="-4.05638682166764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7-19B0-48CF-8D1F-D107E203F7CD}"/>
                </c:ext>
              </c:extLst>
            </c:dLbl>
            <c:dLbl>
              <c:idx val="7"/>
              <c:layout>
                <c:manualLayout>
                  <c:x val="-5.544855967078189E-2"/>
                  <c:y val="-2.55209150326797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8-19B0-48CF-8D1F-D107E203F7CD}"/>
                </c:ext>
              </c:extLst>
            </c:dLbl>
            <c:dLbl>
              <c:idx val="8"/>
              <c:layout>
                <c:manualLayout>
                  <c:x val="-5.7053703703703704E-2"/>
                  <c:y val="-4.42163398692810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9-19B0-48CF-8D1F-D107E203F7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1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'G2.4'!$A$7:$A$16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'G2.4'!$B$7:$B$16</c:f>
              <c:numCache>
                <c:formatCode>#,##0</c:formatCode>
                <c:ptCount val="10"/>
                <c:pt idx="0">
                  <c:v>7349</c:v>
                </c:pt>
                <c:pt idx="1">
                  <c:v>9127</c:v>
                </c:pt>
                <c:pt idx="2">
                  <c:v>10214</c:v>
                </c:pt>
                <c:pt idx="3">
                  <c:v>9052</c:v>
                </c:pt>
                <c:pt idx="4">
                  <c:v>9545</c:v>
                </c:pt>
                <c:pt idx="5">
                  <c:v>10634</c:v>
                </c:pt>
                <c:pt idx="6">
                  <c:v>10890</c:v>
                </c:pt>
                <c:pt idx="7">
                  <c:v>11556</c:v>
                </c:pt>
                <c:pt idx="8">
                  <c:v>11265</c:v>
                </c:pt>
                <c:pt idx="9">
                  <c:v>12702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19B0-48CF-8D1F-D107E203F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2800624"/>
        <c:axId val="2102801168"/>
      </c:lineChart>
      <c:catAx>
        <c:axId val="2102800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4131078904991947"/>
              <c:y val="0.872518865537240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01168"/>
        <c:crosses val="autoZero"/>
        <c:auto val="1"/>
        <c:lblAlgn val="ctr"/>
        <c:lblOffset val="200"/>
        <c:noMultiLvlLbl val="0"/>
      </c:catAx>
      <c:valAx>
        <c:axId val="2102801168"/>
        <c:scaling>
          <c:orientation val="minMax"/>
          <c:max val="14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</a:t>
                </a:r>
                <a:r>
                  <a:rPr lang="en-US"/>
                  <a:t>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2.7415637860082311E-2"/>
              <c:y val="0.306109659227872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00624"/>
        <c:crosses val="autoZero"/>
        <c:crossBetween val="between"/>
        <c:majorUnit val="2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4.7588065843621394E-2"/>
          <c:y val="0.94331209150326778"/>
          <c:w val="0.95241193415637859"/>
          <c:h val="3.90224103741299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 rot="-5400000" vert="horz" anchor="b" anchorCtr="1"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4803149606299213" l="0.86614173228346458" r="0.59055118110236227" t="0.74803149606299213" header="0.31496062992125984" footer="0.31496062992125984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 b="1" i="0" u="none" strike="noStrike" baseline="0">
                <a:effectLst/>
              </a:rPr>
              <a:t>G 2.5 Vývoj výskytu vybraných nákaz preventabilných očkovaním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layout/>
      <c:overlay val="0"/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9.3694026375396186E-2"/>
          <c:y val="0.10416666666666667"/>
          <c:w val="0.88084301530274578"/>
          <c:h val="0.6620531496062992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'G2.5'!$A$7</c:f>
              <c:strCache>
                <c:ptCount val="1"/>
                <c:pt idx="0">
                  <c:v>pertussis (A37.0)</c:v>
                </c:pt>
              </c:strCache>
            </c:strRef>
          </c:tx>
          <c:invertIfNegative val="0"/>
          <c:cat>
            <c:numRef>
              <c:f>'G2.5'!$B$5:$K$5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'G2.5'!$B$7:$K$7</c:f>
              <c:numCache>
                <c:formatCode>0.0</c:formatCode>
                <c:ptCount val="10"/>
                <c:pt idx="0">
                  <c:v>25.42</c:v>
                </c:pt>
                <c:pt idx="1">
                  <c:v>17.22</c:v>
                </c:pt>
                <c:pt idx="2">
                  <c:v>17.579999999999998</c:v>
                </c:pt>
                <c:pt idx="3">
                  <c:v>16.760000000000002</c:v>
                </c:pt>
                <c:pt idx="4">
                  <c:v>20.73</c:v>
                </c:pt>
                <c:pt idx="5">
                  <c:v>6.16</c:v>
                </c:pt>
                <c:pt idx="6">
                  <c:v>5.31</c:v>
                </c:pt>
                <c:pt idx="7">
                  <c:v>3.51</c:v>
                </c:pt>
                <c:pt idx="8">
                  <c:v>6.91</c:v>
                </c:pt>
                <c:pt idx="9">
                  <c:v>12.88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D6-4F64-AE0D-3F1BC2F37064}"/>
            </c:ext>
          </c:extLst>
        </c:ser>
        <c:ser>
          <c:idx val="1"/>
          <c:order val="1"/>
          <c:tx>
            <c:strRef>
              <c:f>'G2.5'!$A$8</c:f>
              <c:strCache>
                <c:ptCount val="1"/>
                <c:pt idx="0">
                  <c:v>morbilli (B05)</c:v>
                </c:pt>
              </c:strCache>
            </c:strRef>
          </c:tx>
          <c:invertIfNegative val="0"/>
          <c:cat>
            <c:numRef>
              <c:f>'G2.5'!$B$5:$K$5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'G2.5'!$B$8:$K$8</c:f>
              <c:numCache>
                <c:formatCode>0.0</c:formatCode>
                <c:ptCount val="10"/>
                <c:pt idx="0">
                  <c:v>0</c:v>
                </c:pt>
                <c:pt idx="1">
                  <c:v>0.04</c:v>
                </c:pt>
                <c:pt idx="2">
                  <c:v>0.02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0.11</c:v>
                </c:pt>
                <c:pt idx="8">
                  <c:v>10.38</c:v>
                </c:pt>
                <c:pt idx="9">
                  <c:v>5.84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D6-4F64-AE0D-3F1BC2F37064}"/>
            </c:ext>
          </c:extLst>
        </c:ser>
        <c:ser>
          <c:idx val="2"/>
          <c:order val="2"/>
          <c:tx>
            <c:strRef>
              <c:f>'G2.5'!$A$9</c:f>
              <c:strCache>
                <c:ptCount val="1"/>
                <c:pt idx="0">
                  <c:v>rubeola (B06)</c:v>
                </c:pt>
              </c:strCache>
            </c:strRef>
          </c:tx>
          <c:invertIfNegative val="0"/>
          <c:cat>
            <c:numRef>
              <c:f>'G2.5'!$B$5:$K$5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'G2.5'!$B$9:$K$9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D6-4F64-AE0D-3F1BC2F37064}"/>
            </c:ext>
          </c:extLst>
        </c:ser>
        <c:ser>
          <c:idx val="3"/>
          <c:order val="3"/>
          <c:tx>
            <c:strRef>
              <c:f>'G2.5'!$A$10</c:f>
              <c:strCache>
                <c:ptCount val="1"/>
                <c:pt idx="0">
                  <c:v>parotitída (B26)</c:v>
                </c:pt>
              </c:strCache>
            </c:strRef>
          </c:tx>
          <c:invertIfNegative val="0"/>
          <c:cat>
            <c:numRef>
              <c:f>'G2.5'!$B$5:$K$5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'G2.5'!$B$10:$K$10</c:f>
              <c:numCache>
                <c:formatCode>0.0</c:formatCode>
                <c:ptCount val="10"/>
                <c:pt idx="0">
                  <c:v>0.04</c:v>
                </c:pt>
                <c:pt idx="1">
                  <c:v>0.04</c:v>
                </c:pt>
                <c:pt idx="2">
                  <c:v>0.09</c:v>
                </c:pt>
                <c:pt idx="3">
                  <c:v>4.03</c:v>
                </c:pt>
                <c:pt idx="4">
                  <c:v>28.78</c:v>
                </c:pt>
                <c:pt idx="5">
                  <c:v>31.49</c:v>
                </c:pt>
                <c:pt idx="6">
                  <c:v>3.72</c:v>
                </c:pt>
                <c:pt idx="7">
                  <c:v>0.53</c:v>
                </c:pt>
                <c:pt idx="8">
                  <c:v>0.24</c:v>
                </c:pt>
                <c:pt idx="9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D6-4F64-AE0D-3F1BC2F37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02803344"/>
        <c:axId val="2102799536"/>
        <c:axId val="0"/>
      </c:bar3DChart>
      <c:catAx>
        <c:axId val="210280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9219151133867173"/>
              <c:y val="0.830256233595800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2102799536"/>
        <c:crosses val="autoZero"/>
        <c:auto val="1"/>
        <c:lblAlgn val="ctr"/>
        <c:lblOffset val="100"/>
        <c:noMultiLvlLbl val="0"/>
      </c:catAx>
      <c:valAx>
        <c:axId val="21027995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sk-SK" sz="800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1.972802180215278E-2"/>
              <c:y val="0.127345375945653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21028033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 b="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 2.6 Vývoj počtu prípadov HIV infekcií diagnostikovaných v SR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362143220262744E-2"/>
          <c:y val="0.1164048098638833"/>
          <c:w val="0.88494804258654436"/>
          <c:h val="0.701887322224256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'G2.6'!$B$7</c:f>
              <c:strCache>
                <c:ptCount val="1"/>
                <c:pt idx="0">
                  <c:v>občania SR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'G2.6'!$C$5:$L$5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'G2.6'!$C$7:$L$7</c:f>
              <c:numCache>
                <c:formatCode>General</c:formatCode>
                <c:ptCount val="10"/>
                <c:pt idx="0">
                  <c:v>25</c:v>
                </c:pt>
                <c:pt idx="1">
                  <c:v>46</c:v>
                </c:pt>
                <c:pt idx="2">
                  <c:v>43</c:v>
                </c:pt>
                <c:pt idx="3">
                  <c:v>80</c:v>
                </c:pt>
                <c:pt idx="4">
                  <c:v>83</c:v>
                </c:pt>
                <c:pt idx="5">
                  <c:v>79</c:v>
                </c:pt>
                <c:pt idx="6">
                  <c:v>82</c:v>
                </c:pt>
                <c:pt idx="7">
                  <c:v>66</c:v>
                </c:pt>
                <c:pt idx="8">
                  <c:v>82</c:v>
                </c:pt>
                <c:pt idx="9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A2-4189-84E5-34AEFCAD9747}"/>
            </c:ext>
          </c:extLst>
        </c:ser>
        <c:ser>
          <c:idx val="1"/>
          <c:order val="1"/>
          <c:tx>
            <c:strRef>
              <c:f>'G2.6'!$B$8</c:f>
              <c:strCache>
                <c:ptCount val="1"/>
                <c:pt idx="0">
                  <c:v>cudzinci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'G2.6'!$C$5:$L$5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'G2.6'!$C$8:$L$8</c:f>
              <c:numCache>
                <c:formatCode>General</c:formatCode>
                <c:ptCount val="10"/>
                <c:pt idx="0">
                  <c:v>3</c:v>
                </c:pt>
                <c:pt idx="1">
                  <c:v>3</c:v>
                </c:pt>
                <c:pt idx="2">
                  <c:v>7</c:v>
                </c:pt>
                <c:pt idx="3">
                  <c:v>3</c:v>
                </c:pt>
                <c:pt idx="4">
                  <c:v>3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  <c:pt idx="8">
                  <c:v>20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A2-4189-84E5-34AEFCAD9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02809872"/>
        <c:axId val="2102802256"/>
      </c:barChart>
      <c:catAx>
        <c:axId val="210280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2102802256"/>
        <c:crosses val="autoZero"/>
        <c:auto val="1"/>
        <c:lblAlgn val="ctr"/>
        <c:lblOffset val="100"/>
        <c:noMultiLvlLbl val="0"/>
      </c:catAx>
      <c:valAx>
        <c:axId val="21028022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počet pr</a:t>
                </a:r>
                <a:r>
                  <a:rPr lang="sk-SK" b="0"/>
                  <a:t>í</a:t>
                </a:r>
                <a:r>
                  <a:rPr lang="en-US" b="0"/>
                  <a:t>padov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9.2613871796141233E-3"/>
              <c:y val="0.326136849172923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21028098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228462823059274"/>
          <c:y val="0.93696139893341357"/>
          <c:w val="0.24364926371213366"/>
          <c:h val="6.3038601066586417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u="none" strike="noStrike" baseline="0">
                <a:effectLst/>
              </a:rPr>
              <a:t>G 2.7 Ochorenia na syfilis podľa vekových skupín a pohlavia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356337448559671"/>
          <c:y val="0.13168506944444444"/>
          <c:w val="0.85725328710322413"/>
          <c:h val="0.633433680555555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'G2.7'!$C$5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D6-4A6C-860F-0979732FF96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D6-4A6C-860F-0979732FF9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'G2.7'!$A$18:$A$25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'G2.7'!$C$18:$C$25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10.429232443256284</c:v>
                </c:pt>
                <c:pt idx="3">
                  <c:v>14.627657926021239</c:v>
                </c:pt>
                <c:pt idx="4">
                  <c:v>10.005133068269808</c:v>
                </c:pt>
                <c:pt idx="5">
                  <c:v>7.5269323046525853</c:v>
                </c:pt>
                <c:pt idx="6">
                  <c:v>5.7839157977538163</c:v>
                </c:pt>
                <c:pt idx="7">
                  <c:v>3.3978740634609612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D6-4A6C-860F-0979732FF967}"/>
            </c:ext>
          </c:extLst>
        </c:ser>
        <c:ser>
          <c:idx val="2"/>
          <c:order val="2"/>
          <c:tx>
            <c:strRef>
              <c:f>'G2.7'!$D$5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3953769923237617E-17"/>
                  <c:y val="7.30034722222221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4D6-4A6C-860F-0979732FF967}"/>
                </c:ext>
              </c:extLst>
            </c:dLbl>
            <c:dLbl>
              <c:idx val="1"/>
              <c:layout>
                <c:manualLayout>
                  <c:x val="2.6131687242797875E-3"/>
                  <c:y val="4.40284722222221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4D6-4A6C-860F-0979732FF967}"/>
                </c:ext>
              </c:extLst>
            </c:dLbl>
            <c:dLbl>
              <c:idx val="2"/>
              <c:layout>
                <c:manualLayout>
                  <c:x val="4.7907539846475235E-17"/>
                  <c:y val="0.3193402777777777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4D6-4A6C-860F-0979732FF967}"/>
                </c:ext>
              </c:extLst>
            </c:dLbl>
            <c:dLbl>
              <c:idx val="5"/>
              <c:layout>
                <c:manualLayout>
                  <c:x val="0"/>
                  <c:y val="8.255763888888889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4D6-4A6C-860F-0979732FF967}"/>
                </c:ext>
              </c:extLst>
            </c:dLbl>
            <c:dLbl>
              <c:idx val="6"/>
              <c:layout>
                <c:manualLayout>
                  <c:x val="0"/>
                  <c:y val="6.199062499999991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4D6-4A6C-860F-0979732FF967}"/>
                </c:ext>
              </c:extLst>
            </c:dLbl>
            <c:dLbl>
              <c:idx val="7"/>
              <c:layout>
                <c:manualLayout>
                  <c:x val="0"/>
                  <c:y val="8.133437499999991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4D6-4A6C-860F-0979732FF967}"/>
                </c:ext>
              </c:extLst>
            </c:dLbl>
            <c:dLbl>
              <c:idx val="8"/>
              <c:layout>
                <c:manualLayout>
                  <c:x val="-1.9022694212761389E-16"/>
                  <c:y val="7.521993084197808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4D6-4A6C-860F-0979732FF9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'G2.7'!$A$18:$A$25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'G2.7'!$D$18:$D$25</c:f>
              <c:numCache>
                <c:formatCode>0.0</c:formatCode>
                <c:ptCount val="8"/>
                <c:pt idx="0">
                  <c:v>1.4024556999305784</c:v>
                </c:pt>
                <c:pt idx="1">
                  <c:v>0.72262428234375964</c:v>
                </c:pt>
                <c:pt idx="2">
                  <c:v>7.6824162296530289</c:v>
                </c:pt>
                <c:pt idx="3">
                  <c:v>4.9163254348683916</c:v>
                </c:pt>
                <c:pt idx="4">
                  <c:v>3.921025924900821</c:v>
                </c:pt>
                <c:pt idx="5">
                  <c:v>1.6320624100665611</c:v>
                </c:pt>
                <c:pt idx="6">
                  <c:v>1.3370396071242818</c:v>
                </c:pt>
                <c:pt idx="7">
                  <c:v>1.3045463440088709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D6-4A6C-860F-0979732FF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4"/>
        <c:axId val="2102803888"/>
        <c:axId val="2102802800"/>
      </c:barChart>
      <c:lineChart>
        <c:grouping val="standard"/>
        <c:varyColors val="0"/>
        <c:ser>
          <c:idx val="0"/>
          <c:order val="0"/>
          <c:tx>
            <c:strRef>
              <c:f>'G2.7'!$B$5</c:f>
              <c:strCache>
                <c:ptCount val="1"/>
                <c:pt idx="0">
                  <c:v>spolu</c:v>
                </c:pt>
              </c:strCache>
            </c:strRef>
          </c:tx>
          <c:spPr>
            <a:ln w="15875" cap="rnd">
              <a:solidFill>
                <a:schemeClr val="accent1">
                  <a:alpha val="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2">
                  <a:lumMod val="90000"/>
                </a:schemeClr>
              </a:solidFill>
              <a:ln w="12700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3.124320987654321E-2"/>
                  <c:y val="-8.3253819444444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4D6-4A6C-860F-0979732FF967}"/>
                </c:ext>
              </c:extLst>
            </c:dLbl>
            <c:dLbl>
              <c:idx val="1"/>
              <c:layout>
                <c:manualLayout>
                  <c:x val="-2.8687448559670783E-2"/>
                  <c:y val="-0.1012465277777778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4D6-4A6C-860F-0979732FF967}"/>
                </c:ext>
              </c:extLst>
            </c:dLbl>
            <c:dLbl>
              <c:idx val="2"/>
              <c:layout>
                <c:manualLayout>
                  <c:x val="-2.0752269779507133E-2"/>
                  <c:y val="-3.8095238095238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4D6-4A6C-860F-0979732FF967}"/>
                </c:ext>
              </c:extLst>
            </c:dLbl>
            <c:dLbl>
              <c:idx val="3"/>
              <c:layout>
                <c:manualLayout>
                  <c:x val="-1.8158236057068837E-2"/>
                  <c:y val="-2.96296296296297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4D6-4A6C-860F-0979732FF967}"/>
                </c:ext>
              </c:extLst>
            </c:dLbl>
            <c:dLbl>
              <c:idx val="4"/>
              <c:layout>
                <c:manualLayout>
                  <c:x val="-1.5564202334630446E-2"/>
                  <c:y val="-3.8095238095238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4D6-4A6C-860F-0979732FF967}"/>
                </c:ext>
              </c:extLst>
            </c:dLbl>
            <c:dLbl>
              <c:idx val="5"/>
              <c:layout>
                <c:manualLayout>
                  <c:x val="-1.5564202334630541E-2"/>
                  <c:y val="-3.3862433862433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4D6-4A6C-860F-0979732FF967}"/>
                </c:ext>
              </c:extLst>
            </c:dLbl>
            <c:dLbl>
              <c:idx val="6"/>
              <c:layout>
                <c:manualLayout>
                  <c:x val="-2.5940337224383919E-2"/>
                  <c:y val="-3.80952380952380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4D6-4A6C-860F-0979732FF967}"/>
                </c:ext>
              </c:extLst>
            </c:dLbl>
            <c:dLbl>
              <c:idx val="8"/>
              <c:layout>
                <c:manualLayout>
                  <c:x val="-2.5940337224383919E-2"/>
                  <c:y val="-3.80952380952380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4D6-4A6C-860F-0979732FF9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'G2.7'!$A$18:$A$25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'G2.7'!$B$18:$B$25</c:f>
              <c:numCache>
                <c:formatCode>0.0</c:formatCode>
                <c:ptCount val="8"/>
                <c:pt idx="0">
                  <c:v>0.68299013079261006</c:v>
                </c:pt>
                <c:pt idx="1">
                  <c:v>0.35208106314397825</c:v>
                </c:pt>
                <c:pt idx="2">
                  <c:v>9.0908361697633442</c:v>
                </c:pt>
                <c:pt idx="3">
                  <c:v>9.8757554003289378</c:v>
                </c:pt>
                <c:pt idx="4">
                  <c:v>7.0523124868468772</c:v>
                </c:pt>
                <c:pt idx="5">
                  <c:v>4.5968899335546602</c:v>
                </c:pt>
                <c:pt idx="6">
                  <c:v>3.4734427514112598</c:v>
                </c:pt>
                <c:pt idx="7">
                  <c:v>2.1354385010570422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94D6-4A6C-860F-0979732FF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2803888"/>
        <c:axId val="2102802800"/>
      </c:lineChart>
      <c:catAx>
        <c:axId val="2102803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5770843621399177"/>
              <c:y val="0.8477503472222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02800"/>
        <c:crosses val="autoZero"/>
        <c:auto val="1"/>
        <c:lblAlgn val="ctr"/>
        <c:lblOffset val="100"/>
        <c:noMultiLvlLbl val="0"/>
      </c:catAx>
      <c:valAx>
        <c:axId val="21028028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2.2897119341563785E-2"/>
              <c:y val="9.759791666666667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0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49059670781893"/>
          <c:y val="0.92393229166666668"/>
          <c:w val="0.29428658966267351"/>
          <c:h val="6.28384785235178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u="none" strike="noStrike" baseline="0">
                <a:effectLst/>
              </a:rPr>
              <a:t>G 2.8 Ochorenia na gonokokovú infekciu podľa vekových skupín a pohlavia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layout>
        <c:manualLayout>
          <c:xMode val="edge"/>
          <c:yMode val="edge"/>
          <c:x val="0.14090473251028807"/>
          <c:y val="1.67714884696016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324835390946503"/>
          <c:y val="0.12371845028805362"/>
          <c:w val="0.85881502057613168"/>
          <c:h val="0.63806269499331458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'G2.8'!$C$5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84-4A27-805C-3444EBB2E69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'G2.8'!$A$18:$A$25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'G2.8'!$C$18:$C$25</c:f>
              <c:numCache>
                <c:formatCode>0.0</c:formatCode>
                <c:ptCount val="8"/>
                <c:pt idx="0">
                  <c:v>0</c:v>
                </c:pt>
                <c:pt idx="1">
                  <c:v>0.34330991959681684</c:v>
                </c:pt>
                <c:pt idx="2">
                  <c:v>18.424977316419437</c:v>
                </c:pt>
                <c:pt idx="3">
                  <c:v>32.974211934929237</c:v>
                </c:pt>
                <c:pt idx="4">
                  <c:v>14.572693816827764</c:v>
                </c:pt>
                <c:pt idx="5">
                  <c:v>6.9892942828916862</c:v>
                </c:pt>
                <c:pt idx="6">
                  <c:v>2.0243705292138356</c:v>
                </c:pt>
                <c:pt idx="7">
                  <c:v>1.6989370317304806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84-4A27-805C-3444EBB2E69F}"/>
            </c:ext>
          </c:extLst>
        </c:ser>
        <c:ser>
          <c:idx val="2"/>
          <c:order val="2"/>
          <c:tx>
            <c:strRef>
              <c:f>'G2.8'!$D$5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84-4A27-805C-3444EBB2E69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484-4A27-805C-3444EBB2E69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484-4A27-805C-3444EBB2E6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'G2.8'!$A$18:$A$25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'G2.8'!$D$18:$D$25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10.243221639537373</c:v>
                </c:pt>
                <c:pt idx="3">
                  <c:v>5.6925873456370848</c:v>
                </c:pt>
                <c:pt idx="4">
                  <c:v>2.9984315896300395</c:v>
                </c:pt>
                <c:pt idx="5">
                  <c:v>2.9921144184553619</c:v>
                </c:pt>
                <c:pt idx="6">
                  <c:v>0.8022237642745691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484-4A27-805C-3444EBB2E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4"/>
        <c:axId val="2102814768"/>
        <c:axId val="2102813136"/>
      </c:barChart>
      <c:lineChart>
        <c:grouping val="standard"/>
        <c:varyColors val="0"/>
        <c:ser>
          <c:idx val="0"/>
          <c:order val="0"/>
          <c:tx>
            <c:strRef>
              <c:f>'G2.8'!$B$5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bg2">
                  <a:lumMod val="90000"/>
                </a:schemeClr>
              </a:solidFill>
              <a:ln w="12700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2.7128189300411547E-2"/>
                  <c:y val="-5.66645833333334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D484-4A27-805C-3444EBB2E69F}"/>
                </c:ext>
              </c:extLst>
            </c:dLbl>
            <c:dLbl>
              <c:idx val="1"/>
              <c:layout>
                <c:manualLayout>
                  <c:x val="-4.3982921810699585E-2"/>
                  <c:y val="-0.10386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484-4A27-805C-3444EBB2E69F}"/>
                </c:ext>
              </c:extLst>
            </c:dLbl>
            <c:dLbl>
              <c:idx val="2"/>
              <c:layout>
                <c:manualLayout>
                  <c:x val="-1.6544650205761364E-2"/>
                  <c:y val="-2.270347222222222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312139917695478E-2"/>
                      <c:h val="9.274756944444444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0-D484-4A27-805C-3444EBB2E69F}"/>
                </c:ext>
              </c:extLst>
            </c:dLbl>
            <c:dLbl>
              <c:idx val="3"/>
              <c:layout>
                <c:manualLayout>
                  <c:x val="-1.0158730158730159E-2"/>
                  <c:y val="-3.302373581011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484-4A27-805C-3444EBB2E69F}"/>
                </c:ext>
              </c:extLst>
            </c:dLbl>
            <c:dLbl>
              <c:idx val="4"/>
              <c:layout>
                <c:manualLayout>
                  <c:x val="-6.7372427983539091E-3"/>
                  <c:y val="-3.292534722222230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12-D484-4A27-805C-3444EBB2E69F}"/>
                </c:ext>
              </c:extLst>
            </c:dLbl>
            <c:dLbl>
              <c:idx val="5"/>
              <c:layout>
                <c:manualLayout>
                  <c:x val="-1.4944238683127668E-2"/>
                  <c:y val="-2.7388541666666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D484-4A27-805C-3444EBB2E69F}"/>
                </c:ext>
              </c:extLst>
            </c:dLbl>
            <c:dLbl>
              <c:idx val="6"/>
              <c:layout>
                <c:manualLayout>
                  <c:x val="-2.5396825396825397E-2"/>
                  <c:y val="-0.1197110423116615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D484-4A27-805C-3444EBB2E69F}"/>
                </c:ext>
              </c:extLst>
            </c:dLbl>
            <c:dLbl>
              <c:idx val="7"/>
              <c:layout>
                <c:manualLayout>
                  <c:x val="-3.6584362139917698E-2"/>
                  <c:y val="-0.110243055555555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D484-4A27-805C-3444EBB2E69F}"/>
                </c:ext>
              </c:extLst>
            </c:dLbl>
            <c:dLbl>
              <c:idx val="8"/>
              <c:layout>
                <c:manualLayout>
                  <c:x val="-2.5396825396825397E-2"/>
                  <c:y val="-0.1197110423116615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484-4A27-805C-3444EBB2E6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'G2.8'!$A$18:$A$25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'G2.8'!$B$18:$B$25</c:f>
              <c:numCache>
                <c:formatCode>0.0</c:formatCode>
                <c:ptCount val="8"/>
                <c:pt idx="0">
                  <c:v>0</c:v>
                </c:pt>
                <c:pt idx="1">
                  <c:v>0.17604053157198912</c:v>
                </c:pt>
                <c:pt idx="2">
                  <c:v>14.438386857859429</c:v>
                </c:pt>
                <c:pt idx="3">
                  <c:v>19.624898551935711</c:v>
                </c:pt>
                <c:pt idx="4">
                  <c:v>8.9553174436150833</c:v>
                </c:pt>
                <c:pt idx="5">
                  <c:v>5.0024978688683062</c:v>
                </c:pt>
                <c:pt idx="6">
                  <c:v>1.3893771005645039</c:v>
                </c:pt>
                <c:pt idx="7">
                  <c:v>0.67434900033380274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484-4A27-805C-3444EBB2E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2814768"/>
        <c:axId val="2102813136"/>
      </c:lineChart>
      <c:catAx>
        <c:axId val="2102814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4976687242798352"/>
              <c:y val="0.851748958333333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13136"/>
        <c:crosses val="autoZero"/>
        <c:auto val="1"/>
        <c:lblAlgn val="ctr"/>
        <c:lblOffset val="100"/>
        <c:noMultiLvlLbl val="0"/>
      </c:catAx>
      <c:valAx>
        <c:axId val="21028131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2.2857201646090539E-2"/>
              <c:y val="0.1024968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102814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496378600823048"/>
          <c:y val="0.92276944444444442"/>
          <c:w val="0.31127160493827161"/>
          <c:h val="6.1282107538415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 b="1" i="0" u="none" strike="noStrike" baseline="0">
                <a:effectLst/>
              </a:rPr>
              <a:t>G 2.9 Vývoj chorobnosti na tuberkulózu</a:t>
            </a:r>
            <a:r>
              <a:rPr lang="sk-SK" sz="1000" b="1" i="0" u="none" strike="noStrike" baseline="0"/>
              <a:t> </a:t>
            </a:r>
            <a:endParaRPr lang="sk-SK" sz="10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886255144032921"/>
          <c:y val="0.11362291666666667"/>
          <c:w val="0.86473436213991772"/>
          <c:h val="0.67190312500000005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'G2.9'!$F$5</c:f>
              <c:strCache>
                <c:ptCount val="1"/>
                <c:pt idx="0">
                  <c:v>muži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'G2.9'!$A$6:$A$15</c:f>
              <c:numCache>
                <c:formatCode>@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 formatCode="General">
                  <c:v>2019</c:v>
                </c:pt>
              </c:numCache>
            </c:numRef>
          </c:cat>
          <c:val>
            <c:numRef>
              <c:f>'G2.9'!$F$6:$F$15</c:f>
              <c:numCache>
                <c:formatCode>0.0</c:formatCode>
                <c:ptCount val="10"/>
                <c:pt idx="0">
                  <c:v>11.1</c:v>
                </c:pt>
                <c:pt idx="1">
                  <c:v>9.5</c:v>
                </c:pt>
                <c:pt idx="2">
                  <c:v>8.6999999999999993</c:v>
                </c:pt>
                <c:pt idx="3">
                  <c:v>9.7060893767799641</c:v>
                </c:pt>
                <c:pt idx="4">
                  <c:v>7.46</c:v>
                </c:pt>
                <c:pt idx="5">
                  <c:v>6.81</c:v>
                </c:pt>
                <c:pt idx="6">
                  <c:v>6.73</c:v>
                </c:pt>
                <c:pt idx="7">
                  <c:v>5.54</c:v>
                </c:pt>
                <c:pt idx="8">
                  <c:v>6.2</c:v>
                </c:pt>
                <c:pt idx="9">
                  <c:v>4.9000000000000004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CC-461D-8BF3-12DC1E746306}"/>
            </c:ext>
          </c:extLst>
        </c:ser>
        <c:ser>
          <c:idx val="2"/>
          <c:order val="2"/>
          <c:tx>
            <c:strRef>
              <c:f>'G2.9'!$G$5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'G2.9'!$A$6:$A$15</c:f>
              <c:numCache>
                <c:formatCode>@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 formatCode="General">
                  <c:v>2019</c:v>
                </c:pt>
              </c:numCache>
            </c:numRef>
          </c:cat>
          <c:val>
            <c:numRef>
              <c:f>'G2.9'!$G$6:$G$15</c:f>
              <c:numCache>
                <c:formatCode>0.0</c:formatCode>
                <c:ptCount val="10"/>
                <c:pt idx="0">
                  <c:v>5.4</c:v>
                </c:pt>
                <c:pt idx="1">
                  <c:v>5.3</c:v>
                </c:pt>
                <c:pt idx="2">
                  <c:v>4.0999999999999996</c:v>
                </c:pt>
                <c:pt idx="3">
                  <c:v>5.2235819145904729</c:v>
                </c:pt>
                <c:pt idx="4">
                  <c:v>5.01</c:v>
                </c:pt>
                <c:pt idx="5">
                  <c:v>4.93</c:v>
                </c:pt>
                <c:pt idx="6">
                  <c:v>4.24</c:v>
                </c:pt>
                <c:pt idx="7">
                  <c:v>3.66</c:v>
                </c:pt>
                <c:pt idx="8">
                  <c:v>4.2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CC-461D-8BF3-12DC1E746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2808240"/>
        <c:axId val="2102800080"/>
      </c:barChart>
      <c:lineChart>
        <c:grouping val="standard"/>
        <c:varyColors val="0"/>
        <c:ser>
          <c:idx val="0"/>
          <c:order val="0"/>
          <c:tx>
            <c:strRef>
              <c:f>'G2.9'!$E$5</c:f>
              <c:strCache>
                <c:ptCount val="1"/>
                <c:pt idx="0">
                  <c:v>spolu</c:v>
                </c:pt>
              </c:strCache>
            </c:strRef>
          </c:tx>
          <c:spPr>
            <a:ln>
              <a:solidFill>
                <a:schemeClr val="bg2">
                  <a:lumMod val="75000"/>
                </a:schemeClr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tx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'G2.9'!$A$6:$A$15</c:f>
              <c:numCache>
                <c:formatCode>@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 formatCode="General">
                  <c:v>2019</c:v>
                </c:pt>
              </c:numCache>
            </c:numRef>
          </c:cat>
          <c:val>
            <c:numRef>
              <c:f>'G2.9'!$E$6:$E$15</c:f>
              <c:numCache>
                <c:formatCode>0.0</c:formatCode>
                <c:ptCount val="10"/>
                <c:pt idx="0">
                  <c:v>8.1999999999999993</c:v>
                </c:pt>
                <c:pt idx="1">
                  <c:v>7.34</c:v>
                </c:pt>
                <c:pt idx="2">
                  <c:v>6.4</c:v>
                </c:pt>
                <c:pt idx="3">
                  <c:v>7.41</c:v>
                </c:pt>
                <c:pt idx="4">
                  <c:v>6.2</c:v>
                </c:pt>
                <c:pt idx="5">
                  <c:v>5.85</c:v>
                </c:pt>
                <c:pt idx="6">
                  <c:v>5.45</c:v>
                </c:pt>
                <c:pt idx="7">
                  <c:v>4.58</c:v>
                </c:pt>
                <c:pt idx="8">
                  <c:v>5.18</c:v>
                </c:pt>
                <c:pt idx="9">
                  <c:v>3.93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CC-461D-8BF3-12DC1E746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2808240"/>
        <c:axId val="2102800080"/>
      </c:lineChart>
      <c:catAx>
        <c:axId val="210280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  <a:endParaRPr lang="sk-SK" b="0" i="1"/>
              </a:p>
            </c:rich>
          </c:tx>
          <c:layout>
            <c:manualLayout>
              <c:xMode val="edge"/>
              <c:yMode val="edge"/>
              <c:x val="0.51247839506172843"/>
              <c:y val="0.85954236111111115"/>
            </c:manualLayout>
          </c:layout>
          <c:overlay val="0"/>
        </c:title>
        <c:numFmt formatCode="@" sourceLinked="1"/>
        <c:majorTickMark val="none"/>
        <c:minorTickMark val="none"/>
        <c:tickLblPos val="nextTo"/>
        <c:spPr>
          <a:ln w="6350">
            <a:solidFill>
              <a:schemeClr val="bg1">
                <a:lumMod val="50000"/>
              </a:schemeClr>
            </a:solidFill>
          </a:ln>
        </c:spPr>
        <c:crossAx val="2102800080"/>
        <c:crosses val="autoZero"/>
        <c:auto val="1"/>
        <c:lblAlgn val="ctr"/>
        <c:lblOffset val="100"/>
        <c:noMultiLvlLbl val="0"/>
      </c:catAx>
      <c:valAx>
        <c:axId val="210280008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počet prípadov </a:t>
                </a:r>
                <a:r>
                  <a:rPr lang="en-US" b="0"/>
                  <a:t>na 100 000 obyvateľov  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2.4464209637045341E-2"/>
              <c:y val="8.8746666666666682E-2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2102808240"/>
        <c:crosses val="autoZero"/>
        <c:crossBetween val="between"/>
      </c:valAx>
      <c:spPr>
        <a:solidFill>
          <a:schemeClr val="bg1"/>
        </a:solidFill>
        <a:ln w="6350">
          <a:noFill/>
        </a:ln>
      </c:spPr>
    </c:plotArea>
    <c:legend>
      <c:legendPos val="b"/>
      <c:layout>
        <c:manualLayout>
          <c:xMode val="edge"/>
          <c:yMode val="edge"/>
          <c:x val="0.16911820201757144"/>
          <c:y val="0.9143622578627878"/>
          <c:w val="0.66176359596485712"/>
          <c:h val="7.1241287972537162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 b="1" i="0" u="none" strike="noStrike" baseline="0">
                <a:effectLst/>
              </a:rPr>
              <a:t>G 2.10 Vývoj chorobnosti na tuberkulózu v krajoch</a:t>
            </a:r>
            <a:r>
              <a:rPr lang="sk-SK" sz="1000" b="1" i="0" u="none" strike="noStrike" baseline="0"/>
              <a:t> </a:t>
            </a:r>
            <a:endParaRPr lang="sk-SK" sz="1000"/>
          </a:p>
        </c:rich>
      </c:tx>
      <c:layout>
        <c:manualLayout>
          <c:xMode val="edge"/>
          <c:yMode val="edge"/>
          <c:x val="0.17599840175806616"/>
          <c:y val="1.322916666666666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1641358024691352E-2"/>
          <c:y val="9.1470138888888886E-2"/>
          <c:w val="0.89575205761316867"/>
          <c:h val="0.5729493055555555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'G2.10'!$B$5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905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'G2.10'!$A$16:$A$23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'G2.10'!$B$16:$B$23</c:f>
              <c:numCache>
                <c:formatCode>#\ ##0.0</c:formatCode>
                <c:ptCount val="8"/>
                <c:pt idx="0">
                  <c:v>5.92</c:v>
                </c:pt>
                <c:pt idx="1">
                  <c:v>2.86</c:v>
                </c:pt>
                <c:pt idx="2">
                  <c:v>2.54</c:v>
                </c:pt>
                <c:pt idx="3">
                  <c:v>1.9</c:v>
                </c:pt>
                <c:pt idx="4">
                  <c:v>3.62</c:v>
                </c:pt>
                <c:pt idx="5">
                  <c:v>4.58</c:v>
                </c:pt>
                <c:pt idx="6">
                  <c:v>10.98</c:v>
                </c:pt>
                <c:pt idx="7">
                  <c:v>11.44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8-4A7C-8CD9-AB972674135A}"/>
            </c:ext>
          </c:extLst>
        </c:ser>
        <c:ser>
          <c:idx val="2"/>
          <c:order val="1"/>
          <c:tx>
            <c:strRef>
              <c:f>'G2.10'!$C$5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'G2.10'!$A$16:$A$23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'G2.10'!$C$16:$C$23</c:f>
              <c:numCache>
                <c:formatCode>#\ ##0.0</c:formatCode>
                <c:ptCount val="8"/>
                <c:pt idx="0">
                  <c:v>4.58</c:v>
                </c:pt>
                <c:pt idx="1">
                  <c:v>2.86</c:v>
                </c:pt>
                <c:pt idx="2">
                  <c:v>5.93</c:v>
                </c:pt>
                <c:pt idx="3">
                  <c:v>4.54</c:v>
                </c:pt>
                <c:pt idx="4">
                  <c:v>2.17</c:v>
                </c:pt>
                <c:pt idx="5">
                  <c:v>2.91</c:v>
                </c:pt>
                <c:pt idx="6">
                  <c:v>11.94</c:v>
                </c:pt>
                <c:pt idx="7">
                  <c:v>6.65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68-4A7C-8CD9-AB972674135A}"/>
            </c:ext>
          </c:extLst>
        </c:ser>
        <c:ser>
          <c:idx val="3"/>
          <c:order val="2"/>
          <c:tx>
            <c:strRef>
              <c:f>'G2.10'!$D$5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'G2.10'!$A$16:$A$23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'G2.10'!$D$16:$D$23</c:f>
              <c:numCache>
                <c:formatCode>#\ ##0.0</c:formatCode>
                <c:ptCount val="8"/>
                <c:pt idx="0">
                  <c:v>3.27</c:v>
                </c:pt>
                <c:pt idx="1">
                  <c:v>1.6</c:v>
                </c:pt>
                <c:pt idx="2">
                  <c:v>3.23</c:v>
                </c:pt>
                <c:pt idx="3">
                  <c:v>1.76</c:v>
                </c:pt>
                <c:pt idx="4">
                  <c:v>1.74</c:v>
                </c:pt>
                <c:pt idx="5">
                  <c:v>2.61</c:v>
                </c:pt>
                <c:pt idx="6">
                  <c:v>10.94</c:v>
                </c:pt>
                <c:pt idx="7">
                  <c:v>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68-4A7C-8CD9-AB972674135A}"/>
            </c:ext>
          </c:extLst>
        </c:ser>
        <c:ser>
          <c:idx val="4"/>
          <c:order val="3"/>
          <c:tx>
            <c:strRef>
              <c:f>'G2.10'!$E$5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9.594381413488110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E68-4A7C-8CD9-AB972674135A}"/>
                </c:ext>
              </c:extLst>
            </c:dLbl>
            <c:dLbl>
              <c:idx val="3"/>
              <c:layout>
                <c:manualLayout>
                  <c:x val="-9.2300116530951401E-17"/>
                  <c:y val="9.736655251452630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E68-4A7C-8CD9-AB972674135A}"/>
                </c:ext>
              </c:extLst>
            </c:dLbl>
            <c:dLbl>
              <c:idx val="4"/>
              <c:layout>
                <c:manualLayout>
                  <c:x val="-9.2300116530951401E-17"/>
                  <c:y val="9.178119729547236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E68-4A7C-8CD9-AB97267413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'G2.10'!$A$16:$A$23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'G2.10'!$E$16:$E$23</c:f>
              <c:numCache>
                <c:formatCode>#\ ##0.0</c:formatCode>
                <c:ptCount val="8"/>
                <c:pt idx="0">
                  <c:v>4.4557939149219923</c:v>
                </c:pt>
                <c:pt idx="1">
                  <c:v>1.9560006543711281</c:v>
                </c:pt>
                <c:pt idx="2">
                  <c:v>4.0860522606084135</c:v>
                </c:pt>
                <c:pt idx="3">
                  <c:v>2.9468448132584442</c:v>
                </c:pt>
                <c:pt idx="4">
                  <c:v>5.0649544226458456</c:v>
                </c:pt>
                <c:pt idx="5">
                  <c:v>2.3084452159781343</c:v>
                </c:pt>
                <c:pt idx="6">
                  <c:v>7.8900156100924228</c:v>
                </c:pt>
                <c:pt idx="7">
                  <c:v>10.260042016123281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68-4A7C-8CD9-AB972674135A}"/>
            </c:ext>
          </c:extLst>
        </c:ser>
        <c:ser>
          <c:idx val="0"/>
          <c:order val="4"/>
          <c:tx>
            <c:strRef>
              <c:f>'G2.10'!$F$5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8.85635416666665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E68-4A7C-8CD9-AB972674135A}"/>
                </c:ext>
              </c:extLst>
            </c:dLbl>
            <c:dLbl>
              <c:idx val="4"/>
              <c:layout>
                <c:manualLayout>
                  <c:x val="0"/>
                  <c:y val="8.721701388888880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E68-4A7C-8CD9-AB97267413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'G2.10'!$A$16:$A$23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'G2.10'!$F$16:$F$23</c:f>
              <c:numCache>
                <c:formatCode>#\ ##0.0</c:formatCode>
                <c:ptCount val="8"/>
                <c:pt idx="0">
                  <c:v>1.52</c:v>
                </c:pt>
                <c:pt idx="1">
                  <c:v>2.31</c:v>
                </c:pt>
                <c:pt idx="2">
                  <c:v>2.39</c:v>
                </c:pt>
                <c:pt idx="3">
                  <c:v>4.1399999999999997</c:v>
                </c:pt>
                <c:pt idx="4">
                  <c:v>1.59</c:v>
                </c:pt>
                <c:pt idx="5">
                  <c:v>2.4700000000000002</c:v>
                </c:pt>
                <c:pt idx="6">
                  <c:v>8.61</c:v>
                </c:pt>
                <c:pt idx="7">
                  <c:v>6.37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E68-4A7C-8CD9-AB9726741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9"/>
        <c:axId val="2102804432"/>
        <c:axId val="2102811504"/>
      </c:barChart>
      <c:catAx>
        <c:axId val="210280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kraj</a:t>
                </a:r>
                <a:endParaRPr lang="sk-SK" b="0" i="1"/>
              </a:p>
            </c:rich>
          </c:tx>
          <c:layout>
            <c:manualLayout>
              <c:xMode val="edge"/>
              <c:yMode val="edge"/>
              <c:x val="0.46911980782755214"/>
              <c:y val="0.8393710572510099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crossAx val="2102811504"/>
        <c:crosses val="autoZero"/>
        <c:auto val="1"/>
        <c:lblAlgn val="ctr"/>
        <c:lblOffset val="100"/>
        <c:noMultiLvlLbl val="0"/>
      </c:catAx>
      <c:valAx>
        <c:axId val="210281150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počet prípadov </a:t>
                </a:r>
                <a:r>
                  <a:rPr lang="en-US" b="0"/>
                  <a:t>na 100 000 obyvateľov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1.0045160849381471E-2"/>
              <c:y val="6.5673611111111113E-2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2102804432"/>
        <c:crosses val="autoZero"/>
        <c:crossBetween val="between"/>
      </c:valAx>
      <c:spPr>
        <a:solidFill>
          <a:schemeClr val="bg1"/>
        </a:solidFill>
        <a:ln w="6350">
          <a:noFill/>
        </a:ln>
      </c:spPr>
    </c:plotArea>
    <c:legend>
      <c:legendPos val="b"/>
      <c:layout>
        <c:manualLayout>
          <c:xMode val="edge"/>
          <c:yMode val="edge"/>
          <c:x val="0.28832715989490892"/>
          <c:y val="0.92318086193424309"/>
          <c:w val="0.43391399176954731"/>
          <c:h val="6.5464930555555551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i="0" u="none" strike="noStrike" baseline="0">
                <a:effectLst/>
              </a:rPr>
              <a:t>G 2.11 Dispenzarizované osoby s diabetes mellitus podľa typu diabetu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layout>
        <c:manualLayout>
          <c:xMode val="edge"/>
          <c:yMode val="edge"/>
          <c:x val="6.1979002624671917E-2"/>
          <c:y val="1.21396035288329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4113560804899389"/>
          <c:y val="0.16275002485273166"/>
          <c:w val="0.53611111111111109"/>
          <c:h val="0.89351851851851849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2A84-44BA-AD3E-F42B6699FA41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2A84-44BA-AD3E-F42B6699FA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2A84-44BA-AD3E-F42B6699FA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A84-44BA-AD3E-F42B6699FA41}"/>
              </c:ext>
            </c:extLst>
          </c:dPt>
          <c:dLbls>
            <c:dLbl>
              <c:idx val="0"/>
              <c:layout>
                <c:manualLayout>
                  <c:x val="0.17222222222222222"/>
                  <c:y val="7.870370370370362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A84-44BA-AD3E-F42B6699FA41}"/>
                </c:ext>
              </c:extLst>
            </c:dLbl>
            <c:dLbl>
              <c:idx val="1"/>
              <c:layout>
                <c:manualLayout>
                  <c:x val="1.2500000000000001E-2"/>
                  <c:y val="-0.12268518518518519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163888888888888"/>
                      <c:h val="0.1647455526392534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2A84-44BA-AD3E-F42B6699FA41}"/>
                </c:ext>
              </c:extLst>
            </c:dLbl>
            <c:dLbl>
              <c:idx val="2"/>
              <c:layout>
                <c:manualLayout>
                  <c:x val="0.16388888888888889"/>
                  <c:y val="-0.1944444444444444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A84-44BA-AD3E-F42B6699FA41}"/>
                </c:ext>
              </c:extLst>
            </c:dLbl>
            <c:dLbl>
              <c:idx val="3"/>
              <c:layout>
                <c:manualLayout>
                  <c:x val="0.18055555555555555"/>
                  <c:y val="-5.55555555555555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A84-44BA-AD3E-F42B6699FA41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'G2.11'!$A$7:$A$10</c:f>
              <c:strCache>
                <c:ptCount val="4"/>
                <c:pt idx="0">
                  <c:v>diabets mellitus typ 1</c:v>
                </c:pt>
                <c:pt idx="1">
                  <c:v>diabets mellitus typ 2</c:v>
                </c:pt>
                <c:pt idx="2">
                  <c:v>gestačný diabetes mellitus</c:v>
                </c:pt>
                <c:pt idx="3">
                  <c:v>iné typy diabetes mellitus</c:v>
                </c:pt>
              </c:strCache>
            </c:strRef>
          </c:cat>
          <c:val>
            <c:numRef>
              <c:f>'G2.11'!$B$7:$B$10</c:f>
              <c:numCache>
                <c:formatCode>#,##0</c:formatCode>
                <c:ptCount val="4"/>
                <c:pt idx="0">
                  <c:v>27124</c:v>
                </c:pt>
                <c:pt idx="1">
                  <c:v>336968</c:v>
                </c:pt>
                <c:pt idx="2">
                  <c:v>2704</c:v>
                </c:pt>
                <c:pt idx="3">
                  <c:v>3869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84-44BA-AD3E-F42B6699F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76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B9-487A-81D6-AC92D86A1676}"/>
              </c:ext>
            </c:extLst>
          </c:dPt>
          <c:dLbls>
            <c:dLbl>
              <c:idx val="1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B9-487A-81D6-AC92D86A1676}"/>
                </c:ext>
              </c:extLst>
            </c:dLbl>
            <c:dLbl>
              <c:idx val="3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FB9-487A-81D6-AC92D86A1676}"/>
                </c:ext>
              </c:extLst>
            </c:dLbl>
            <c:dLbl>
              <c:idx val="4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FB9-487A-81D6-AC92D86A167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BFB9-487A-81D6-AC92D86A1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1" l="0.75000000000000355" r="0.75000000000000355" t="1" header="0.49212598450000172" footer="0.49212598450000172"/>
    <c:pageSetup paperSize="9" orientation="portrait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i="0" u="none" strike="noStrike" baseline="0">
                <a:effectLst/>
              </a:rPr>
              <a:t>G 2.12 Komplikácie diabetes mellitus a sprievodné choroby diagnostikované v posledných 12 mesiacoch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layout>
        <c:manualLayout>
          <c:xMode val="edge"/>
          <c:yMode val="edge"/>
          <c:x val="0.13372510288065842"/>
          <c:y val="1.23076843560286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5420967078189297"/>
          <c:y val="0.12320638113054318"/>
          <c:w val="0.60931460905349799"/>
          <c:h val="0.78134930338829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'G2.12'!$A$5:$A$13</c:f>
              <c:strCache>
                <c:ptCount val="9"/>
                <c:pt idx="0">
                  <c:v>amputácia dolnej končatiny</c:v>
                </c:pt>
                <c:pt idx="1">
                  <c:v>diabetická noha s léziou</c:v>
                </c:pt>
                <c:pt idx="2">
                  <c:v>infarkt myokardu</c:v>
                </c:pt>
                <c:pt idx="3">
                  <c:v>cievna mozgová príhoda</c:v>
                </c:pt>
                <c:pt idx="4">
                  <c:v>obličkové komplikácie</c:v>
                </c:pt>
                <c:pt idx="5">
                  <c:v>očné komplikácie</c:v>
                </c:pt>
                <c:pt idx="6">
                  <c:v>diabetická neuropatia</c:v>
                </c:pt>
                <c:pt idx="7">
                  <c:v>artériová hypertenzia</c:v>
                </c:pt>
                <c:pt idx="8">
                  <c:v>porucha metabolizmu lipidov</c:v>
                </c:pt>
              </c:strCache>
            </c:strRef>
          </c:cat>
          <c:val>
            <c:numRef>
              <c:f>'G2.12'!$C$5:$C$13</c:f>
              <c:numCache>
                <c:formatCode>0.0</c:formatCode>
                <c:ptCount val="9"/>
                <c:pt idx="0">
                  <c:v>1.332739805484737</c:v>
                </c:pt>
                <c:pt idx="1">
                  <c:v>3.1888632592772446</c:v>
                </c:pt>
                <c:pt idx="2">
                  <c:v>6.8471530897171302</c:v>
                </c:pt>
                <c:pt idx="3">
                  <c:v>6.9766500748654448</c:v>
                </c:pt>
                <c:pt idx="4">
                  <c:v>11.196093507614693</c:v>
                </c:pt>
                <c:pt idx="5">
                  <c:v>13.297721662417546</c:v>
                </c:pt>
                <c:pt idx="6">
                  <c:v>19.378684256673814</c:v>
                </c:pt>
                <c:pt idx="7">
                  <c:v>35.700700093075959</c:v>
                </c:pt>
                <c:pt idx="8">
                  <c:v>38.064020072032697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07-4C4D-9983-F289DED8E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102804976"/>
        <c:axId val="2102806608"/>
      </c:barChart>
      <c:catAx>
        <c:axId val="2102804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sprievodné choroby diagnostikované</a:t>
                </a:r>
              </a:p>
              <a:p>
                <a:pPr>
                  <a:defRPr/>
                </a:pPr>
                <a:r>
                  <a:rPr lang="sk-SK">
                    <a:solidFill>
                      <a:sysClr val="windowText" lastClr="000000"/>
                    </a:solidFill>
                  </a:rPr>
                  <a:t>v posledných 12 mesiacoch</a:t>
                </a:r>
              </a:p>
            </c:rich>
          </c:tx>
          <c:layout>
            <c:manualLayout>
              <c:xMode val="edge"/>
              <c:yMode val="edge"/>
              <c:x val="1.3065843621399178E-2"/>
              <c:y val="0.207541800094132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2806608"/>
        <c:crosses val="autoZero"/>
        <c:auto val="1"/>
        <c:lblAlgn val="ctr"/>
        <c:lblOffset val="100"/>
        <c:noMultiLvlLbl val="0"/>
      </c:catAx>
      <c:valAx>
        <c:axId val="210280660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 1 000 diabetikov</a:t>
                </a:r>
              </a:p>
            </c:rich>
          </c:tx>
          <c:layout>
            <c:manualLayout>
              <c:xMode val="edge"/>
              <c:yMode val="edge"/>
              <c:x val="0.55803683127572012"/>
              <c:y val="0.896274303883437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crossAx val="2102804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 b="1" i="0" u="none" strike="noStrike" baseline="0">
                <a:effectLst/>
              </a:rPr>
              <a:t>G 2.13 Pacienti podľa dĺžky dialyzačnej liečby </a:t>
            </a:r>
            <a:r>
              <a:rPr lang="sk-SK" sz="1000" b="1" i="0" u="none" strike="noStrike" baseline="0"/>
              <a:t> </a:t>
            </a:r>
            <a:endParaRPr lang="sk-SK" sz="10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856913580246913"/>
          <c:y val="9.770034722222222E-2"/>
          <c:w val="0.78821226400257738"/>
          <c:h val="0.731821180555555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'G2.13'!$C$4</c:f>
              <c:strCache>
                <c:ptCount val="1"/>
                <c:pt idx="0">
                  <c:v>z toho zomretí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3175">
              <a:solidFill>
                <a:schemeClr val="bg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'G2.13'!$A$5:$A$10</c:f>
              <c:strCache>
                <c:ptCount val="6"/>
                <c:pt idx="0">
                  <c:v>0 – 1</c:v>
                </c:pt>
                <c:pt idx="1">
                  <c:v>2 – 3</c:v>
                </c:pt>
                <c:pt idx="2">
                  <c:v>4 – 5</c:v>
                </c:pt>
                <c:pt idx="3">
                  <c:v>6 – 10</c:v>
                </c:pt>
                <c:pt idx="4">
                  <c:v>11 – 15</c:v>
                </c:pt>
                <c:pt idx="5">
                  <c:v>15+</c:v>
                </c:pt>
              </c:strCache>
            </c:strRef>
          </c:cat>
          <c:val>
            <c:numRef>
              <c:f>'G2.13'!$C$5:$C$10</c:f>
              <c:numCache>
                <c:formatCode>#,##0</c:formatCode>
                <c:ptCount val="6"/>
                <c:pt idx="0">
                  <c:v>270</c:v>
                </c:pt>
                <c:pt idx="1">
                  <c:v>155</c:v>
                </c:pt>
                <c:pt idx="2">
                  <c:v>120</c:v>
                </c:pt>
                <c:pt idx="3">
                  <c:v>135</c:v>
                </c:pt>
                <c:pt idx="4">
                  <c:v>39</c:v>
                </c:pt>
                <c:pt idx="5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F9-4812-9EEB-FEBFC986ED1B}"/>
            </c:ext>
          </c:extLst>
        </c:ser>
        <c:ser>
          <c:idx val="1"/>
          <c:order val="1"/>
          <c:tx>
            <c:strRef>
              <c:f>'G2.13'!$B$4</c:f>
              <c:strCache>
                <c:ptCount val="1"/>
                <c:pt idx="0">
                  <c:v>Počet pacientov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bg1"/>
              </a:solidFill>
            </a:ln>
          </c:spPr>
          <c:invertIfNegative val="0"/>
          <c:dLbls>
            <c:spPr>
              <a:noFill/>
              <a:scene3d>
                <a:camera prst="orthographicFront"/>
                <a:lightRig rig="threePt" dir="t"/>
              </a:scene3d>
              <a:sp3d>
                <a:bevelT w="1905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'G2.13'!$A$5:$A$10</c:f>
              <c:strCache>
                <c:ptCount val="6"/>
                <c:pt idx="0">
                  <c:v>0 – 1</c:v>
                </c:pt>
                <c:pt idx="1">
                  <c:v>2 – 3</c:v>
                </c:pt>
                <c:pt idx="2">
                  <c:v>4 – 5</c:v>
                </c:pt>
                <c:pt idx="3">
                  <c:v>6 – 10</c:v>
                </c:pt>
                <c:pt idx="4">
                  <c:v>11 – 15</c:v>
                </c:pt>
                <c:pt idx="5">
                  <c:v>15+</c:v>
                </c:pt>
              </c:strCache>
            </c:strRef>
          </c:cat>
          <c:val>
            <c:numRef>
              <c:f>'G2.13'!$B$5:$B$10</c:f>
              <c:numCache>
                <c:formatCode>#,##0</c:formatCode>
                <c:ptCount val="6"/>
                <c:pt idx="0">
                  <c:v>1877</c:v>
                </c:pt>
                <c:pt idx="1">
                  <c:v>1153</c:v>
                </c:pt>
                <c:pt idx="2">
                  <c:v>780</c:v>
                </c:pt>
                <c:pt idx="3">
                  <c:v>781</c:v>
                </c:pt>
                <c:pt idx="4">
                  <c:v>278</c:v>
                </c:pt>
                <c:pt idx="5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F9-4812-9EEB-FEBFC986E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102807152"/>
        <c:axId val="2102810416"/>
      </c:barChart>
      <c:catAx>
        <c:axId val="21028071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d</a:t>
                </a:r>
                <a:r>
                  <a:rPr lang="en-US" b="0"/>
                  <a:t>ĺžka dialyzačnej lie</a:t>
                </a:r>
                <a:r>
                  <a:rPr lang="sk-SK" b="0"/>
                  <a:t>č</a:t>
                </a:r>
                <a:r>
                  <a:rPr lang="en-US" b="0"/>
                  <a:t>by v rokoch   </a:t>
                </a:r>
                <a:r>
                  <a:rPr lang="sk-SK" b="0"/>
                  <a:t>                                            </a:t>
                </a:r>
                <a:r>
                  <a:rPr lang="en-US" b="0"/>
                  <a:t> 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3.3409876543209878E-2"/>
              <c:y val="0.1343979166666666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crossAx val="2102810416"/>
        <c:crosses val="autoZero"/>
        <c:auto val="1"/>
        <c:lblAlgn val="ctr"/>
        <c:lblOffset val="100"/>
        <c:noMultiLvlLbl val="0"/>
      </c:catAx>
      <c:valAx>
        <c:axId val="2102810416"/>
        <c:scaling>
          <c:orientation val="minMax"/>
          <c:max val="2000"/>
        </c:scaling>
        <c:delete val="1"/>
        <c:axPos val="b"/>
        <c:numFmt formatCode="#,##0" sourceLinked="1"/>
        <c:majorTickMark val="out"/>
        <c:minorTickMark val="none"/>
        <c:tickLblPos val="nextTo"/>
        <c:crossAx val="2102807152"/>
        <c:crosses val="autoZero"/>
        <c:crossBetween val="between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0.14305864197530865"/>
          <c:y val="0.86634895833333336"/>
          <c:w val="0.78228983090870519"/>
          <c:h val="8.342754304463506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u="none" strike="noStrike" baseline="0">
                <a:effectLst/>
              </a:rPr>
              <a:t>G 2.14 Pacienti v pravidelnej dialyzačnej liečbe podľa vekových skupín</a:t>
            </a:r>
            <a:r>
              <a:rPr lang="sk-SK" sz="1000" b="0" i="0" u="none" strike="noStrike" baseline="0"/>
              <a:t> </a:t>
            </a:r>
            <a:endParaRPr lang="sk-SK" sz="1000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140855271878894"/>
          <c:y val="0.17746219626402526"/>
          <c:w val="0.48056099048225032"/>
          <c:h val="0.73295657645096957"/>
        </c:manualLayout>
      </c:layout>
      <c:doughnutChart>
        <c:varyColors val="1"/>
        <c:ser>
          <c:idx val="0"/>
          <c:order val="0"/>
          <c:spPr>
            <a:ln>
              <a:noFill/>
            </a:ln>
            <a:scene3d>
              <a:camera prst="orthographicFront"/>
              <a:lightRig rig="threePt" dir="t"/>
            </a:scene3d>
            <a:sp3d/>
          </c:spPr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1-4701-4377-97DA-8B2A399330A2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3-4701-4377-97DA-8B2A399330A2}"/>
              </c:ext>
            </c:extLst>
          </c:dPt>
          <c:dPt>
            <c:idx val="2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5-4701-4377-97DA-8B2A399330A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7-4701-4377-97DA-8B2A399330A2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9-4701-4377-97DA-8B2A399330A2}"/>
              </c:ext>
            </c:extLst>
          </c:dPt>
          <c:dPt>
            <c:idx val="5"/>
            <c:bubble3D val="0"/>
            <c:spPr>
              <a:solidFill>
                <a:schemeClr val="accent2">
                  <a:lumMod val="9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B-4701-4377-97DA-8B2A399330A2}"/>
              </c:ext>
            </c:extLst>
          </c:dPt>
          <c:dPt>
            <c:idx val="6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D-4701-4377-97DA-8B2A399330A2}"/>
              </c:ext>
            </c:extLst>
          </c:dPt>
          <c:dPt>
            <c:idx val="7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F-4701-4377-97DA-8B2A399330A2}"/>
              </c:ext>
            </c:extLst>
          </c:dPt>
          <c:dPt>
            <c:idx val="8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11-4701-4377-97DA-8B2A399330A2}"/>
              </c:ext>
            </c:extLst>
          </c:dPt>
          <c:dLbls>
            <c:dLbl>
              <c:idx val="0"/>
              <c:layout>
                <c:manualLayout>
                  <c:x val="-0.13785669040150805"/>
                  <c:y val="0.3146687913368287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01-4377-97DA-8B2A399330A2}"/>
                </c:ext>
              </c:extLst>
            </c:dLbl>
            <c:dLbl>
              <c:idx val="1"/>
              <c:layout>
                <c:manualLayout>
                  <c:x val="-0.14185256415148587"/>
                  <c:y val="0.20106644734587575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01-4377-97DA-8B2A399330A2}"/>
                </c:ext>
              </c:extLst>
            </c:dLbl>
            <c:dLbl>
              <c:idx val="2"/>
              <c:layout>
                <c:manualLayout>
                  <c:x val="-0.21258073789154219"/>
                  <c:y val="7.898735478564811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01-4377-97DA-8B2A399330A2}"/>
                </c:ext>
              </c:extLst>
            </c:dLbl>
            <c:dLbl>
              <c:idx val="3"/>
              <c:layout>
                <c:manualLayout>
                  <c:x val="-0.16094813017106216"/>
                  <c:y val="-3.9607964086221283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01-4377-97DA-8B2A399330A2}"/>
                </c:ext>
              </c:extLst>
            </c:dLbl>
            <c:dLbl>
              <c:idx val="4"/>
              <c:layout>
                <c:manualLayout>
                  <c:x val="-0.13223249120861136"/>
                  <c:y val="-4.516294849388304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701-4377-97DA-8B2A399330A2}"/>
                </c:ext>
              </c:extLst>
            </c:dLbl>
            <c:dLbl>
              <c:idx val="5"/>
              <c:layout>
                <c:manualLayout>
                  <c:x val="-9.9615951780706688E-2"/>
                  <c:y val="-0.1131558205681779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701-4377-97DA-8B2A399330A2}"/>
                </c:ext>
              </c:extLst>
            </c:dLbl>
            <c:dLbl>
              <c:idx val="6"/>
              <c:layout>
                <c:manualLayout>
                  <c:x val="-6.3598181600791674E-6"/>
                  <c:y val="-1.781158973304547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701-4377-97DA-8B2A399330A2}"/>
                </c:ext>
              </c:extLst>
            </c:dLbl>
            <c:dLbl>
              <c:idx val="7"/>
              <c:layout>
                <c:manualLayout>
                  <c:x val="-5.3872053872053875E-3"/>
                  <c:y val="-4.0421986745463479E-17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701-4377-97DA-8B2A399330A2}"/>
                </c:ext>
              </c:extLst>
            </c:dLbl>
            <c:dLbl>
              <c:idx val="8"/>
              <c:layout>
                <c:manualLayout>
                  <c:x val="2.2003062888425896E-2"/>
                  <c:y val="-1.2481751824817519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701-4377-97DA-8B2A399330A2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3175" cap="flat" cmpd="sng" algn="ctr">
                  <a:solidFill>
                    <a:schemeClr val="bg1">
                      <a:lumMod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'G2.14'!$A$6:$A$14</c:f>
              <c:strCache>
                <c:ptCount val="9"/>
                <c:pt idx="0">
                  <c:v>0 – 5 rokov</c:v>
                </c:pt>
                <c:pt idx="1">
                  <c:v>6 – 14 rokov</c:v>
                </c:pt>
                <c:pt idx="2">
                  <c:v>15 – 18 rokov</c:v>
                </c:pt>
                <c:pt idx="3">
                  <c:v>19 – 29 rokov</c:v>
                </c:pt>
                <c:pt idx="4">
                  <c:v>30 – 39 rokov</c:v>
                </c:pt>
                <c:pt idx="5">
                  <c:v>40 – 49 rokov</c:v>
                </c:pt>
                <c:pt idx="6">
                  <c:v>50 – 59 rokov</c:v>
                </c:pt>
                <c:pt idx="7">
                  <c:v>60 – 69 rokov</c:v>
                </c:pt>
                <c:pt idx="8">
                  <c:v>70+ rokov</c:v>
                </c:pt>
              </c:strCache>
            </c:strRef>
          </c:cat>
          <c:val>
            <c:numRef>
              <c:f>'G2.14'!$B$6:$B$14</c:f>
              <c:numCache>
                <c:formatCode>#,##0</c:formatCode>
                <c:ptCount val="9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98</c:v>
                </c:pt>
                <c:pt idx="4">
                  <c:v>193</c:v>
                </c:pt>
                <c:pt idx="5">
                  <c:v>439</c:v>
                </c:pt>
                <c:pt idx="6">
                  <c:v>756</c:v>
                </c:pt>
                <c:pt idx="7">
                  <c:v>1346</c:v>
                </c:pt>
                <c:pt idx="8">
                  <c:v>1789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701-4377-97DA-8B2A39933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62"/>
        <c:holeSize val="48"/>
      </c:doughnutChart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60" b="1" i="0" u="none" strike="noStrike" baseline="0">
                <a:effectLst/>
              </a:rPr>
              <a:t>G 2.15 Vyšetrené osoby v psychiatrických ambulanciách podľa vybraných diagnóz zistených prvýkrát v živote</a:t>
            </a:r>
            <a:r>
              <a:rPr lang="sk-SK" sz="960" b="0" i="0" u="none" strike="noStrike" baseline="0"/>
              <a:t> </a:t>
            </a:r>
            <a:endParaRPr lang="sk-S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2432962962962963"/>
          <c:y val="0.13218541376021692"/>
          <c:w val="0.73529691358024696"/>
          <c:h val="0.67245387119402866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'G2.15'!$C$5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'G2.15'!$A$17:$A$25</c:f>
              <c:strCache>
                <c:ptCount val="9"/>
                <c:pt idx="0">
                  <c:v>F00.0 – F09</c:v>
                </c:pt>
                <c:pt idx="1">
                  <c:v>F10.0 – F10.9</c:v>
                </c:pt>
                <c:pt idx="2">
                  <c:v>F11.0 – F19.9</c:v>
                </c:pt>
                <c:pt idx="3">
                  <c:v>F20.0 – F29</c:v>
                </c:pt>
                <c:pt idx="4">
                  <c:v>F30.0 – F39</c:v>
                </c:pt>
                <c:pt idx="5">
                  <c:v>F40.00 – F48.9</c:v>
                </c:pt>
                <c:pt idx="6">
                  <c:v>F60.0 – F69</c:v>
                </c:pt>
                <c:pt idx="7">
                  <c:v>F70.0 – F79.9</c:v>
                </c:pt>
                <c:pt idx="8">
                  <c:v>F90.0 – F98.9</c:v>
                </c:pt>
              </c:strCache>
            </c:strRef>
          </c:cat>
          <c:val>
            <c:numRef>
              <c:f>'G2.15'!$C$17:$C$25</c:f>
              <c:numCache>
                <c:formatCode>#\ ##0.0</c:formatCode>
                <c:ptCount val="9"/>
                <c:pt idx="0">
                  <c:v>36.207400977538953</c:v>
                </c:pt>
                <c:pt idx="1">
                  <c:v>5.7045188168548657</c:v>
                </c:pt>
                <c:pt idx="2">
                  <c:v>2.2524433997499753</c:v>
                </c:pt>
                <c:pt idx="3">
                  <c:v>9.3786156819478297</c:v>
                </c:pt>
                <c:pt idx="4">
                  <c:v>30.4599102675251</c:v>
                </c:pt>
                <c:pt idx="5">
                  <c:v>47.158071750886208</c:v>
                </c:pt>
                <c:pt idx="6">
                  <c:v>2.1593376312388473</c:v>
                </c:pt>
                <c:pt idx="7">
                  <c:v>4.1181397610691119</c:v>
                </c:pt>
                <c:pt idx="8">
                  <c:v>4.8343379803854791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FD-4946-9A2B-99FAA9B7B728}"/>
            </c:ext>
          </c:extLst>
        </c:ser>
        <c:ser>
          <c:idx val="0"/>
          <c:order val="1"/>
          <c:tx>
            <c:strRef>
              <c:f>'G2.15'!$B$5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'G2.15'!$A$17:$A$25</c:f>
              <c:strCache>
                <c:ptCount val="9"/>
                <c:pt idx="0">
                  <c:v>F00.0 – F09</c:v>
                </c:pt>
                <c:pt idx="1">
                  <c:v>F10.0 – F10.9</c:v>
                </c:pt>
                <c:pt idx="2">
                  <c:v>F11.0 – F19.9</c:v>
                </c:pt>
                <c:pt idx="3">
                  <c:v>F20.0 – F29</c:v>
                </c:pt>
                <c:pt idx="4">
                  <c:v>F30.0 – F39</c:v>
                </c:pt>
                <c:pt idx="5">
                  <c:v>F40.00 – F48.9</c:v>
                </c:pt>
                <c:pt idx="6">
                  <c:v>F60.0 – F69</c:v>
                </c:pt>
                <c:pt idx="7">
                  <c:v>F70.0 – F79.9</c:v>
                </c:pt>
                <c:pt idx="8">
                  <c:v>F90.0 – F98.9</c:v>
                </c:pt>
              </c:strCache>
            </c:strRef>
          </c:cat>
          <c:val>
            <c:numRef>
              <c:f>'G2.15'!$B$17:$B$25</c:f>
              <c:numCache>
                <c:formatCode>#\ ##0.0</c:formatCode>
                <c:ptCount val="9"/>
                <c:pt idx="0">
                  <c:v>24.758474496782789</c:v>
                </c:pt>
                <c:pt idx="1">
                  <c:v>21.182959086048736</c:v>
                </c:pt>
                <c:pt idx="2">
                  <c:v>5.9729491436396716</c:v>
                </c:pt>
                <c:pt idx="3">
                  <c:v>8.7418162717841934</c:v>
                </c:pt>
                <c:pt idx="4">
                  <c:v>16.226761963719586</c:v>
                </c:pt>
                <c:pt idx="5">
                  <c:v>26.311741422327273</c:v>
                </c:pt>
                <c:pt idx="6">
                  <c:v>3.8531524940439339</c:v>
                </c:pt>
                <c:pt idx="7">
                  <c:v>5.7215750276699122</c:v>
                </c:pt>
                <c:pt idx="8">
                  <c:v>8.9481681580280252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FD-4946-9A2B-99FAA9B7B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102807696"/>
        <c:axId val="2102810960"/>
      </c:barChart>
      <c:catAx>
        <c:axId val="21028076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skupina diagnóz MKCH-10</a:t>
                </a:r>
              </a:p>
            </c:rich>
          </c:tx>
          <c:layout>
            <c:manualLayout>
              <c:xMode val="edge"/>
              <c:yMode val="edge"/>
              <c:x val="1.8292181069958849E-2"/>
              <c:y val="0.296598330614078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2810960"/>
        <c:crosses val="autoZero"/>
        <c:auto val="1"/>
        <c:lblAlgn val="ctr"/>
        <c:lblOffset val="100"/>
        <c:noMultiLvlLbl val="0"/>
      </c:catAx>
      <c:valAx>
        <c:axId val="21028109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počet vyšetrených</a:t>
                </a:r>
                <a:r>
                  <a:rPr lang="sk-SK" baseline="0">
                    <a:solidFill>
                      <a:sysClr val="windowText" lastClr="000000"/>
                    </a:solidFill>
                  </a:rPr>
                  <a:t> osôb </a:t>
                </a:r>
                <a:r>
                  <a:rPr lang="en-US">
                    <a:solidFill>
                      <a:sysClr val="windowText" lastClr="000000"/>
                    </a:solidFill>
                  </a:rPr>
                  <a:t>na 10 000 obyvateľov</a:t>
                </a:r>
              </a:p>
            </c:rich>
          </c:tx>
          <c:layout>
            <c:manualLayout>
              <c:xMode val="edge"/>
              <c:yMode val="edge"/>
              <c:x val="0.36642242798353902"/>
              <c:y val="0.876348611111111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2807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8190679012345677"/>
          <c:y val="0.93012534722222218"/>
          <c:w val="0.18513683127572014"/>
          <c:h val="6.54649305555555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60" b="1" i="0" u="none" strike="noStrike" baseline="0">
                <a:effectLst/>
              </a:rPr>
              <a:t>G 2.16 Hospitalizácie na vybrané skupiny psychiatrických diagnóz podľa pohlavia</a:t>
            </a:r>
            <a:r>
              <a:rPr lang="sk-SK" sz="960" b="0" i="0" u="none" strike="noStrike" baseline="0"/>
              <a:t> </a:t>
            </a:r>
            <a:endParaRPr lang="sk-S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8668271604938275"/>
          <c:y val="0.12576933620470093"/>
          <c:w val="0.76346111111111115"/>
          <c:h val="0.66069689206643201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'G2.16'!$C$5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'G2.16'!$A$17:$A$25</c:f>
              <c:strCache>
                <c:ptCount val="9"/>
                <c:pt idx="0">
                  <c:v>F00 – F09</c:v>
                </c:pt>
                <c:pt idx="1">
                  <c:v>F10</c:v>
                </c:pt>
                <c:pt idx="2">
                  <c:v>F11 – F19</c:v>
                </c:pt>
                <c:pt idx="3">
                  <c:v>F20 – F29</c:v>
                </c:pt>
                <c:pt idx="4">
                  <c:v>F30 – F39</c:v>
                </c:pt>
                <c:pt idx="5">
                  <c:v>F40 – F48</c:v>
                </c:pt>
                <c:pt idx="6">
                  <c:v>F60 – F69</c:v>
                </c:pt>
                <c:pt idx="7">
                  <c:v>F70 – F79</c:v>
                </c:pt>
                <c:pt idx="8">
                  <c:v>F90 – F98</c:v>
                </c:pt>
              </c:strCache>
            </c:strRef>
          </c:cat>
          <c:val>
            <c:numRef>
              <c:f>'G2.16'!$C$17:$C$25</c:f>
              <c:numCache>
                <c:formatCode>#\ ##0.0</c:formatCode>
                <c:ptCount val="9"/>
                <c:pt idx="0">
                  <c:v>13.651346404348223</c:v>
                </c:pt>
                <c:pt idx="1">
                  <c:v>10.243884349089649</c:v>
                </c:pt>
                <c:pt idx="2">
                  <c:v>2.6371104865092629</c:v>
                </c:pt>
                <c:pt idx="3">
                  <c:v>14.604432531265973</c:v>
                </c:pt>
                <c:pt idx="4">
                  <c:v>14.514856767457914</c:v>
                </c:pt>
                <c:pt idx="5">
                  <c:v>7.6282720458943221</c:v>
                </c:pt>
                <c:pt idx="6">
                  <c:v>1.6016146568880987</c:v>
                </c:pt>
                <c:pt idx="7">
                  <c:v>2.8305941363346712</c:v>
                </c:pt>
                <c:pt idx="8">
                  <c:v>1.4475443431382369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0D-4D61-8EA5-D586F091C9DF}"/>
            </c:ext>
          </c:extLst>
        </c:ser>
        <c:ser>
          <c:idx val="0"/>
          <c:order val="1"/>
          <c:tx>
            <c:v>muži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'G2.16'!$A$17:$A$25</c:f>
              <c:strCache>
                <c:ptCount val="9"/>
                <c:pt idx="0">
                  <c:v>F00 – F09</c:v>
                </c:pt>
                <c:pt idx="1">
                  <c:v>F10</c:v>
                </c:pt>
                <c:pt idx="2">
                  <c:v>F11 – F19</c:v>
                </c:pt>
                <c:pt idx="3">
                  <c:v>F20 – F29</c:v>
                </c:pt>
                <c:pt idx="4">
                  <c:v>F30 – F39</c:v>
                </c:pt>
                <c:pt idx="5">
                  <c:v>F40 – F48</c:v>
                </c:pt>
                <c:pt idx="6">
                  <c:v>F60 – F69</c:v>
                </c:pt>
                <c:pt idx="7">
                  <c:v>F70 – F79</c:v>
                </c:pt>
                <c:pt idx="8">
                  <c:v>F90 – F98</c:v>
                </c:pt>
              </c:strCache>
            </c:strRef>
          </c:cat>
          <c:val>
            <c:numRef>
              <c:f>'G2.16'!$B$17:$B$25</c:f>
              <c:numCache>
                <c:formatCode>#\ ##0.0</c:formatCode>
                <c:ptCount val="9"/>
                <c:pt idx="0">
                  <c:v>10.566182546010674</c:v>
                </c:pt>
                <c:pt idx="1">
                  <c:v>33.162943939717941</c:v>
                </c:pt>
                <c:pt idx="2">
                  <c:v>8.8915139548519111</c:v>
                </c:pt>
                <c:pt idx="3">
                  <c:v>15.88306757982415</c:v>
                </c:pt>
                <c:pt idx="4">
                  <c:v>7.6899580150070586</c:v>
                </c:pt>
                <c:pt idx="5">
                  <c:v>5.9777408007281432</c:v>
                </c:pt>
                <c:pt idx="6">
                  <c:v>3.2517107622051333</c:v>
                </c:pt>
                <c:pt idx="7">
                  <c:v>4.3443756950015455</c:v>
                </c:pt>
                <c:pt idx="8">
                  <c:v>2.0201159238641591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0D-4D61-8EA5-D586F091C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102808784"/>
        <c:axId val="2102812048"/>
      </c:barChart>
      <c:catAx>
        <c:axId val="21028087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skupina daignóz MKCH-10</a:t>
                </a:r>
              </a:p>
            </c:rich>
          </c:tx>
          <c:layout>
            <c:manualLayout>
              <c:xMode val="edge"/>
              <c:yMode val="edge"/>
              <c:x val="2.1933333333333332E-2"/>
              <c:y val="0.183680208333333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2812048"/>
        <c:crosses val="autoZero"/>
        <c:auto val="1"/>
        <c:lblAlgn val="ctr"/>
        <c:lblOffset val="100"/>
        <c:noMultiLvlLbl val="0"/>
      </c:catAx>
      <c:valAx>
        <c:axId val="21028120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počet hospitalizácií </a:t>
                </a:r>
                <a:r>
                  <a:rPr lang="en-US">
                    <a:solidFill>
                      <a:sysClr val="windowText" lastClr="000000"/>
                    </a:solidFill>
                  </a:rPr>
                  <a:t>na 10 000 obyvateľov</a:t>
                </a:r>
              </a:p>
            </c:rich>
          </c:tx>
          <c:layout>
            <c:manualLayout>
              <c:xMode val="edge"/>
              <c:yMode val="edge"/>
              <c:x val="0.34155102880658439"/>
              <c:y val="0.871109898506271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2808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270925925925925"/>
          <c:y val="0.92571562500000004"/>
          <c:w val="0.15639197530864196"/>
          <c:h val="5.99821649623272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 b="1" i="0" u="none" strike="noStrike" baseline="0">
                <a:effectLst/>
              </a:rPr>
              <a:t>G 2.17 Liečení užívatelia drog podľa vekovej skupiny a skupiny primárnej drogy</a:t>
            </a:r>
            <a:r>
              <a:rPr lang="sk-SK" sz="1000" b="1" i="0" u="none" strike="noStrike" baseline="0"/>
              <a:t> </a:t>
            </a:r>
            <a:endParaRPr lang="sk-SK" sz="10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07598715128229"/>
          <c:y val="0.15258569951483339"/>
          <c:w val="0.78861831275720162"/>
          <c:h val="0.4769362920544023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'G2.17'!$A$6</c:f>
              <c:strCache>
                <c:ptCount val="1"/>
                <c:pt idx="0">
                  <c:v>opiáty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3175">
              <a:noFill/>
            </a:ln>
          </c:spPr>
          <c:invertIfNegative val="0"/>
          <c:dLbls>
            <c:dLbl>
              <c:idx val="0"/>
              <c:layout>
                <c:manualLayout>
                  <c:x val="-9.8639235169738866E-4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94-4D4C-811C-1DCF11F15F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750"/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'G2.17'!$B$5:$E$5</c:f>
              <c:strCache>
                <c:ptCount val="4"/>
                <c:pt idx="0">
                  <c:v>0 – 19</c:v>
                </c:pt>
                <c:pt idx="1">
                  <c:v>20 – 29</c:v>
                </c:pt>
                <c:pt idx="2">
                  <c:v>30 – 39</c:v>
                </c:pt>
                <c:pt idx="3">
                  <c:v>40+</c:v>
                </c:pt>
              </c:strCache>
            </c:strRef>
          </c:cat>
          <c:val>
            <c:numRef>
              <c:f>'G2.17'!$B$6:$E$6</c:f>
              <c:numCache>
                <c:formatCode>#,##0</c:formatCode>
                <c:ptCount val="4"/>
                <c:pt idx="0">
                  <c:v>12</c:v>
                </c:pt>
                <c:pt idx="1">
                  <c:v>99</c:v>
                </c:pt>
                <c:pt idx="2">
                  <c:v>344</c:v>
                </c:pt>
                <c:pt idx="3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94-4D4C-811C-1DCF11F15FD7}"/>
            </c:ext>
          </c:extLst>
        </c:ser>
        <c:ser>
          <c:idx val="1"/>
          <c:order val="1"/>
          <c:tx>
            <c:strRef>
              <c:f>'G2.17'!$A$7</c:f>
              <c:strCache>
                <c:ptCount val="1"/>
                <c:pt idx="0">
                  <c:v>kokaín</c:v>
                </c:pt>
              </c:strCache>
            </c:strRef>
          </c:tx>
          <c:spPr>
            <a:solidFill>
              <a:schemeClr val="tx2"/>
            </a:solidFill>
            <a:ln w="6350">
              <a:noFill/>
            </a:ln>
          </c:spPr>
          <c:invertIfNegative val="0"/>
          <c:dLbls>
            <c:dLbl>
              <c:idx val="0"/>
              <c:layout>
                <c:manualLayout>
                  <c:x val="3.4573251028806581E-2"/>
                  <c:y val="-6.8675347222222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94-4D4C-811C-1DCF11F15FD7}"/>
                </c:ext>
              </c:extLst>
            </c:dLbl>
            <c:dLbl>
              <c:idx val="1"/>
              <c:layout>
                <c:manualLayout>
                  <c:x val="3.9799588477366254E-2"/>
                  <c:y val="-7.24906250000000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94-4D4C-811C-1DCF11F15FD7}"/>
                </c:ext>
              </c:extLst>
            </c:dLbl>
            <c:dLbl>
              <c:idx val="2"/>
              <c:layout>
                <c:manualLayout>
                  <c:x val="3.3804315268697212E-2"/>
                  <c:y val="-6.92409582449423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F94-4D4C-811C-1DCF11F15FD7}"/>
                </c:ext>
              </c:extLst>
            </c:dLbl>
            <c:dLbl>
              <c:idx val="3"/>
              <c:layout>
                <c:manualLayout>
                  <c:x val="3.4993621399176958E-2"/>
                  <c:y val="-6.44097669609480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F94-4D4C-811C-1DCF11F15F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15:leaderLines>
              </c:ext>
            </c:extLst>
          </c:dLbls>
          <c:cat>
            <c:strRef>
              <c:f>'G2.17'!$B$5:$E$5</c:f>
              <c:strCache>
                <c:ptCount val="4"/>
                <c:pt idx="0">
                  <c:v>0 – 19</c:v>
                </c:pt>
                <c:pt idx="1">
                  <c:v>20 – 29</c:v>
                </c:pt>
                <c:pt idx="2">
                  <c:v>30 – 39</c:v>
                </c:pt>
                <c:pt idx="3">
                  <c:v>40+</c:v>
                </c:pt>
              </c:strCache>
            </c:strRef>
          </c:cat>
          <c:val>
            <c:numRef>
              <c:f>'G2.17'!$B$7:$E$7</c:f>
              <c:numCache>
                <c:formatCode>#,##0</c:formatCode>
                <c:ptCount val="4"/>
                <c:pt idx="0">
                  <c:v>2</c:v>
                </c:pt>
                <c:pt idx="1">
                  <c:v>21</c:v>
                </c:pt>
                <c:pt idx="2">
                  <c:v>15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94-4D4C-811C-1DCF11F15FD7}"/>
            </c:ext>
          </c:extLst>
        </c:ser>
        <c:ser>
          <c:idx val="2"/>
          <c:order val="2"/>
          <c:tx>
            <c:strRef>
              <c:f>'G2.17'!$A$8</c:f>
              <c:strCache>
                <c:ptCount val="1"/>
                <c:pt idx="0">
                  <c:v>stimulanciá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'G2.17'!$B$5:$E$5</c:f>
              <c:strCache>
                <c:ptCount val="4"/>
                <c:pt idx="0">
                  <c:v>0 – 19</c:v>
                </c:pt>
                <c:pt idx="1">
                  <c:v>20 – 29</c:v>
                </c:pt>
                <c:pt idx="2">
                  <c:v>30 – 39</c:v>
                </c:pt>
                <c:pt idx="3">
                  <c:v>40+</c:v>
                </c:pt>
              </c:strCache>
            </c:strRef>
          </c:cat>
          <c:val>
            <c:numRef>
              <c:f>'G2.17'!$B$8:$E$8</c:f>
              <c:numCache>
                <c:formatCode>#,##0</c:formatCode>
                <c:ptCount val="4"/>
                <c:pt idx="0">
                  <c:v>105</c:v>
                </c:pt>
                <c:pt idx="1">
                  <c:v>568</c:v>
                </c:pt>
                <c:pt idx="2">
                  <c:v>582</c:v>
                </c:pt>
                <c:pt idx="3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94-4D4C-811C-1DCF11F15FD7}"/>
            </c:ext>
          </c:extLst>
        </c:ser>
        <c:ser>
          <c:idx val="3"/>
          <c:order val="3"/>
          <c:tx>
            <c:strRef>
              <c:f>'G2.17'!$A$9</c:f>
              <c:strCache>
                <c:ptCount val="1"/>
                <c:pt idx="0">
                  <c:v>hypnotiká a sedatíva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</c:spPr>
          <c:invertIfNegative val="0"/>
          <c:dLbls>
            <c:dLbl>
              <c:idx val="0"/>
              <c:layout>
                <c:manualLayout>
                  <c:x val="-1.3156622511982541E-2"/>
                  <c:y val="-7.63058820419213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F94-4D4C-811C-1DCF11F15FD7}"/>
                </c:ext>
              </c:extLst>
            </c:dLbl>
            <c:dLbl>
              <c:idx val="1"/>
              <c:layout>
                <c:manualLayout>
                  <c:x val="-3.680703167766667E-2"/>
                  <c:y val="-6.10445821571379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F94-4D4C-811C-1DCF11F15FD7}"/>
                </c:ext>
              </c:extLst>
            </c:dLbl>
            <c:dLbl>
              <c:idx val="2"/>
              <c:layout>
                <c:manualLayout>
                  <c:x val="-2.6665220669496691E-2"/>
                  <c:y val="-7.30542737655250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F94-4D4C-811C-1DCF11F15FD7}"/>
                </c:ext>
              </c:extLst>
            </c:dLbl>
            <c:dLbl>
              <c:idx val="3"/>
              <c:layout>
                <c:manualLayout>
                  <c:x val="2.19277041866359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F94-4D4C-811C-1DCF11F15F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15:leaderLines>
              </c:ext>
            </c:extLst>
          </c:dLbls>
          <c:cat>
            <c:strRef>
              <c:f>'G2.17'!$B$5:$E$5</c:f>
              <c:strCache>
                <c:ptCount val="4"/>
                <c:pt idx="0">
                  <c:v>0 – 19</c:v>
                </c:pt>
                <c:pt idx="1">
                  <c:v>20 – 29</c:v>
                </c:pt>
                <c:pt idx="2">
                  <c:v>30 – 39</c:v>
                </c:pt>
                <c:pt idx="3">
                  <c:v>40+</c:v>
                </c:pt>
              </c:strCache>
            </c:strRef>
          </c:cat>
          <c:val>
            <c:numRef>
              <c:f>'G2.17'!$B$9:$E$9</c:f>
              <c:numCache>
                <c:formatCode>#,##0</c:formatCode>
                <c:ptCount val="4"/>
                <c:pt idx="0">
                  <c:v>2</c:v>
                </c:pt>
                <c:pt idx="1">
                  <c:v>12</c:v>
                </c:pt>
                <c:pt idx="2">
                  <c:v>28</c:v>
                </c:pt>
                <c:pt idx="3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F94-4D4C-811C-1DCF11F15FD7}"/>
            </c:ext>
          </c:extLst>
        </c:ser>
        <c:ser>
          <c:idx val="4"/>
          <c:order val="4"/>
          <c:tx>
            <c:strRef>
              <c:f>'G2.17'!$A$10</c:f>
              <c:strCache>
                <c:ptCount val="1"/>
                <c:pt idx="0">
                  <c:v>halucinogény</c:v>
                </c:pt>
              </c:strCache>
            </c:strRef>
          </c:tx>
          <c:spPr>
            <a:solidFill>
              <a:schemeClr val="tx1"/>
            </a:solidFill>
            <a:ln w="3175">
              <a:noFill/>
            </a:ln>
          </c:spPr>
          <c:invertIfNegative val="0"/>
          <c:dLbls>
            <c:dLbl>
              <c:idx val="0"/>
              <c:layout>
                <c:manualLayout>
                  <c:x val="1.4057364773443229E-2"/>
                  <c:y val="-7.7996966458994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F94-4D4C-811C-1DCF11F15FD7}"/>
                </c:ext>
              </c:extLst>
            </c:dLbl>
            <c:dLbl>
              <c:idx val="1"/>
              <c:layout>
                <c:manualLayout>
                  <c:x val="0"/>
                  <c:y val="-8.12484203898917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F94-4D4C-811C-1DCF11F15FD7}"/>
                </c:ext>
              </c:extLst>
            </c:dLbl>
            <c:dLbl>
              <c:idx val="2"/>
              <c:layout>
                <c:manualLayout>
                  <c:x val="-2.6063578714059011E-3"/>
                  <c:y val="-7.5297318034387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F94-4D4C-811C-1DCF11F15FD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F94-4D4C-811C-1DCF11F15F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15:leaderLines>
              </c:ext>
            </c:extLst>
          </c:dLbls>
          <c:cat>
            <c:strRef>
              <c:f>'G2.17'!$B$5:$E$5</c:f>
              <c:strCache>
                <c:ptCount val="4"/>
                <c:pt idx="0">
                  <c:v>0 – 19</c:v>
                </c:pt>
                <c:pt idx="1">
                  <c:v>20 – 29</c:v>
                </c:pt>
                <c:pt idx="2">
                  <c:v>30 – 39</c:v>
                </c:pt>
                <c:pt idx="3">
                  <c:v>40+</c:v>
                </c:pt>
              </c:strCache>
            </c:strRef>
          </c:cat>
          <c:val>
            <c:numRef>
              <c:f>'G2.17'!$B$10:$E$10</c:f>
              <c:numCache>
                <c:formatCode>#,##0</c:formatCode>
                <c:ptCount val="4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2F94-4D4C-811C-1DCF11F15FD7}"/>
            </c:ext>
          </c:extLst>
        </c:ser>
        <c:ser>
          <c:idx val="5"/>
          <c:order val="5"/>
          <c:tx>
            <c:strRef>
              <c:f>'G2.17'!$A$11</c:f>
              <c:strCache>
                <c:ptCount val="1"/>
                <c:pt idx="0">
                  <c:v>prchavé látky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</a:ln>
          </c:spPr>
          <c:invertIfNegative val="0"/>
          <c:dLbls>
            <c:dLbl>
              <c:idx val="0"/>
              <c:layout>
                <c:manualLayout>
                  <c:x val="-9.581507969295047E-17"/>
                  <c:y val="-8.0843973490926958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50"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44-4ED9-8A77-6A4D4DC3EB38}"/>
                </c:ext>
              </c:extLst>
            </c:dLbl>
            <c:dLbl>
              <c:idx val="1"/>
              <c:layout>
                <c:manualLayout>
                  <c:x val="3.5084326698620105E-2"/>
                  <c:y val="-6.10447056335370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F94-4D4C-811C-1DCF11F15FD7}"/>
                </c:ext>
              </c:extLst>
            </c:dLbl>
            <c:dLbl>
              <c:idx val="2"/>
              <c:layout>
                <c:manualLayout>
                  <c:x val="4.2053935694440138E-2"/>
                  <c:y val="-6.92392335420223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F94-4D4C-811C-1DCF11F15FD7}"/>
                </c:ext>
              </c:extLst>
            </c:dLbl>
            <c:dLbl>
              <c:idx val="3"/>
              <c:layout>
                <c:manualLayout>
                  <c:x val="2.7174624815377146E-2"/>
                  <c:y val="-6.4860127141158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F94-4D4C-811C-1DCF11F15F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15:leaderLines>
              </c:ext>
            </c:extLst>
          </c:dLbls>
          <c:cat>
            <c:strRef>
              <c:f>'G2.17'!$B$5:$E$5</c:f>
              <c:strCache>
                <c:ptCount val="4"/>
                <c:pt idx="0">
                  <c:v>0 – 19</c:v>
                </c:pt>
                <c:pt idx="1">
                  <c:v>20 – 29</c:v>
                </c:pt>
                <c:pt idx="2">
                  <c:v>30 – 39</c:v>
                </c:pt>
                <c:pt idx="3">
                  <c:v>40+</c:v>
                </c:pt>
              </c:strCache>
            </c:strRef>
          </c:cat>
          <c:val>
            <c:numRef>
              <c:f>'G2.17'!$B$11:$E$11</c:f>
              <c:numCache>
                <c:formatCode>#,##0</c:formatCode>
                <c:ptCount val="4"/>
                <c:pt idx="0">
                  <c:v>14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F94-4D4C-811C-1DCF11F15FD7}"/>
            </c:ext>
          </c:extLst>
        </c:ser>
        <c:ser>
          <c:idx val="6"/>
          <c:order val="6"/>
          <c:tx>
            <c:strRef>
              <c:f>'G2.17'!$A$12</c:f>
              <c:strCache>
                <c:ptCount val="1"/>
                <c:pt idx="0">
                  <c:v>kanabis (konope)</c:v>
                </c:pt>
              </c:strCache>
            </c:strRef>
          </c:tx>
          <c:spPr>
            <a:solidFill>
              <a:schemeClr val="accent3"/>
            </a:solidFill>
            <a:ln w="31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'G2.17'!$B$5:$E$5</c:f>
              <c:strCache>
                <c:ptCount val="4"/>
                <c:pt idx="0">
                  <c:v>0 – 19</c:v>
                </c:pt>
                <c:pt idx="1">
                  <c:v>20 – 29</c:v>
                </c:pt>
                <c:pt idx="2">
                  <c:v>30 – 39</c:v>
                </c:pt>
                <c:pt idx="3">
                  <c:v>40+</c:v>
                </c:pt>
              </c:strCache>
            </c:strRef>
          </c:cat>
          <c:val>
            <c:numRef>
              <c:f>'G2.17'!$B$12:$E$12</c:f>
              <c:numCache>
                <c:formatCode>#,##0</c:formatCode>
                <c:ptCount val="4"/>
                <c:pt idx="0">
                  <c:v>164</c:v>
                </c:pt>
                <c:pt idx="1">
                  <c:v>325</c:v>
                </c:pt>
                <c:pt idx="2">
                  <c:v>182</c:v>
                </c:pt>
                <c:pt idx="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F94-4D4C-811C-1DCF11F15FD7}"/>
            </c:ext>
          </c:extLst>
        </c:ser>
        <c:ser>
          <c:idx val="7"/>
          <c:order val="7"/>
          <c:tx>
            <c:strRef>
              <c:f>'G2.17'!$A$13</c:f>
              <c:strCache>
                <c:ptCount val="1"/>
                <c:pt idx="0">
                  <c:v>kombinované psychoaktívne drogy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'G2.17'!$B$5:$E$5</c:f>
              <c:strCache>
                <c:ptCount val="4"/>
                <c:pt idx="0">
                  <c:v>0 – 19</c:v>
                </c:pt>
                <c:pt idx="1">
                  <c:v>20 – 29</c:v>
                </c:pt>
                <c:pt idx="2">
                  <c:v>30 – 39</c:v>
                </c:pt>
                <c:pt idx="3">
                  <c:v>40+</c:v>
                </c:pt>
              </c:strCache>
            </c:strRef>
          </c:cat>
          <c:val>
            <c:numRef>
              <c:f>'G2.17'!$B$13:$E$13</c:f>
              <c:numCache>
                <c:formatCode>#,##0</c:formatCode>
                <c:ptCount val="4"/>
                <c:pt idx="0">
                  <c:v>11</c:v>
                </c:pt>
                <c:pt idx="1">
                  <c:v>94</c:v>
                </c:pt>
                <c:pt idx="2">
                  <c:v>85</c:v>
                </c:pt>
                <c:pt idx="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F94-4D4C-811C-1DCF11F15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overlap val="100"/>
        <c:axId val="2102812592"/>
        <c:axId val="305914608"/>
      </c:barChart>
      <c:catAx>
        <c:axId val="210281259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6350">
            <a:solidFill>
              <a:schemeClr val="bg1">
                <a:lumMod val="50000"/>
              </a:schemeClr>
            </a:solidFill>
          </a:ln>
        </c:spPr>
        <c:crossAx val="305914608"/>
        <c:crosses val="autoZero"/>
        <c:auto val="1"/>
        <c:lblAlgn val="ctr"/>
        <c:lblOffset val="100"/>
        <c:noMultiLvlLbl val="0"/>
      </c:catAx>
      <c:valAx>
        <c:axId val="305914608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\ %" sourceLinked="0"/>
        <c:majorTickMark val="out"/>
        <c:minorTickMark val="none"/>
        <c:tickLblPos val="nextTo"/>
        <c:spPr>
          <a:ln>
            <a:noFill/>
          </a:ln>
        </c:spPr>
        <c:crossAx val="2102812592"/>
        <c:crosses val="autoZero"/>
        <c:crossBetween val="between"/>
        <c:majorUnit val="0.1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0.14866342576743127"/>
          <c:y val="0.72848574881238815"/>
          <c:w val="0.81561328312221859"/>
          <c:h val="0.27151425118761191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2.18 Vývoj samovrážd podľa pohlavia </a:t>
            </a:r>
          </a:p>
        </c:rich>
      </c:tx>
      <c:layout>
        <c:manualLayout>
          <c:xMode val="edge"/>
          <c:yMode val="edge"/>
          <c:x val="0.26955102880658438"/>
          <c:y val="1.6088484129090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535452674897119"/>
          <c:y val="8.622414045373325E-2"/>
          <c:w val="0.87307692663982506"/>
          <c:h val="0.70498027260479523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'G2.18'!$C$5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2F1FCFD-A592-460A-A694-51668258EB38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FB0E-4CC7-BF67-DDEEF0AB011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ED4EF1B-ADF7-4BEF-9B63-2E78FF85B73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B0E-4CC7-BF67-DDEEF0AB011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A63C9AD-A137-4527-B481-924AE23F82F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B0E-4CC7-BF67-DDEEF0AB011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981D4B1-8BB7-406A-AC06-6199F42B9F5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B0E-4CC7-BF67-DDEEF0AB011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AB89D5F-28F6-40FD-B847-9B50D7B9C40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B0E-4CC7-BF67-DDEEF0AB011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AA46AAF-5DF5-42C3-81AC-5D24C9A7FF6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B0E-4CC7-BF67-DDEEF0AB011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0F1255A-8522-4ACB-B64C-86BB35EB874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FB0E-4CC7-BF67-DDEEF0AB011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88F4D69-AD2C-4259-B95E-671C476D679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FB0E-4CC7-BF67-DDEEF0AB011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A09493A-8AAE-4081-8E67-B2D23827160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FB0E-4CC7-BF67-DDEEF0AB011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EA76057-04CF-4D96-9A6C-DF526A4F3A5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B0E-4CC7-BF67-DDEEF0AB01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'G2.18'!$A$7:$A$16</c:f>
              <c:numCache>
                <c:formatCode>###0;###0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'G2.18'!$C$7:$C$16</c:f>
              <c:numCache>
                <c:formatCode>###0;###0</c:formatCode>
                <c:ptCount val="10"/>
                <c:pt idx="0">
                  <c:v>534</c:v>
                </c:pt>
                <c:pt idx="1">
                  <c:v>457</c:v>
                </c:pt>
                <c:pt idx="2">
                  <c:v>499</c:v>
                </c:pt>
                <c:pt idx="3">
                  <c:v>544</c:v>
                </c:pt>
                <c:pt idx="4">
                  <c:v>493</c:v>
                </c:pt>
                <c:pt idx="5">
                  <c:v>497</c:v>
                </c:pt>
                <c:pt idx="6">
                  <c:v>457</c:v>
                </c:pt>
                <c:pt idx="7">
                  <c:v>410</c:v>
                </c:pt>
                <c:pt idx="8">
                  <c:v>425</c:v>
                </c:pt>
                <c:pt idx="9">
                  <c:v>416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'G2.18'!$C$18:$C$27</c15:f>
                <c15:dlblRangeCache>
                  <c:ptCount val="10"/>
                  <c:pt idx="0">
                    <c:v>87,3%</c:v>
                  </c:pt>
                  <c:pt idx="1">
                    <c:v>85,1%</c:v>
                  </c:pt>
                  <c:pt idx="2">
                    <c:v>87,4%</c:v>
                  </c:pt>
                  <c:pt idx="3">
                    <c:v>86,6%</c:v>
                  </c:pt>
                  <c:pt idx="4">
                    <c:v>86,9%</c:v>
                  </c:pt>
                  <c:pt idx="5">
                    <c:v>84,0%</c:v>
                  </c:pt>
                  <c:pt idx="6">
                    <c:v>83,9%</c:v>
                  </c:pt>
                  <c:pt idx="7">
                    <c:v>81,0%</c:v>
                  </c:pt>
                  <c:pt idx="8">
                    <c:v>79,7%</c:v>
                  </c:pt>
                  <c:pt idx="9">
                    <c:v>83,5%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9514-4377-B2F5-72D40273831D}"/>
            </c:ext>
          </c:extLst>
        </c:ser>
        <c:ser>
          <c:idx val="2"/>
          <c:order val="2"/>
          <c:tx>
            <c:strRef>
              <c:f>'G2.18'!$D$5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2353EB6-770F-4620-8A1A-E927CDC137E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B0E-4CC7-BF67-DDEEF0AB011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D814F1D-9424-4E95-A99C-07998230A08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FB0E-4CC7-BF67-DDEEF0AB011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5AAD660-5E0F-409B-A498-F79B48AE121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FB0E-4CC7-BF67-DDEEF0AB011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CE83C22-36EF-49EF-9881-F1C6EF11EE9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FB0E-4CC7-BF67-DDEEF0AB011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8CC5FF3-4A11-4789-8FA2-D2A8C54A82A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FB0E-4CC7-BF67-DDEEF0AB011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BE331DC-D18B-4643-8F63-ACDD450517F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FB0E-4CC7-BF67-DDEEF0AB011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B4C0AA0-F914-4351-B39F-ADEDBDA65BA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FB0E-4CC7-BF67-DDEEF0AB011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8B32BFC-2EB1-4EB1-B2EF-C3DB347B048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FB0E-4CC7-BF67-DDEEF0AB011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074BC2F-76CC-41DB-9F33-B9F2772F696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FB0E-4CC7-BF67-DDEEF0AB011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1BA6B78-7215-4C36-963B-1B55EF1D0A5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FB0E-4CC7-BF67-DDEEF0AB01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'G2.18'!$A$7:$A$16</c:f>
              <c:numCache>
                <c:formatCode>###0;###0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'G2.18'!$D$7:$D$16</c:f>
              <c:numCache>
                <c:formatCode>###0;###0</c:formatCode>
                <c:ptCount val="10"/>
                <c:pt idx="0">
                  <c:v>78</c:v>
                </c:pt>
                <c:pt idx="1">
                  <c:v>80</c:v>
                </c:pt>
                <c:pt idx="2">
                  <c:v>72</c:v>
                </c:pt>
                <c:pt idx="3">
                  <c:v>84</c:v>
                </c:pt>
                <c:pt idx="4">
                  <c:v>74</c:v>
                </c:pt>
                <c:pt idx="5">
                  <c:v>95</c:v>
                </c:pt>
                <c:pt idx="6">
                  <c:v>88</c:v>
                </c:pt>
                <c:pt idx="7">
                  <c:v>96</c:v>
                </c:pt>
                <c:pt idx="8">
                  <c:v>108</c:v>
                </c:pt>
                <c:pt idx="9">
                  <c:v>82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'G2.18'!$D$18:$D$27</c15:f>
                <c15:dlblRangeCache>
                  <c:ptCount val="10"/>
                  <c:pt idx="0">
                    <c:v>12,7%</c:v>
                  </c:pt>
                  <c:pt idx="1">
                    <c:v>14,9%</c:v>
                  </c:pt>
                  <c:pt idx="2">
                    <c:v>12,6%</c:v>
                  </c:pt>
                  <c:pt idx="3">
                    <c:v>13,4%</c:v>
                  </c:pt>
                  <c:pt idx="4">
                    <c:v>13,1%</c:v>
                  </c:pt>
                  <c:pt idx="5">
                    <c:v>16,0%</c:v>
                  </c:pt>
                  <c:pt idx="6">
                    <c:v>16,1%</c:v>
                  </c:pt>
                  <c:pt idx="7">
                    <c:v>19,0%</c:v>
                  </c:pt>
                  <c:pt idx="8">
                    <c:v>20,3%</c:v>
                  </c:pt>
                  <c:pt idx="9">
                    <c:v>16,5%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9514-4377-B2F5-72D402738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05921680"/>
        <c:axId val="305923312"/>
      </c:barChart>
      <c:lineChart>
        <c:grouping val="standard"/>
        <c:varyColors val="0"/>
        <c:ser>
          <c:idx val="0"/>
          <c:order val="0"/>
          <c:tx>
            <c:strRef>
              <c:f>'G2.18'!$B$5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'G2.18'!$A$7:$A$16</c:f>
              <c:numCache>
                <c:formatCode>###0;###0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'G2.18'!$B$7:$B$16</c:f>
              <c:numCache>
                <c:formatCode>###0;###0</c:formatCode>
                <c:ptCount val="10"/>
                <c:pt idx="0">
                  <c:v>612</c:v>
                </c:pt>
                <c:pt idx="1">
                  <c:v>537</c:v>
                </c:pt>
                <c:pt idx="2">
                  <c:v>571</c:v>
                </c:pt>
                <c:pt idx="3">
                  <c:v>628</c:v>
                </c:pt>
                <c:pt idx="4">
                  <c:v>567</c:v>
                </c:pt>
                <c:pt idx="5">
                  <c:v>592</c:v>
                </c:pt>
                <c:pt idx="6">
                  <c:v>545</c:v>
                </c:pt>
                <c:pt idx="7">
                  <c:v>506</c:v>
                </c:pt>
                <c:pt idx="8">
                  <c:v>533</c:v>
                </c:pt>
                <c:pt idx="9">
                  <c:v>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9514-4377-B2F5-72D402738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921680"/>
        <c:axId val="305923312"/>
      </c:lineChart>
      <c:catAx>
        <c:axId val="305921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05923312"/>
        <c:crosses val="autoZero"/>
        <c:auto val="1"/>
        <c:lblAlgn val="ctr"/>
        <c:lblOffset val="100"/>
        <c:noMultiLvlLbl val="0"/>
      </c:catAx>
      <c:valAx>
        <c:axId val="3059233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počet / podiel</a:t>
                </a:r>
              </a:p>
            </c:rich>
          </c:tx>
          <c:layout>
            <c:manualLayout>
              <c:xMode val="edge"/>
              <c:yMode val="edge"/>
              <c:x val="1.1289506172839504E-2"/>
              <c:y val="0.28401388888888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0592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414547325102881"/>
          <c:y val="0.9213059027777778"/>
          <c:w val="0.39170905349794238"/>
          <c:h val="6.54649305555555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u="none" strike="noStrike" baseline="0">
                <a:effectLst/>
              </a:rPr>
              <a:t>G 2.19 Vývoj samovražedných pokusov podľa pohlavia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535452674897119"/>
          <c:y val="0.10694702421515133"/>
          <c:w val="0.87307692663982506"/>
          <c:h val="0.67820988470332078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'G2.19'!$C$5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AF7AA3D-ED0A-475A-BAFA-B9966FABA7DB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7ECE-4E8C-84CE-CD6D0C0DDF2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F0422A5-A5F2-44FA-AC4C-7CEA9F17BBE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ECE-4E8C-84CE-CD6D0C0DDF2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59D420D-C971-4A42-93EA-B42897605EB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ECE-4E8C-84CE-CD6D0C0DDF2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AF50830-4EE6-4640-9C04-0536A2292E7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ECE-4E8C-84CE-CD6D0C0DDF2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BAF32E6-A227-4FD4-9501-9794ACE31B1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ECE-4E8C-84CE-CD6D0C0DDF2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4C17D1A-ED61-49B9-A6C8-DDF00D50D23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ECE-4E8C-84CE-CD6D0C0DDF2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F16C86D-93B7-43D2-AB81-C0DD4D3ACCF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ECE-4E8C-84CE-CD6D0C0DDF2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1244F0C-9915-40BC-BA7E-501ACD8E92C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ECE-4E8C-84CE-CD6D0C0DDF2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96F6624-1203-49A8-9A5A-FEF67FB6465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ECE-4E8C-84CE-CD6D0C0DDF2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3824A77-B758-4C08-8302-52D3AA536D5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ECE-4E8C-84CE-CD6D0C0DDF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'G2.19'!$A$7:$A$16</c:f>
              <c:numCache>
                <c:formatCode>###0;###0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 formatCode="General">
                  <c:v>2019</c:v>
                </c:pt>
              </c:numCache>
            </c:numRef>
          </c:cat>
          <c:val>
            <c:numRef>
              <c:f>'G2.19'!$C$7:$C$16</c:f>
              <c:numCache>
                <c:formatCode>###0;###0</c:formatCode>
                <c:ptCount val="10"/>
                <c:pt idx="0">
                  <c:v>522</c:v>
                </c:pt>
                <c:pt idx="1">
                  <c:v>641</c:v>
                </c:pt>
                <c:pt idx="2">
                  <c:v>601</c:v>
                </c:pt>
                <c:pt idx="3">
                  <c:v>550</c:v>
                </c:pt>
                <c:pt idx="4">
                  <c:v>425</c:v>
                </c:pt>
                <c:pt idx="5">
                  <c:v>441</c:v>
                </c:pt>
                <c:pt idx="6">
                  <c:v>489</c:v>
                </c:pt>
                <c:pt idx="7">
                  <c:v>462</c:v>
                </c:pt>
                <c:pt idx="8">
                  <c:v>437</c:v>
                </c:pt>
                <c:pt idx="9" formatCode="General">
                  <c:v>374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'G2.19'!$C$18:$C$27</c15:f>
                <c15:dlblRangeCache>
                  <c:ptCount val="10"/>
                  <c:pt idx="0">
                    <c:v>59,3%</c:v>
                  </c:pt>
                  <c:pt idx="1">
                    <c:v>63,7%</c:v>
                  </c:pt>
                  <c:pt idx="2">
                    <c:v>59,0%</c:v>
                  </c:pt>
                  <c:pt idx="3">
                    <c:v>56,6%</c:v>
                  </c:pt>
                  <c:pt idx="4">
                    <c:v>51,7%</c:v>
                  </c:pt>
                  <c:pt idx="5">
                    <c:v>51,3%</c:v>
                  </c:pt>
                  <c:pt idx="6">
                    <c:v>51,4%</c:v>
                  </c:pt>
                  <c:pt idx="7">
                    <c:v>54,9%</c:v>
                  </c:pt>
                  <c:pt idx="8">
                    <c:v>56,5%</c:v>
                  </c:pt>
                  <c:pt idx="9">
                    <c:v>50,3%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7ECE-4E8C-84CE-CD6D0C0DDF28}"/>
            </c:ext>
          </c:extLst>
        </c:ser>
        <c:ser>
          <c:idx val="2"/>
          <c:order val="2"/>
          <c:tx>
            <c:strRef>
              <c:f>'G2.19'!$D$5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DB792D3-DD7C-4CD6-8CCC-F2B7E6CAC2AB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7ECE-4E8C-84CE-CD6D0C0DDF2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403E162-0005-4EA2-8075-BF28811BC00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ECE-4E8C-84CE-CD6D0C0DDF2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DF00A0C-5CA6-49EF-8053-A9925259BD2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ECE-4E8C-84CE-CD6D0C0DDF2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03655D8-0899-4D7E-8AE3-A1FC769ED16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ECE-4E8C-84CE-CD6D0C0DDF2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835A2BF-5204-4AA0-91B8-7124259CF5B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ECE-4E8C-84CE-CD6D0C0DDF2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8ACFE61-24AE-4245-83F2-3A9C511A54E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ECE-4E8C-84CE-CD6D0C0DDF2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0E912DD-33E4-4107-BC96-17EB59B7E81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ECE-4E8C-84CE-CD6D0C0DDF2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6C2D045-9F3A-4F54-8E8E-EBF88792E34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ECE-4E8C-84CE-CD6D0C0DDF2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9B4DC8A-340E-4275-AB82-0774310C6A8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ECE-4E8C-84CE-CD6D0C0DDF2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09EBE38-A9F2-4E8B-A5B4-BEB9444A274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ECE-4E8C-84CE-CD6D0C0DDF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'G2.19'!$A$7:$A$16</c:f>
              <c:numCache>
                <c:formatCode>###0;###0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 formatCode="General">
                  <c:v>2019</c:v>
                </c:pt>
              </c:numCache>
            </c:numRef>
          </c:cat>
          <c:val>
            <c:numRef>
              <c:f>'G2.19'!$D$7:$D$16</c:f>
              <c:numCache>
                <c:formatCode>###0;###0</c:formatCode>
                <c:ptCount val="10"/>
                <c:pt idx="0">
                  <c:v>358</c:v>
                </c:pt>
                <c:pt idx="1">
                  <c:v>365</c:v>
                </c:pt>
                <c:pt idx="2">
                  <c:v>417</c:v>
                </c:pt>
                <c:pt idx="3">
                  <c:v>422</c:v>
                </c:pt>
                <c:pt idx="4">
                  <c:v>397</c:v>
                </c:pt>
                <c:pt idx="5">
                  <c:v>418</c:v>
                </c:pt>
                <c:pt idx="6">
                  <c:v>462</c:v>
                </c:pt>
                <c:pt idx="7">
                  <c:v>379</c:v>
                </c:pt>
                <c:pt idx="8">
                  <c:v>336</c:v>
                </c:pt>
                <c:pt idx="9" formatCode="General">
                  <c:v>369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'G2.19'!$D$18:$D$27</c15:f>
                <c15:dlblRangeCache>
                  <c:ptCount val="10"/>
                  <c:pt idx="0">
                    <c:v>40,7%</c:v>
                  </c:pt>
                  <c:pt idx="1">
                    <c:v>36,3%</c:v>
                  </c:pt>
                  <c:pt idx="2">
                    <c:v>41,0%</c:v>
                  </c:pt>
                  <c:pt idx="3">
                    <c:v>43,4%</c:v>
                  </c:pt>
                  <c:pt idx="4">
                    <c:v>48,3%</c:v>
                  </c:pt>
                  <c:pt idx="5">
                    <c:v>48,7%</c:v>
                  </c:pt>
                  <c:pt idx="6">
                    <c:v>48,6%</c:v>
                  </c:pt>
                  <c:pt idx="7">
                    <c:v>45,1%</c:v>
                  </c:pt>
                  <c:pt idx="8">
                    <c:v>43,5%</c:v>
                  </c:pt>
                  <c:pt idx="9">
                    <c:v>49,7%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7ECE-4E8C-84CE-CD6D0C0DD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05919504"/>
        <c:axId val="305909712"/>
      </c:barChart>
      <c:lineChart>
        <c:grouping val="standard"/>
        <c:varyColors val="0"/>
        <c:ser>
          <c:idx val="0"/>
          <c:order val="0"/>
          <c:tx>
            <c:strRef>
              <c:f>'G2.19'!$B$5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'G2.19'!$A$7:$A$16</c:f>
              <c:numCache>
                <c:formatCode>###0;###0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 formatCode="General">
                  <c:v>2019</c:v>
                </c:pt>
              </c:numCache>
            </c:numRef>
          </c:cat>
          <c:val>
            <c:numRef>
              <c:f>'G2.19'!$B$7:$B$16</c:f>
              <c:numCache>
                <c:formatCode>###0;###0</c:formatCode>
                <c:ptCount val="10"/>
                <c:pt idx="0">
                  <c:v>880</c:v>
                </c:pt>
                <c:pt idx="1">
                  <c:v>1006</c:v>
                </c:pt>
                <c:pt idx="2">
                  <c:v>1018</c:v>
                </c:pt>
                <c:pt idx="3">
                  <c:v>972</c:v>
                </c:pt>
                <c:pt idx="4">
                  <c:v>822</c:v>
                </c:pt>
                <c:pt idx="5">
                  <c:v>859</c:v>
                </c:pt>
                <c:pt idx="6">
                  <c:v>951</c:v>
                </c:pt>
                <c:pt idx="7">
                  <c:v>841</c:v>
                </c:pt>
                <c:pt idx="8">
                  <c:v>773</c:v>
                </c:pt>
                <c:pt idx="9" formatCode="General">
                  <c:v>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7ECE-4E8C-84CE-CD6D0C0DD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919504"/>
        <c:axId val="305909712"/>
      </c:lineChart>
      <c:catAx>
        <c:axId val="30591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05909712"/>
        <c:crosses val="autoZero"/>
        <c:auto val="1"/>
        <c:lblAlgn val="ctr"/>
        <c:lblOffset val="100"/>
        <c:noMultiLvlLbl val="0"/>
      </c:catAx>
      <c:valAx>
        <c:axId val="3059097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počet / podiel</a:t>
                </a:r>
              </a:p>
            </c:rich>
          </c:tx>
          <c:layout>
            <c:manualLayout>
              <c:xMode val="edge"/>
              <c:yMode val="edge"/>
              <c:x val="8.5462962962962984E-3"/>
              <c:y val="0.291553819444444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05919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153230452674895"/>
          <c:y val="0.93453506944444442"/>
          <c:w val="0.39170905349794238"/>
          <c:h val="6.54649305555555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 b="1" i="0" u="none" strike="noStrike" baseline="0">
                <a:effectLst/>
              </a:rPr>
              <a:t>G 2.20 Vývoj užívania antikoncepcie</a:t>
            </a:r>
            <a:r>
              <a:rPr lang="sk-SK" sz="1000" b="1" i="0" u="none" strike="noStrike" baseline="0"/>
              <a:t> </a:t>
            </a:r>
            <a:endParaRPr lang="sk-SK" sz="10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185419314745256"/>
          <c:y val="0.10272430555555556"/>
          <c:w val="0.85042061971347427"/>
          <c:h val="0.67383993055555569"/>
        </c:manualLayout>
      </c:layout>
      <c:lineChart>
        <c:grouping val="standard"/>
        <c:varyColors val="0"/>
        <c:ser>
          <c:idx val="0"/>
          <c:order val="0"/>
          <c:tx>
            <c:strRef>
              <c:f>'G2.20'!$B$5</c:f>
              <c:strCache>
                <c:ptCount val="1"/>
                <c:pt idx="0">
                  <c:v>vnútromaternicová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'G2.20'!$A$18:$A$27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'G2.20'!$B$18:$B$27</c:f>
              <c:numCache>
                <c:formatCode>#\ ##0.0</c:formatCode>
                <c:ptCount val="10"/>
                <c:pt idx="0">
                  <c:v>3.9351502286552793</c:v>
                </c:pt>
                <c:pt idx="1">
                  <c:v>4</c:v>
                </c:pt>
                <c:pt idx="2">
                  <c:v>3.6948616182307195</c:v>
                </c:pt>
                <c:pt idx="3">
                  <c:v>3.5</c:v>
                </c:pt>
                <c:pt idx="4">
                  <c:v>3.5478707906950966</c:v>
                </c:pt>
                <c:pt idx="5">
                  <c:v>3.4</c:v>
                </c:pt>
                <c:pt idx="6">
                  <c:v>3.2</c:v>
                </c:pt>
                <c:pt idx="7">
                  <c:v>3.1031423506203364</c:v>
                </c:pt>
                <c:pt idx="8">
                  <c:v>2.9666137808793089</c:v>
                </c:pt>
                <c:pt idx="9">
                  <c:v>2.9749213118083055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B7-4870-B9D4-01B6FD190ADD}"/>
            </c:ext>
          </c:extLst>
        </c:ser>
        <c:ser>
          <c:idx val="1"/>
          <c:order val="1"/>
          <c:tx>
            <c:strRef>
              <c:f>'G2.20'!$C$5</c:f>
              <c:strCache>
                <c:ptCount val="1"/>
                <c:pt idx="0">
                  <c:v>hormonálna</c:v>
                </c:pt>
              </c:strCache>
            </c:strRef>
          </c:tx>
          <c:spPr>
            <a:ln w="19050">
              <a:solidFill>
                <a:schemeClr val="accent4">
                  <a:lumMod val="90000"/>
                </a:schemeClr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4">
                        <a:lumMod val="75000"/>
                      </a:schemeClr>
                    </a:solidFill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'G2.20'!$A$18:$A$27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'G2.20'!$C$18:$C$27</c:f>
              <c:numCache>
                <c:formatCode>#\ ##0.0</c:formatCode>
                <c:ptCount val="10"/>
                <c:pt idx="0">
                  <c:v>20.539370022651831</c:v>
                </c:pt>
                <c:pt idx="1">
                  <c:v>20.6</c:v>
                </c:pt>
                <c:pt idx="2">
                  <c:v>18.141606584328251</c:v>
                </c:pt>
                <c:pt idx="3">
                  <c:v>16.2</c:v>
                </c:pt>
                <c:pt idx="4">
                  <c:v>16.138205932291616</c:v>
                </c:pt>
                <c:pt idx="5">
                  <c:v>14.8</c:v>
                </c:pt>
                <c:pt idx="6">
                  <c:v>13.4</c:v>
                </c:pt>
                <c:pt idx="7">
                  <c:v>12.211530921486593</c:v>
                </c:pt>
                <c:pt idx="8">
                  <c:v>11.446493424396047</c:v>
                </c:pt>
                <c:pt idx="9">
                  <c:v>11.231987628576116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B7-4870-B9D4-01B6FD190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5916240"/>
        <c:axId val="305916784"/>
      </c:lineChart>
      <c:catAx>
        <c:axId val="30591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0.52327119341563788"/>
              <c:y val="0.852513194444444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crossAx val="305916784"/>
        <c:crosses val="autoZero"/>
        <c:auto val="1"/>
        <c:lblAlgn val="ctr"/>
        <c:lblOffset val="100"/>
        <c:noMultiLvlLbl val="0"/>
      </c:catAx>
      <c:valAx>
        <c:axId val="30591678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r>
                  <a:rPr lang="sk-SK" b="0">
                    <a:solidFill>
                      <a:sysClr val="windowText" lastClr="000000"/>
                    </a:solidFill>
                  </a:rPr>
                  <a:t>na 100 žien vo veku 15 – 49 rokov</a:t>
                </a:r>
              </a:p>
            </c:rich>
          </c:tx>
          <c:layout>
            <c:manualLayout>
              <c:xMode val="edge"/>
              <c:yMode val="edge"/>
              <c:x val="1.5478009765987979E-2"/>
              <c:y val="8.7442360685703477E-2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05916240"/>
        <c:crosses val="autoZero"/>
        <c:crossBetween val="between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6.7951851851851847E-2"/>
          <c:y val="0.89569340277777776"/>
          <c:w val="0.89999992121061467"/>
          <c:h val="8.247500000000000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 b="1" i="0" u="none" strike="noStrike" baseline="0">
                <a:effectLst/>
              </a:rPr>
              <a:t>G 2.21 Vývoj všeobecnej miery potratovosti</a:t>
            </a:r>
            <a:r>
              <a:rPr lang="sk-SK" sz="1000" b="1" i="0" u="none" strike="noStrike" baseline="0"/>
              <a:t> </a:t>
            </a:r>
            <a:endParaRPr lang="sk-SK" sz="10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920946502057614"/>
          <c:y val="0.12727083333333333"/>
          <c:w val="0.85238806584362137"/>
          <c:h val="0.64045659722222226"/>
        </c:manualLayout>
      </c:layout>
      <c:lineChart>
        <c:grouping val="standard"/>
        <c:varyColors val="0"/>
        <c:ser>
          <c:idx val="0"/>
          <c:order val="0"/>
          <c:tx>
            <c:strRef>
              <c:f>'G2.21'!$B$4</c:f>
              <c:strCache>
                <c:ptCount val="1"/>
                <c:pt idx="0">
                  <c:v>Potraty spolu</c:v>
                </c:pt>
              </c:strCache>
            </c:strRef>
          </c:tx>
          <c:spPr>
            <a:ln w="19050">
              <a:solidFill>
                <a:schemeClr val="accent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'G2.21'!$A$18:$A$27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'G2.21'!$B$18:$B$27</c:f>
              <c:numCache>
                <c:formatCode>0.0</c:formatCode>
                <c:ptCount val="10"/>
                <c:pt idx="0">
                  <c:v>12.231027842476239</c:v>
                </c:pt>
                <c:pt idx="1">
                  <c:v>12.281361984991872</c:v>
                </c:pt>
                <c:pt idx="2">
                  <c:v>12.002022689297336</c:v>
                </c:pt>
                <c:pt idx="3">
                  <c:v>12.076608561485836</c:v>
                </c:pt>
                <c:pt idx="4">
                  <c:v>11.640163521374962</c:v>
                </c:pt>
                <c:pt idx="5">
                  <c:v>11.762608490260888</c:v>
                </c:pt>
                <c:pt idx="6">
                  <c:v>11.595731963027552</c:v>
                </c:pt>
                <c:pt idx="7">
                  <c:v>11.118325444357838</c:v>
                </c:pt>
                <c:pt idx="8">
                  <c:v>10.745576633232725</c:v>
                </c:pt>
                <c:pt idx="9">
                  <c:v>10.703165290008331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C3-4427-8E0D-F820E09B3F13}"/>
            </c:ext>
          </c:extLst>
        </c:ser>
        <c:ser>
          <c:idx val="1"/>
          <c:order val="1"/>
          <c:tx>
            <c:strRef>
              <c:f>'G2.21'!$C$5</c:f>
              <c:strCache>
                <c:ptCount val="1"/>
                <c:pt idx="0">
                  <c:v>spontánne potraty</c:v>
                </c:pt>
              </c:strCache>
            </c:strRef>
          </c:tx>
          <c:spPr>
            <a:ln w="19050">
              <a:solidFill>
                <a:schemeClr val="accent4">
                  <a:lumMod val="90000"/>
                </a:scheme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1974074074074073E-2"/>
                  <c:y val="3.7912847222222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4F3-4D15-88E6-0E010B7FBC17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4F3-4D15-88E6-0E010B7FBC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4">
                        <a:lumMod val="75000"/>
                      </a:schemeClr>
                    </a:solidFill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'G2.21'!$A$18:$A$27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'G2.21'!$C$18:$C$27</c:f>
              <c:numCache>
                <c:formatCode>0.0</c:formatCode>
                <c:ptCount val="10"/>
                <c:pt idx="0">
                  <c:v>3.2937613163111861</c:v>
                </c:pt>
                <c:pt idx="1">
                  <c:v>3.6999859512632582</c:v>
                </c:pt>
                <c:pt idx="2">
                  <c:v>3.7837481312109751</c:v>
                </c:pt>
                <c:pt idx="3">
                  <c:v>3.8726116155446717</c:v>
                </c:pt>
                <c:pt idx="4">
                  <c:v>3.7518375282151899</c:v>
                </c:pt>
                <c:pt idx="5">
                  <c:v>4.1966868815735427</c:v>
                </c:pt>
                <c:pt idx="6">
                  <c:v>4.4684214221603193</c:v>
                </c:pt>
                <c:pt idx="7">
                  <c:v>4.1637252094496189</c:v>
                </c:pt>
                <c:pt idx="8">
                  <c:v>3.7699038963905389</c:v>
                </c:pt>
                <c:pt idx="9">
                  <c:v>5.5055962153109714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C3-4427-8E0D-F820E09B3F13}"/>
            </c:ext>
          </c:extLst>
        </c:ser>
        <c:ser>
          <c:idx val="2"/>
          <c:order val="2"/>
          <c:tx>
            <c:strRef>
              <c:f>'G2.21'!$D$5</c:f>
              <c:strCache>
                <c:ptCount val="1"/>
                <c:pt idx="0">
                  <c:v>UPT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dLbls>
            <c:dLbl>
              <c:idx val="9"/>
              <c:layout>
                <c:manualLayout>
                  <c:x val="-1.3229218106995885E-2"/>
                  <c:y val="-2.63472222222222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F3-4D15-88E6-0E010B7FBC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'G2.21'!$A$18:$A$27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'G2.21'!$D$18:$D$27</c:f>
              <c:numCache>
                <c:formatCode>0.0</c:formatCode>
                <c:ptCount val="10"/>
                <c:pt idx="0">
                  <c:v>6.6052806729302826</c:v>
                </c:pt>
                <c:pt idx="1">
                  <c:v>6.4187440720518216</c:v>
                </c:pt>
                <c:pt idx="2">
                  <c:v>6.1845923841350805</c:v>
                </c:pt>
                <c:pt idx="3">
                  <c:v>5.9034794772639207</c:v>
                </c:pt>
                <c:pt idx="4">
                  <c:v>5.5886202958532243</c:v>
                </c:pt>
                <c:pt idx="5">
                  <c:v>5.2671090777519174</c:v>
                </c:pt>
                <c:pt idx="6">
                  <c:v>4.9268767540755283</c:v>
                </c:pt>
                <c:pt idx="7">
                  <c:v>4.6721315241010624</c:v>
                </c:pt>
                <c:pt idx="8">
                  <c:v>4.6489050300627648</c:v>
                </c:pt>
                <c:pt idx="9">
                  <c:v>4.5301769367012001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C3-4427-8E0D-F820E09B3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5911888"/>
        <c:axId val="305910800"/>
      </c:lineChart>
      <c:catAx>
        <c:axId val="30591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 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0.52391337448559672"/>
              <c:y val="0.8491614583333333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crossAx val="305910800"/>
        <c:crosses val="autoZero"/>
        <c:auto val="1"/>
        <c:lblAlgn val="ctr"/>
        <c:lblOffset val="100"/>
        <c:noMultiLvlLbl val="0"/>
      </c:catAx>
      <c:valAx>
        <c:axId val="30591080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potraty </a:t>
                </a:r>
                <a:r>
                  <a:rPr lang="en-US" b="0"/>
                  <a:t>na 1 000 žien vo veku 15 − 49 rokov 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1.9757263100733096E-2"/>
              <c:y val="6.855537706616105E-2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05911888"/>
        <c:crosses val="autoZero"/>
        <c:crossBetween val="between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5.9677777777777781E-2"/>
          <c:y val="0.92269062499999999"/>
          <c:w val="0.90373783922171014"/>
          <c:h val="7.0507291666666666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i="0" u="none" strike="noStrike" baseline="0">
                <a:effectLst/>
              </a:rPr>
              <a:t>G 2.22 Incidencia živonarodených detí </a:t>
            </a:r>
            <a:r>
              <a:rPr lang="sk-SK" sz="1000" b="1" i="0" u="none" strike="noStrike" baseline="30000">
                <a:effectLst/>
              </a:rPr>
              <a:t>1)</a:t>
            </a:r>
            <a:r>
              <a:rPr lang="sk-SK" sz="1000" b="1" i="0" u="none" strike="noStrike" baseline="0">
                <a:effectLst/>
              </a:rPr>
              <a:t> s vrodenou chybou v roku 2018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932174431086906"/>
          <c:y val="0.16375999899714047"/>
          <c:w val="0.63901159230096227"/>
          <c:h val="0.786659501868874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F2C-4282-B10E-8C9D5AD77A2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F2C-4282-B10E-8C9D5AD77A29}"/>
              </c:ext>
            </c:extLst>
          </c:dPt>
          <c:dLbls>
            <c:dLbl>
              <c:idx val="1"/>
              <c:layout>
                <c:manualLayout>
                  <c:x val="0"/>
                  <c:y val="1.3722124458588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F2C-4282-B10E-8C9D5AD77A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'G2.22'!$E$18:$E$20</c:f>
              <c:strCache>
                <c:ptCount val="3"/>
                <c:pt idx="0">
                  <c:v>spolu (n = 2 111)</c:v>
                </c:pt>
                <c:pt idx="1">
                  <c:v>chlapci (n = 1 257)</c:v>
                </c:pt>
                <c:pt idx="2">
                  <c:v>dievčatá (n = 849)</c:v>
                </c:pt>
              </c:strCache>
            </c:strRef>
          </c:cat>
          <c:val>
            <c:numRef>
              <c:f>'G2.22'!$D$5:$D$7</c:f>
              <c:numCache>
                <c:formatCode>0.0</c:formatCode>
                <c:ptCount val="3"/>
                <c:pt idx="0">
                  <c:v>36.624507711792361</c:v>
                </c:pt>
                <c:pt idx="1">
                  <c:v>42.360315427647102</c:v>
                </c:pt>
                <c:pt idx="2">
                  <c:v>30.35937779367066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2C-4282-B10E-8C9D5AD77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5121056"/>
        <c:axId val="285127296"/>
      </c:barChart>
      <c:catAx>
        <c:axId val="2851210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5127296"/>
        <c:crosses val="autoZero"/>
        <c:auto val="1"/>
        <c:lblAlgn val="ctr"/>
        <c:lblOffset val="100"/>
        <c:noMultiLvlLbl val="0"/>
      </c:catAx>
      <c:valAx>
        <c:axId val="2851272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detí s VCH na 1 000 živonarodených detí</a:t>
                </a:r>
              </a:p>
            </c:rich>
          </c:tx>
          <c:layout>
            <c:manualLayout>
              <c:xMode val="edge"/>
              <c:yMode val="edge"/>
              <c:x val="2.3744794213357165E-2"/>
              <c:y val="0.151607639561137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3175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85121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i="0" u="none" strike="noStrike" baseline="0">
                <a:effectLst/>
              </a:rPr>
              <a:t>G 2.23 Incidencia živonarodených detí</a:t>
            </a:r>
            <a:r>
              <a:rPr lang="sk-SK" sz="1000" b="1" i="0" u="none" strike="noStrike" baseline="30000">
                <a:effectLst/>
              </a:rPr>
              <a:t> 1)</a:t>
            </a:r>
            <a:r>
              <a:rPr lang="sk-SK" sz="1000" b="1" i="0" u="none" strike="noStrike" baseline="0">
                <a:effectLst/>
              </a:rPr>
              <a:t> s vrodenou chybou podľa územia trvalého bydliska matky v roku 2018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layout>
        <c:manualLayout>
          <c:xMode val="edge"/>
          <c:yMode val="edge"/>
          <c:x val="0.12168942135190197"/>
          <c:y val="1.6088484129090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778012504534494"/>
          <c:y val="0.13707768520917246"/>
          <c:w val="0.84240957685167406"/>
          <c:h val="0.548275270163019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2E5-426D-AEB4-C07C4A15D49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'G2.23'!$A$5:$A$14</c:f>
              <c:strCache>
                <c:ptCount val="10"/>
                <c:pt idx="0">
                  <c:v>Slovenská republika</c:v>
                </c:pt>
                <c:pt idx="2">
                  <c:v>Bratislavský kraj</c:v>
                </c:pt>
                <c:pt idx="3">
                  <c:v>Trnavský kraj</c:v>
                </c:pt>
                <c:pt idx="4">
                  <c:v>Trenčiansky kraj</c:v>
                </c:pt>
                <c:pt idx="5">
                  <c:v>Nitriansky kraj</c:v>
                </c:pt>
                <c:pt idx="6">
                  <c:v>Žilinský kraj</c:v>
                </c:pt>
                <c:pt idx="7">
                  <c:v>Banskobystrický kraj</c:v>
                </c:pt>
                <c:pt idx="8">
                  <c:v>Prešovský kraj</c:v>
                </c:pt>
                <c:pt idx="9">
                  <c:v>Košický kraj</c:v>
                </c:pt>
              </c:strCache>
            </c:strRef>
          </c:cat>
          <c:val>
            <c:numRef>
              <c:f>'G2.23'!$D$5:$D$14</c:f>
              <c:numCache>
                <c:formatCode>0.0</c:formatCode>
                <c:ptCount val="10"/>
                <c:pt idx="0">
                  <c:v>36.624507711792361</c:v>
                </c:pt>
                <c:pt idx="2">
                  <c:v>26.364909006066259</c:v>
                </c:pt>
                <c:pt idx="3">
                  <c:v>28.487947406866326</c:v>
                </c:pt>
                <c:pt idx="4">
                  <c:v>48.513902205177374</c:v>
                </c:pt>
                <c:pt idx="5">
                  <c:v>49.684280491857763</c:v>
                </c:pt>
                <c:pt idx="6">
                  <c:v>22.977819099482002</c:v>
                </c:pt>
                <c:pt idx="7">
                  <c:v>29.083141636542884</c:v>
                </c:pt>
                <c:pt idx="8">
                  <c:v>48.304738562091508</c:v>
                </c:pt>
                <c:pt idx="9">
                  <c:v>39.436934420735113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E5-426D-AEB4-C07C4A15D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5124800"/>
        <c:axId val="285126464"/>
      </c:barChart>
      <c:catAx>
        <c:axId val="28512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85126464"/>
        <c:crosses val="autoZero"/>
        <c:auto val="1"/>
        <c:lblAlgn val="ctr"/>
        <c:lblOffset val="100"/>
        <c:noMultiLvlLbl val="0"/>
      </c:catAx>
      <c:valAx>
        <c:axId val="2851264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deti s VCH na 1 000 živonarodených detí</a:t>
                </a:r>
              </a:p>
            </c:rich>
          </c:tx>
          <c:layout>
            <c:manualLayout>
              <c:xMode val="edge"/>
              <c:yMode val="edge"/>
              <c:x val="2.7386571051240982E-2"/>
              <c:y val="9.581515725226426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85124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i="0" u="none" strike="noStrike" baseline="0">
                <a:effectLst/>
              </a:rPr>
              <a:t>G 2.24 Incidencia </a:t>
            </a:r>
            <a:r>
              <a:rPr lang="sk-SK" sz="1000" b="1" i="0" u="none" strike="noStrike" baseline="30000">
                <a:effectLst/>
              </a:rPr>
              <a:t>1)</a:t>
            </a:r>
            <a:r>
              <a:rPr lang="sk-SK" sz="1000" b="1" i="0" u="none" strike="noStrike" baseline="0">
                <a:effectLst/>
              </a:rPr>
              <a:t> 0 – 14-ročných detí s vrodenou chybou podľa územia trvalého bydliska matky v roku 2018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layout>
        <c:manualLayout>
          <c:xMode val="edge"/>
          <c:yMode val="edge"/>
          <c:x val="0.13887151663476655"/>
          <c:y val="1.2364758426371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778012504534494"/>
          <c:y val="0.13544278492005746"/>
          <c:w val="0.84240957685167406"/>
          <c:h val="0.5499104609750700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0E-47A0-9E9A-D25C395010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'G2.24'!$A$5:$A$14</c:f>
              <c:strCache>
                <c:ptCount val="10"/>
                <c:pt idx="0">
                  <c:v>Slovenská republika</c:v>
                </c:pt>
                <c:pt idx="2">
                  <c:v>Bratislavský kraj</c:v>
                </c:pt>
                <c:pt idx="3">
                  <c:v>Trnavský kraj</c:v>
                </c:pt>
                <c:pt idx="4">
                  <c:v>Trenčiansky kraj</c:v>
                </c:pt>
                <c:pt idx="5">
                  <c:v>Nitriansky kraj</c:v>
                </c:pt>
                <c:pt idx="6">
                  <c:v>Žilinský kraj</c:v>
                </c:pt>
                <c:pt idx="7">
                  <c:v>Banskobystrický kraj</c:v>
                </c:pt>
                <c:pt idx="8">
                  <c:v>Prešovský kraj</c:v>
                </c:pt>
                <c:pt idx="9">
                  <c:v>Košický kraj</c:v>
                </c:pt>
              </c:strCache>
            </c:strRef>
          </c:cat>
          <c:val>
            <c:numRef>
              <c:f>'G2.24'!$D$5:$D$14</c:f>
              <c:numCache>
                <c:formatCode>General</c:formatCode>
                <c:ptCount val="10"/>
                <c:pt idx="0" formatCode="0.0">
                  <c:v>2.5074030460086791</c:v>
                </c:pt>
                <c:pt idx="2" formatCode="0.0">
                  <c:v>2.0633790760747139</c:v>
                </c:pt>
                <c:pt idx="3" formatCode="0.0">
                  <c:v>1.9993705685247236</c:v>
                </c:pt>
                <c:pt idx="4" formatCode="0.0">
                  <c:v>3.2486324004406191</c:v>
                </c:pt>
                <c:pt idx="5" formatCode="0.0">
                  <c:v>3.2471398110164631</c:v>
                </c:pt>
                <c:pt idx="6" formatCode="0.0">
                  <c:v>1.6435219382478947</c:v>
                </c:pt>
                <c:pt idx="7" formatCode="0.0">
                  <c:v>1.867834937957449</c:v>
                </c:pt>
                <c:pt idx="8" formatCode="0.0">
                  <c:v>3.2171944172214522</c:v>
                </c:pt>
                <c:pt idx="9" formatCode="0.0">
                  <c:v>2.5876606384834564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0E-47A0-9E9A-D25C39501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5124800"/>
        <c:axId val="285126464"/>
      </c:barChart>
      <c:catAx>
        <c:axId val="28512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85126464"/>
        <c:crosses val="autoZero"/>
        <c:auto val="1"/>
        <c:lblAlgn val="ctr"/>
        <c:lblOffset val="100"/>
        <c:noMultiLvlLbl val="0"/>
      </c:catAx>
      <c:valAx>
        <c:axId val="2851264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deti s VCH na 1 000 </a:t>
                </a:r>
                <a:r>
                  <a:rPr lang="sk-SK"/>
                  <a:t>detí</a:t>
                </a:r>
                <a:r>
                  <a:rPr lang="sk-SK" baseline="0"/>
                  <a:t>  0– 14-ročných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2605095745546382E-2"/>
              <c:y val="8.64049967903553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8512480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60" b="1" i="0" u="none" strike="noStrike" baseline="0">
                <a:effectLst/>
              </a:rPr>
              <a:t>G 2.25 Operovaní pacienti</a:t>
            </a:r>
            <a:r>
              <a:rPr lang="sk-SK" sz="960" b="1" i="0" u="none" strike="noStrike" baseline="30000">
                <a:effectLst/>
              </a:rPr>
              <a:t> 1)</a:t>
            </a:r>
            <a:r>
              <a:rPr lang="sk-SK" sz="960" b="1" i="0" u="none" strike="noStrike" baseline="0">
                <a:effectLst/>
              </a:rPr>
              <a:t> v ústavnej zdravotnej starostlivosti podľa špecializačného odboru</a:t>
            </a:r>
            <a:r>
              <a:rPr lang="sk-SK" sz="960" b="1" i="0" u="none" strike="noStrike" baseline="0"/>
              <a:t> </a:t>
            </a:r>
          </a:p>
          <a:p>
            <a:pPr>
              <a:defRPr b="1"/>
            </a:pPr>
            <a:r>
              <a:rPr lang="sk-SK" b="1" i="0"/>
              <a:t>(0 – 18-roční)</a:t>
            </a:r>
          </a:p>
        </c:rich>
      </c:tx>
      <c:layout>
        <c:manualLayout>
          <c:xMode val="edge"/>
          <c:yMode val="edge"/>
          <c:x val="0.12883189300411524"/>
          <c:y val="1.2944980520097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5826748971193417"/>
          <c:y val="0.14179799154040426"/>
          <c:w val="0.59204958847736622"/>
          <c:h val="0.7869826392182903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'G2.25'!$A$6:$A$17</c:f>
              <c:strCache>
                <c:ptCount val="12"/>
                <c:pt idx="0">
                  <c:v>endokrinný systém</c:v>
                </c:pt>
                <c:pt idx="1">
                  <c:v>krvný a lymfatický systém</c:v>
                </c:pt>
                <c:pt idx="2">
                  <c:v>respiračný systém</c:v>
                </c:pt>
                <c:pt idx="3">
                  <c:v>ženské pohlavné orgány</c:v>
                </c:pt>
                <c:pt idx="4">
                  <c:v>kardiovaskulárny systém – cievy</c:v>
                </c:pt>
                <c:pt idx="5">
                  <c:v>nervový systém</c:v>
                </c:pt>
                <c:pt idx="6">
                  <c:v>močový systém
a mužský pohlavný systém</c:v>
                </c:pt>
                <c:pt idx="7">
                  <c:v>kožné operácie</c:v>
                </c:pt>
                <c:pt idx="8">
                  <c:v>mužské pohlavné orgány</c:v>
                </c:pt>
                <c:pt idx="9">
                  <c:v>tráviaci systém</c:v>
                </c:pt>
                <c:pt idx="10">
                  <c:v>muskuloskeletárny systém</c:v>
                </c:pt>
                <c:pt idx="11">
                  <c:v>oko, ucho, nos</c:v>
                </c:pt>
              </c:strCache>
            </c:strRef>
          </c:cat>
          <c:val>
            <c:numRef>
              <c:f>'G2.25'!$B$6:$B$17</c:f>
              <c:numCache>
                <c:formatCode>#,##0</c:formatCode>
                <c:ptCount val="12"/>
                <c:pt idx="0">
                  <c:v>44</c:v>
                </c:pt>
                <c:pt idx="1">
                  <c:v>89</c:v>
                </c:pt>
                <c:pt idx="2">
                  <c:v>211</c:v>
                </c:pt>
                <c:pt idx="3">
                  <c:v>257</c:v>
                </c:pt>
                <c:pt idx="4">
                  <c:v>301</c:v>
                </c:pt>
                <c:pt idx="5">
                  <c:v>602</c:v>
                </c:pt>
                <c:pt idx="6">
                  <c:v>649</c:v>
                </c:pt>
                <c:pt idx="7">
                  <c:v>755</c:v>
                </c:pt>
                <c:pt idx="8">
                  <c:v>1820</c:v>
                </c:pt>
                <c:pt idx="9">
                  <c:v>3137</c:v>
                </c:pt>
                <c:pt idx="10">
                  <c:v>6165</c:v>
                </c:pt>
                <c:pt idx="11">
                  <c:v>7114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48-4799-921A-03E13655D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9"/>
        <c:axId val="305920048"/>
        <c:axId val="305911344"/>
      </c:barChart>
      <c:catAx>
        <c:axId val="3059200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zameranie operácie</a:t>
                </a:r>
              </a:p>
            </c:rich>
          </c:tx>
          <c:layout>
            <c:manualLayout>
              <c:xMode val="edge"/>
              <c:yMode val="edge"/>
              <c:x val="2.039567901234568E-2"/>
              <c:y val="0.312864687094836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05911344"/>
        <c:crosses val="autoZero"/>
        <c:auto val="1"/>
        <c:lblAlgn val="ctr"/>
        <c:lblOffset val="100"/>
        <c:noMultiLvlLbl val="0"/>
      </c:catAx>
      <c:valAx>
        <c:axId val="305911344"/>
        <c:scaling>
          <c:orientation val="minMax"/>
          <c:max val="8000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operovaných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crossAx val="305920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2.25 Operovaní pacienti 1) v ústavnej zdravotnej starostlivosti podľa špecializačného odboru </a:t>
            </a:r>
          </a:p>
          <a:p>
            <a:pPr>
              <a:defRPr b="1"/>
            </a:pPr>
            <a:r>
              <a:rPr lang="sk-SK" b="1"/>
              <a:t>(19- a viacroční)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6872016460905344"/>
          <c:y val="0.12796220472440947"/>
          <c:w val="0.59204958847736622"/>
          <c:h val="0.7587473212907208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'G2.25'!$A$21:$A$32</c:f>
              <c:strCache>
                <c:ptCount val="12"/>
                <c:pt idx="0">
                  <c:v>mužské pohlavné orgány</c:v>
                </c:pt>
                <c:pt idx="1">
                  <c:v>krvný a lymfatický systém</c:v>
                </c:pt>
                <c:pt idx="2">
                  <c:v>endokrinný systém</c:v>
                </c:pt>
                <c:pt idx="3">
                  <c:v>respiračný systém</c:v>
                </c:pt>
                <c:pt idx="4">
                  <c:v>nervový systém</c:v>
                </c:pt>
                <c:pt idx="5">
                  <c:v>kožné operácie</c:v>
                </c:pt>
                <c:pt idx="6">
                  <c:v>kardiovaskulárny systém – cievy</c:v>
                </c:pt>
                <c:pt idx="7">
                  <c:v>močový systém
a mužský pohlavný systém</c:v>
                </c:pt>
                <c:pt idx="8">
                  <c:v>oko, ucho, nos</c:v>
                </c:pt>
                <c:pt idx="9">
                  <c:v>ženské pohlavné orgány</c:v>
                </c:pt>
                <c:pt idx="10">
                  <c:v>tráviaci systém</c:v>
                </c:pt>
                <c:pt idx="11">
                  <c:v>muskuloskeletárny systém</c:v>
                </c:pt>
              </c:strCache>
            </c:strRef>
          </c:cat>
          <c:val>
            <c:numRef>
              <c:f>'G2.25'!$B$21:$B$32</c:f>
              <c:numCache>
                <c:formatCode>#,##0</c:formatCode>
                <c:ptCount val="12"/>
                <c:pt idx="0">
                  <c:v>1838</c:v>
                </c:pt>
                <c:pt idx="1">
                  <c:v>2035</c:v>
                </c:pt>
                <c:pt idx="2">
                  <c:v>2961</c:v>
                </c:pt>
                <c:pt idx="3">
                  <c:v>4463</c:v>
                </c:pt>
                <c:pt idx="4">
                  <c:v>9891</c:v>
                </c:pt>
                <c:pt idx="5">
                  <c:v>13553</c:v>
                </c:pt>
                <c:pt idx="6">
                  <c:v>18476</c:v>
                </c:pt>
                <c:pt idx="7">
                  <c:v>20435</c:v>
                </c:pt>
                <c:pt idx="8">
                  <c:v>24374</c:v>
                </c:pt>
                <c:pt idx="9">
                  <c:v>36739</c:v>
                </c:pt>
                <c:pt idx="10">
                  <c:v>42360</c:v>
                </c:pt>
                <c:pt idx="11">
                  <c:v>69648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3D-455F-9DF8-02C0CDFD8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9"/>
        <c:axId val="305917328"/>
        <c:axId val="305924400"/>
      </c:barChart>
      <c:catAx>
        <c:axId val="3059173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zameranie operácie</a:t>
                </a:r>
              </a:p>
            </c:rich>
          </c:tx>
          <c:layout>
            <c:manualLayout>
              <c:xMode val="edge"/>
              <c:yMode val="edge"/>
              <c:x val="1.5169341563786005E-2"/>
              <c:y val="0.312864687094836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05924400"/>
        <c:crosses val="autoZero"/>
        <c:auto val="1"/>
        <c:lblAlgn val="ctr"/>
        <c:lblOffset val="100"/>
        <c:noMultiLvlLbl val="0"/>
      </c:catAx>
      <c:valAx>
        <c:axId val="305924400"/>
        <c:scaling>
          <c:orientation val="minMax"/>
          <c:max val="80000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operovaných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crossAx val="30591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G 2.26 Podiel operovaných v jednodňovej zdravotnej starostlivosti podľa špecializačného odboru </a:t>
            </a:r>
          </a:p>
          <a:p>
            <a:pPr>
              <a:defRPr b="1"/>
            </a:pPr>
            <a:r>
              <a:rPr lang="cs-CZ" b="1"/>
              <a:t>(</a:t>
            </a:r>
            <a:r>
              <a:rPr lang="en-US" b="1"/>
              <a:t>19-a viacroční</a:t>
            </a:r>
            <a:r>
              <a:rPr lang="cs-CZ" b="1"/>
              <a:t>)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734537037037037"/>
          <c:y val="0.2193188935495213"/>
          <c:w val="0.49027139917695473"/>
          <c:h val="0.77929665333889342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B32-4789-908F-F6EB6AC2AA84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B32-4789-908F-F6EB6AC2AA84}"/>
              </c:ext>
            </c:extLst>
          </c:dPt>
          <c:dPt>
            <c:idx val="2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B32-4789-908F-F6EB6AC2AA84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B32-4789-908F-F6EB6AC2AA84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B32-4789-908F-F6EB6AC2AA84}"/>
              </c:ext>
            </c:extLst>
          </c:dPt>
          <c:dPt>
            <c:idx val="5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B32-4789-908F-F6EB6AC2AA84}"/>
              </c:ext>
            </c:extLst>
          </c:dPt>
          <c:dPt>
            <c:idx val="6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AB32-4789-908F-F6EB6AC2AA84}"/>
              </c:ext>
            </c:extLst>
          </c:dPt>
          <c:dPt>
            <c:idx val="7"/>
            <c:bubble3D val="0"/>
            <c:spPr>
              <a:solidFill>
                <a:schemeClr val="accent4">
                  <a:lumMod val="5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AB32-4789-908F-F6EB6AC2AA84}"/>
              </c:ext>
            </c:extLst>
          </c:dPt>
          <c:dPt>
            <c:idx val="8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AB32-4789-908F-F6EB6AC2AA84}"/>
              </c:ext>
            </c:extLst>
          </c:dPt>
          <c:dLbls>
            <c:dLbl>
              <c:idx val="0"/>
              <c:layout>
                <c:manualLayout>
                  <c:x val="-0.17275967078189303"/>
                  <c:y val="-0.1513104166666667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B32-4789-908F-F6EB6AC2AA84}"/>
                </c:ext>
              </c:extLst>
            </c:dLbl>
            <c:dLbl>
              <c:idx val="1"/>
              <c:layout>
                <c:manualLayout>
                  <c:x val="-0.14231502057613166"/>
                  <c:y val="-0.1121055555555555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B32-4789-908F-F6EB6AC2AA84}"/>
                </c:ext>
              </c:extLst>
            </c:dLbl>
            <c:dLbl>
              <c:idx val="2"/>
              <c:layout>
                <c:manualLayout>
                  <c:x val="-0.10895709876543209"/>
                  <c:y val="-0.1372729166666666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073683127572014"/>
                      <c:h val="0.151650347222222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AB32-4789-908F-F6EB6AC2AA84}"/>
                </c:ext>
              </c:extLst>
            </c:dLbl>
            <c:dLbl>
              <c:idx val="3"/>
              <c:layout>
                <c:manualLayout>
                  <c:x val="0"/>
                  <c:y val="-4.40972222222222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B32-4789-908F-F6EB6AC2AA84}"/>
                </c:ext>
              </c:extLst>
            </c:dLbl>
            <c:dLbl>
              <c:idx val="5"/>
              <c:layout>
                <c:manualLayout>
                  <c:x val="-0.15508744855967077"/>
                  <c:y val="0.1064531249999998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B32-4789-908F-F6EB6AC2AA84}"/>
                </c:ext>
              </c:extLst>
            </c:dLbl>
            <c:dLbl>
              <c:idx val="6"/>
              <c:layout>
                <c:manualLayout>
                  <c:x val="-0.18284753086419753"/>
                  <c:y val="5.639270833333333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B32-4789-908F-F6EB6AC2AA84}"/>
                </c:ext>
              </c:extLst>
            </c:dLbl>
            <c:dLbl>
              <c:idx val="7"/>
              <c:layout>
                <c:manualLayout>
                  <c:x val="-0.25566255144032923"/>
                  <c:y val="2.258611111111102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B32-4789-908F-F6EB6AC2AA84}"/>
                </c:ext>
              </c:extLst>
            </c:dLbl>
            <c:dLbl>
              <c:idx val="8"/>
              <c:layout>
                <c:manualLayout>
                  <c:x val="-0.21550617283950618"/>
                  <c:y val="-0.1193055555555555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553662551440328"/>
                      <c:h val="0.1472406250000000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AB32-4789-908F-F6EB6AC2AA84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'G2.26'!$A$19:$A$27</c:f>
              <c:strCache>
                <c:ptCount val="9"/>
                <c:pt idx="0">
                  <c:v>chirurgia</c:v>
                </c:pt>
                <c:pt idx="1">
                  <c:v>ortopédia a traumatológia</c:v>
                </c:pt>
                <c:pt idx="2">
                  <c:v>plastická chirurgia</c:v>
                </c:pt>
                <c:pt idx="3">
                  <c:v>gynekológia a pôrodníctvo</c:v>
                </c:pt>
                <c:pt idx="4">
                  <c:v>oftalmológia</c:v>
                </c:pt>
                <c:pt idx="5">
                  <c:v>otorinolaryngológia</c:v>
                </c:pt>
                <c:pt idx="6">
                  <c:v>urológia</c:v>
                </c:pt>
                <c:pt idx="7">
                  <c:v>gastroenterologická chirurgia a gastroenterológia</c:v>
                </c:pt>
                <c:pt idx="8">
                  <c:v>zubné lekárstvo</c:v>
                </c:pt>
              </c:strCache>
            </c:strRef>
          </c:cat>
          <c:val>
            <c:numRef>
              <c:f>'G2.26'!$B$19:$B$27</c:f>
              <c:numCache>
                <c:formatCode>#,##0</c:formatCode>
                <c:ptCount val="9"/>
                <c:pt idx="0">
                  <c:v>29203</c:v>
                </c:pt>
                <c:pt idx="1">
                  <c:v>31309</c:v>
                </c:pt>
                <c:pt idx="2">
                  <c:v>7344</c:v>
                </c:pt>
                <c:pt idx="3">
                  <c:v>39820</c:v>
                </c:pt>
                <c:pt idx="4">
                  <c:v>117591</c:v>
                </c:pt>
                <c:pt idx="5">
                  <c:v>9848</c:v>
                </c:pt>
                <c:pt idx="6">
                  <c:v>14800</c:v>
                </c:pt>
                <c:pt idx="7">
                  <c:v>8693</c:v>
                </c:pt>
                <c:pt idx="8">
                  <c:v>4702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B32-4789-908F-F6EB6AC2A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45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60" b="1" i="0" u="none" strike="noStrike" baseline="0">
                <a:effectLst/>
              </a:rPr>
              <a:t>G 2.26 Podiel operovaných v jednodňovej zdravotnej starostlivosti podľa špecializačného odboru</a:t>
            </a:r>
            <a:r>
              <a:rPr lang="sk-SK" sz="960" b="1" i="0" u="none" strike="noStrike" baseline="0"/>
              <a:t> </a:t>
            </a:r>
          </a:p>
          <a:p>
            <a:pPr>
              <a:defRPr b="1"/>
            </a:pPr>
            <a:r>
              <a:rPr lang="sk-SK" sz="960" b="1" i="0" u="none" strike="noStrike" baseline="0"/>
              <a:t>(</a:t>
            </a:r>
            <a:r>
              <a:rPr lang="sk-SK" b="1"/>
              <a:t>0 – 18-</a:t>
            </a:r>
            <a:r>
              <a:rPr lang="en-US" b="1"/>
              <a:t>roční</a:t>
            </a:r>
            <a:r>
              <a:rPr lang="cs-CZ" b="1"/>
              <a:t>)</a:t>
            </a:r>
            <a:endParaRPr lang="en-US" b="1"/>
          </a:p>
        </c:rich>
      </c:tx>
      <c:layout>
        <c:manualLayout>
          <c:xMode val="edge"/>
          <c:yMode val="edge"/>
          <c:x val="0.16504087603803622"/>
          <c:y val="8.545535581637200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7634675788477259"/>
          <c:y val="0.2815431089981677"/>
          <c:w val="0.46594186997117165"/>
          <c:h val="0.72184010332041826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68-4FA8-BECE-CA7E816D52FB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68-4FA8-BECE-CA7E816D52FB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68-4FA8-BECE-CA7E816D52FB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68-4FA8-BECE-CA7E816D52FB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68-4FA8-BECE-CA7E816D52FB}"/>
              </c:ext>
            </c:extLst>
          </c:dPt>
          <c:dPt>
            <c:idx val="5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268-4FA8-BECE-CA7E816D52FB}"/>
              </c:ext>
            </c:extLst>
          </c:dPt>
          <c:dPt>
            <c:idx val="6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F268-4FA8-BECE-CA7E816D52FB}"/>
              </c:ext>
            </c:extLst>
          </c:dPt>
          <c:dPt>
            <c:idx val="7"/>
            <c:bubble3D val="0"/>
            <c:spPr>
              <a:solidFill>
                <a:schemeClr val="accent4">
                  <a:lumMod val="5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F268-4FA8-BECE-CA7E816D52FB}"/>
              </c:ext>
            </c:extLst>
          </c:dPt>
          <c:dPt>
            <c:idx val="8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noFill/>
              </a:ln>
              <a:effectLst/>
              <a:sp3d contourW="1905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F268-4FA8-BECE-CA7E816D52FB}"/>
              </c:ext>
            </c:extLst>
          </c:dPt>
          <c:dPt>
            <c:idx val="9"/>
            <c:bubble3D val="0"/>
            <c:spPr>
              <a:solidFill>
                <a:schemeClr val="bg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F268-4FA8-BECE-CA7E816D52FB}"/>
              </c:ext>
            </c:extLst>
          </c:dPt>
          <c:dLbls>
            <c:dLbl>
              <c:idx val="0"/>
              <c:layout>
                <c:manualLayout>
                  <c:x val="0.14897379630824836"/>
                  <c:y val="-9.6526267549889591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02185792349727"/>
                      <c:h val="9.477248677248677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F268-4FA8-BECE-CA7E816D52FB}"/>
                </c:ext>
              </c:extLst>
            </c:dLbl>
            <c:dLbl>
              <c:idx val="1"/>
              <c:layout>
                <c:manualLayout>
                  <c:x val="0.18306763908609774"/>
                  <c:y val="-0.10397566970795317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960952626823286"/>
                      <c:h val="0.1440086655834687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268-4FA8-BECE-CA7E816D52FB}"/>
                </c:ext>
              </c:extLst>
            </c:dLbl>
            <c:dLbl>
              <c:idx val="2"/>
              <c:layout>
                <c:manualLayout>
                  <c:x val="0.19212221935372822"/>
                  <c:y val="-5.8206224221972254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9029012345679"/>
                      <c:h val="0.151650347222222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F268-4FA8-BECE-CA7E816D52FB}"/>
                </c:ext>
              </c:extLst>
            </c:dLbl>
            <c:dLbl>
              <c:idx val="3"/>
              <c:layout>
                <c:manualLayout>
                  <c:x val="0.21708016006195946"/>
                  <c:y val="5.51457734449860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268-4FA8-BECE-CA7E816D52FB}"/>
                </c:ext>
              </c:extLst>
            </c:dLbl>
            <c:dLbl>
              <c:idx val="4"/>
              <c:layout>
                <c:manualLayout>
                  <c:x val="0.1352813992513231"/>
                  <c:y val="0.1228806399200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268-4FA8-BECE-CA7E816D52FB}"/>
                </c:ext>
              </c:extLst>
            </c:dLbl>
            <c:dLbl>
              <c:idx val="5"/>
              <c:layout>
                <c:manualLayout>
                  <c:x val="2.4590163934426229E-2"/>
                  <c:y val="2.962962962962947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719956112043371"/>
                      <c:h val="0.1294604841061534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F268-4FA8-BECE-CA7E816D52FB}"/>
                </c:ext>
              </c:extLst>
            </c:dLbl>
            <c:dLbl>
              <c:idx val="6"/>
              <c:layout>
                <c:manualLayout>
                  <c:x val="-1.3985628845574681E-2"/>
                  <c:y val="1.19091780194142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268-4FA8-BECE-CA7E816D52FB}"/>
                </c:ext>
              </c:extLst>
            </c:dLbl>
            <c:dLbl>
              <c:idx val="7"/>
              <c:layout>
                <c:manualLayout>
                  <c:x val="-0.18168506088378297"/>
                  <c:y val="-0.1249510477856934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415300546448085"/>
                      <c:h val="0.1683809523809523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F268-4FA8-BECE-CA7E816D52FB}"/>
                </c:ext>
              </c:extLst>
            </c:dLbl>
            <c:dLbl>
              <c:idx val="8"/>
              <c:layout>
                <c:manualLayout>
                  <c:x val="-1.0335613785981721E-2"/>
                  <c:y val="-0.1651426904970212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268-4FA8-BECE-CA7E816D52FB}"/>
                </c:ext>
              </c:extLst>
            </c:dLbl>
            <c:dLbl>
              <c:idx val="9"/>
              <c:layout>
                <c:manualLayout>
                  <c:x val="0.12841530054644809"/>
                  <c:y val="-0.1439153439153439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268-4FA8-BECE-CA7E816D52F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3175" cap="flat" cmpd="sng" algn="ctr">
                  <a:solidFill>
                    <a:schemeClr val="bg1">
                      <a:lumMod val="7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'G2.26'!$A$6:$A$15</c:f>
              <c:strCache>
                <c:ptCount val="10"/>
                <c:pt idx="0">
                  <c:v>chirurgia</c:v>
                </c:pt>
                <c:pt idx="1">
                  <c:v>ortopédia a traumatológia</c:v>
                </c:pt>
                <c:pt idx="2">
                  <c:v>plastická chirurgia</c:v>
                </c:pt>
                <c:pt idx="3">
                  <c:v>gynekológia a pôrodníctvo</c:v>
                </c:pt>
                <c:pt idx="4">
                  <c:v>oftalmológia</c:v>
                </c:pt>
                <c:pt idx="5">
                  <c:v>otorinolaryngológia</c:v>
                </c:pt>
                <c:pt idx="6">
                  <c:v>urológia</c:v>
                </c:pt>
                <c:pt idx="7">
                  <c:v>gastroenterologická chirurgia a gastroenterológia</c:v>
                </c:pt>
                <c:pt idx="8">
                  <c:v>zubné lekárstvo</c:v>
                </c:pt>
                <c:pt idx="9">
                  <c:v>ďalšie výkony</c:v>
                </c:pt>
              </c:strCache>
            </c:strRef>
          </c:cat>
          <c:val>
            <c:numRef>
              <c:f>'G2.26'!$B$6:$B$15</c:f>
              <c:numCache>
                <c:formatCode>#,##0</c:formatCode>
                <c:ptCount val="10"/>
                <c:pt idx="0">
                  <c:v>2201</c:v>
                </c:pt>
                <c:pt idx="1">
                  <c:v>1392</c:v>
                </c:pt>
                <c:pt idx="2">
                  <c:v>561</c:v>
                </c:pt>
                <c:pt idx="3">
                  <c:v>138</c:v>
                </c:pt>
                <c:pt idx="4">
                  <c:v>315</c:v>
                </c:pt>
                <c:pt idx="5">
                  <c:v>6863</c:v>
                </c:pt>
                <c:pt idx="6">
                  <c:v>1613</c:v>
                </c:pt>
                <c:pt idx="7">
                  <c:v>66</c:v>
                </c:pt>
                <c:pt idx="8">
                  <c:v>444</c:v>
                </c:pt>
                <c:pt idx="9" formatCode="General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268-4FA8-BECE-CA7E816D5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u="none" strike="noStrike" baseline="0">
                <a:effectLst/>
              </a:rPr>
              <a:t>G 2.27 Podiel hospitalizácií na úrazy podľa vonkajších príčin úrazu</a:t>
            </a:r>
            <a:r>
              <a:rPr lang="sk-SK" sz="1000" b="0" i="0" u="none" strike="noStrike" baseline="0"/>
              <a:t> </a:t>
            </a:r>
            <a:endParaRPr lang="sk-SK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8080185185185182"/>
          <c:y val="0.1320833333333333"/>
          <c:w val="0.57267530864197536"/>
          <c:h val="0.85901296296296292"/>
        </c:manualLayout>
      </c:layout>
      <c:doughnutChart>
        <c:varyColors val="1"/>
        <c:ser>
          <c:idx val="0"/>
          <c:order val="0"/>
          <c:spPr>
            <a:ln w="6350">
              <a:noFill/>
            </a:ln>
          </c:spPr>
          <c:dPt>
            <c:idx val="0"/>
            <c:bubble3D val="0"/>
            <c:spPr>
              <a:solidFill>
                <a:schemeClr val="accent2">
                  <a:lumMod val="90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9F3-4E09-91E4-9082140D564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F3-4E09-91E4-9082140D5647}"/>
              </c:ext>
            </c:extLst>
          </c:dPt>
          <c:dPt>
            <c:idx val="2"/>
            <c:bubble3D val="0"/>
            <c:spPr>
              <a:solidFill>
                <a:schemeClr val="accent4">
                  <a:lumMod val="90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F3-4E09-91E4-9082140D5647}"/>
              </c:ext>
            </c:extLst>
          </c:dPt>
          <c:dPt>
            <c:idx val="3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9F3-4E09-91E4-9082140D5647}"/>
              </c:ext>
            </c:extLst>
          </c:dPt>
          <c:dPt>
            <c:idx val="4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9F3-4E09-91E4-9082140D5647}"/>
              </c:ext>
            </c:extLst>
          </c:dPt>
          <c:dPt>
            <c:idx val="5"/>
            <c:bubble3D val="0"/>
            <c:spPr>
              <a:solidFill>
                <a:schemeClr val="accent3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9F3-4E09-91E4-9082140D564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9F3-4E09-91E4-9082140D5647}"/>
              </c:ext>
            </c:extLst>
          </c:dPt>
          <c:dPt>
            <c:idx val="7"/>
            <c:bubble3D val="0"/>
            <c:spPr>
              <a:solidFill>
                <a:schemeClr val="accent2">
                  <a:lumMod val="50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9F3-4E09-91E4-9082140D5647}"/>
              </c:ext>
            </c:extLst>
          </c:dPt>
          <c:dLbls>
            <c:dLbl>
              <c:idx val="0"/>
              <c:layout>
                <c:manualLayout>
                  <c:x val="-0.18751296296296296"/>
                  <c:y val="0.1022456790123455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F3-4E09-91E4-9082140D5647}"/>
                </c:ext>
              </c:extLst>
            </c:dLbl>
            <c:dLbl>
              <c:idx val="1"/>
              <c:layout>
                <c:manualLayout>
                  <c:x val="1.5679012345678988E-2"/>
                  <c:y val="3.919753086419753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F3-4E09-91E4-9082140D5647}"/>
                </c:ext>
              </c:extLst>
            </c:dLbl>
            <c:dLbl>
              <c:idx val="2"/>
              <c:layout>
                <c:manualLayout>
                  <c:x val="0.24168744855967078"/>
                  <c:y val="-0.2448047839506172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066399176954733"/>
                      <c:h val="0.239071180555555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99F3-4E09-91E4-9082140D5647}"/>
                </c:ext>
              </c:extLst>
            </c:dLbl>
            <c:dLbl>
              <c:idx val="3"/>
              <c:layout>
                <c:manualLayout>
                  <c:x val="0.22593703703703694"/>
                  <c:y val="-0.1172688271604938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F3-4E09-91E4-9082140D5647}"/>
                </c:ext>
              </c:extLst>
            </c:dLbl>
            <c:dLbl>
              <c:idx val="4"/>
              <c:layout>
                <c:manualLayout>
                  <c:x val="0.22242047325102882"/>
                  <c:y val="1.83918209876542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7141460905349792"/>
                      <c:h val="0.1346194444444444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99F3-4E09-91E4-9082140D5647}"/>
                </c:ext>
              </c:extLst>
            </c:dLbl>
            <c:dLbl>
              <c:idx val="5"/>
              <c:layout>
                <c:manualLayout>
                  <c:x val="0.21035596707818921"/>
                  <c:y val="0.137882407407407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643333333333332"/>
                      <c:h val="0.1716108024691357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99F3-4E09-91E4-9082140D5647}"/>
                </c:ext>
              </c:extLst>
            </c:dLbl>
            <c:dLbl>
              <c:idx val="6"/>
              <c:layout>
                <c:manualLayout>
                  <c:x val="0.20059156378600831"/>
                  <c:y val="0.2395496913580245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644012345679012"/>
                      <c:h val="0.1674561728395061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99F3-4E09-91E4-9082140D5647}"/>
                </c:ext>
              </c:extLst>
            </c:dLbl>
            <c:dLbl>
              <c:idx val="7"/>
              <c:layout>
                <c:manualLayout>
                  <c:x val="-3.5922016460905398E-2"/>
                  <c:y val="-2.0245061728395061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9F3-4E09-91E4-9082140D5647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3175" cap="flat" cmpd="sng" algn="ctr">
                  <a:solidFill>
                    <a:schemeClr val="bg1">
                      <a:lumMod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'G2.27'!$A$7:$A$14</c:f>
              <c:strCache>
                <c:ptCount val="8"/>
                <c:pt idx="0">
                  <c:v>Dopravné nehody (V01 – V99) </c:v>
                </c:pt>
                <c:pt idx="1">
                  <c:v>Pády (W00 – W19) </c:v>
                </c:pt>
                <c:pt idx="2">
                  <c:v>Iné vonkajšie príčiny náhodného poranenia okrem pádov (W20 – X59)</c:v>
                </c:pt>
                <c:pt idx="3">
                  <c:v>Úmyselné sebapoškodenia (X60 – X84) </c:v>
                </c:pt>
                <c:pt idx="4">
                  <c:v>Napadnutia (X85 – Y09)</c:v>
                </c:pt>
                <c:pt idx="5">
                  <c:v>Udalosti s neurčeným úmyslom (Y10 – Y34) </c:v>
                </c:pt>
                <c:pt idx="6">
                  <c:v>Ostatné príčiny úrazu (Y35 – Y98)</c:v>
                </c:pt>
                <c:pt idx="7">
                  <c:v>Neudané</c:v>
                </c:pt>
              </c:strCache>
            </c:strRef>
          </c:cat>
          <c:val>
            <c:numRef>
              <c:f>'G2.27'!$B$7:$B$14</c:f>
              <c:numCache>
                <c:formatCode>#,##0</c:formatCode>
                <c:ptCount val="8"/>
                <c:pt idx="0">
                  <c:v>3915</c:v>
                </c:pt>
                <c:pt idx="1">
                  <c:v>46658</c:v>
                </c:pt>
                <c:pt idx="2">
                  <c:v>6855</c:v>
                </c:pt>
                <c:pt idx="3">
                  <c:v>453</c:v>
                </c:pt>
                <c:pt idx="4">
                  <c:v>522</c:v>
                </c:pt>
                <c:pt idx="5">
                  <c:v>2935</c:v>
                </c:pt>
                <c:pt idx="6">
                  <c:v>1351</c:v>
                </c:pt>
                <c:pt idx="7">
                  <c:v>16085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9F3-4E09-91E4-9082140D5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92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323848</xdr:colOff>
      <xdr:row>6</xdr:row>
      <xdr:rowOff>19049</xdr:rowOff>
    </xdr:from>
    <xdr:to>
      <xdr:col>11</xdr:col>
      <xdr:colOff>2050123</xdr:colOff>
      <xdr:row>27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3</xdr:row>
      <xdr:rowOff>76200</xdr:rowOff>
    </xdr:from>
    <xdr:to>
      <xdr:col>15</xdr:col>
      <xdr:colOff>107025</xdr:colOff>
      <xdr:row>21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247649</xdr:colOff>
      <xdr:row>5</xdr:row>
      <xdr:rowOff>161925</xdr:rowOff>
    </xdr:from>
    <xdr:to>
      <xdr:col>15</xdr:col>
      <xdr:colOff>230849</xdr:colOff>
      <xdr:row>23</xdr:row>
      <xdr:rowOff>135825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6</xdr:row>
      <xdr:rowOff>9524</xdr:rowOff>
    </xdr:from>
    <xdr:to>
      <xdr:col>15</xdr:col>
      <xdr:colOff>49875</xdr:colOff>
      <xdr:row>23</xdr:row>
      <xdr:rowOff>154874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11</xdr:row>
      <xdr:rowOff>57150</xdr:rowOff>
    </xdr:from>
    <xdr:to>
      <xdr:col>10</xdr:col>
      <xdr:colOff>47626</xdr:colOff>
      <xdr:row>31</xdr:row>
      <xdr:rowOff>57150</xdr:rowOff>
    </xdr:to>
    <xdr:graphicFrame macro="">
      <xdr:nvGraphicFramePr>
        <xdr:cNvPr id="3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8</xdr:row>
      <xdr:rowOff>161925</xdr:rowOff>
    </xdr:from>
    <xdr:to>
      <xdr:col>8</xdr:col>
      <xdr:colOff>409574</xdr:colOff>
      <xdr:row>28</xdr:row>
      <xdr:rowOff>9525</xdr:rowOff>
    </xdr:to>
    <xdr:graphicFrame macro="">
      <xdr:nvGraphicFramePr>
        <xdr:cNvPr id="2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5</xdr:row>
      <xdr:rowOff>95250</xdr:rowOff>
    </xdr:from>
    <xdr:to>
      <xdr:col>11</xdr:col>
      <xdr:colOff>278475</xdr:colOff>
      <xdr:row>22</xdr:row>
      <xdr:rowOff>60600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5</xdr:row>
      <xdr:rowOff>0</xdr:rowOff>
    </xdr:from>
    <xdr:to>
      <xdr:col>11</xdr:col>
      <xdr:colOff>288000</xdr:colOff>
      <xdr:row>22</xdr:row>
      <xdr:rowOff>114300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39563</xdr:rowOff>
    </xdr:from>
    <xdr:to>
      <xdr:col>7</xdr:col>
      <xdr:colOff>59400</xdr:colOff>
      <xdr:row>35</xdr:row>
      <xdr:rowOff>4913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4</xdr:row>
      <xdr:rowOff>5861</xdr:rowOff>
    </xdr:from>
    <xdr:to>
      <xdr:col>13</xdr:col>
      <xdr:colOff>526125</xdr:colOff>
      <xdr:row>23</xdr:row>
      <xdr:rowOff>95250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128587</xdr:rowOff>
    </xdr:from>
    <xdr:to>
      <xdr:col>4</xdr:col>
      <xdr:colOff>485775</xdr:colOff>
      <xdr:row>30</xdr:row>
      <xdr:rowOff>9525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38098</xdr:colOff>
      <xdr:row>15</xdr:row>
      <xdr:rowOff>152397</xdr:rowOff>
    </xdr:from>
    <xdr:to>
      <xdr:col>4</xdr:col>
      <xdr:colOff>326098</xdr:colOff>
      <xdr:row>33</xdr:row>
      <xdr:rowOff>161924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171449</xdr:rowOff>
    </xdr:from>
    <xdr:to>
      <xdr:col>6</xdr:col>
      <xdr:colOff>383250</xdr:colOff>
      <xdr:row>28</xdr:row>
      <xdr:rowOff>136799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4329</xdr:rowOff>
    </xdr:from>
    <xdr:to>
      <xdr:col>5</xdr:col>
      <xdr:colOff>171450</xdr:colOff>
      <xdr:row>34</xdr:row>
      <xdr:rowOff>9524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6</xdr:row>
      <xdr:rowOff>9524</xdr:rowOff>
    </xdr:from>
    <xdr:to>
      <xdr:col>10</xdr:col>
      <xdr:colOff>516600</xdr:colOff>
      <xdr:row>24</xdr:row>
      <xdr:rowOff>95249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6</xdr:row>
      <xdr:rowOff>19048</xdr:rowOff>
    </xdr:from>
    <xdr:to>
      <xdr:col>9</xdr:col>
      <xdr:colOff>430875</xdr:colOff>
      <xdr:row>24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20</xdr:row>
      <xdr:rowOff>104775</xdr:rowOff>
    </xdr:from>
    <xdr:to>
      <xdr:col>5</xdr:col>
      <xdr:colOff>400050</xdr:colOff>
      <xdr:row>20</xdr:row>
      <xdr:rowOff>161926</xdr:rowOff>
    </xdr:to>
    <xdr:cxnSp macro="">
      <xdr:nvCxnSpPr>
        <xdr:cNvPr id="2" name="Rovná spojnica 1"/>
        <xdr:cNvCxnSpPr/>
      </xdr:nvCxnSpPr>
      <xdr:spPr>
        <a:xfrm flipV="1">
          <a:off x="3409950" y="3533775"/>
          <a:ext cx="38100" cy="57151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76200</xdr:colOff>
      <xdr:row>14</xdr:row>
      <xdr:rowOff>161925</xdr:rowOff>
    </xdr:from>
    <xdr:to>
      <xdr:col>4</xdr:col>
      <xdr:colOff>554700</xdr:colOff>
      <xdr:row>33</xdr:row>
      <xdr:rowOff>47625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4</xdr:row>
      <xdr:rowOff>71437</xdr:rowOff>
    </xdr:from>
    <xdr:to>
      <xdr:col>11</xdr:col>
      <xdr:colOff>202275</xdr:colOff>
      <xdr:row>22</xdr:row>
      <xdr:rowOff>142875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5</xdr:row>
      <xdr:rowOff>85723</xdr:rowOff>
    </xdr:from>
    <xdr:to>
      <xdr:col>11</xdr:col>
      <xdr:colOff>192750</xdr:colOff>
      <xdr:row>23</xdr:row>
      <xdr:rowOff>123824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200024</xdr:colOff>
      <xdr:row>6</xdr:row>
      <xdr:rowOff>4759</xdr:rowOff>
    </xdr:from>
    <xdr:to>
      <xdr:col>8</xdr:col>
      <xdr:colOff>726149</xdr:colOff>
      <xdr:row>22</xdr:row>
      <xdr:rowOff>141559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5</xdr:row>
      <xdr:rowOff>104774</xdr:rowOff>
    </xdr:from>
    <xdr:to>
      <xdr:col>10</xdr:col>
      <xdr:colOff>830925</xdr:colOff>
      <xdr:row>22</xdr:row>
      <xdr:rowOff>70124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342901</xdr:colOff>
      <xdr:row>12</xdr:row>
      <xdr:rowOff>76200</xdr:rowOff>
    </xdr:from>
    <xdr:to>
      <xdr:col>11</xdr:col>
      <xdr:colOff>19050</xdr:colOff>
      <xdr:row>13</xdr:row>
      <xdr:rowOff>142875</xdr:rowOff>
    </xdr:to>
    <xdr:sp macro="" textlink="">
      <xdr:nvSpPr>
        <xdr:cNvPr id="3" name="BlokTextu 2"/>
        <xdr:cNvSpPr txBox="1"/>
      </xdr:nvSpPr>
      <xdr:spPr>
        <a:xfrm>
          <a:off x="7391401" y="2305050"/>
          <a:ext cx="523874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>
              <a:solidFill>
                <a:schemeClr val="accent4">
                  <a:lumMod val="75000"/>
                </a:schemeClr>
              </a:solidFill>
              <a:latin typeface="Webdings" panose="05030102010509060703" pitchFamily="18" charset="2"/>
              <a:sym typeface="Webdings" panose="05030102010509060703" pitchFamily="18" charset="2"/>
            </a:rPr>
            <a:t></a:t>
          </a:r>
          <a:r>
            <a:rPr lang="sk-SK" sz="800">
              <a:solidFill>
                <a:schemeClr val="accent4">
                  <a:lumMod val="75000"/>
                </a:schemeClr>
              </a:solidFill>
              <a:latin typeface="+mn-lt"/>
              <a:sym typeface="Webdings" panose="05030102010509060703" pitchFamily="18" charset="2"/>
            </a:rPr>
            <a:t>5,5</a:t>
          </a:r>
          <a:endParaRPr lang="sk-SK" sz="800">
            <a:solidFill>
              <a:schemeClr val="accent4">
                <a:lumMod val="75000"/>
              </a:schemeClr>
            </a:solidFill>
            <a:latin typeface="Webdings" panose="05030102010509060703" pitchFamily="18" charset="2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42862</xdr:rowOff>
    </xdr:from>
    <xdr:to>
      <xdr:col>3</xdr:col>
      <xdr:colOff>695325</xdr:colOff>
      <xdr:row>29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33337</xdr:rowOff>
    </xdr:from>
    <xdr:to>
      <xdr:col>2</xdr:col>
      <xdr:colOff>1085851</xdr:colOff>
      <xdr:row>36</xdr:row>
      <xdr:rowOff>104775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166687</xdr:rowOff>
    </xdr:from>
    <xdr:to>
      <xdr:col>2</xdr:col>
      <xdr:colOff>609601</xdr:colOff>
      <xdr:row>35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3</xdr:row>
      <xdr:rowOff>19049</xdr:rowOff>
    </xdr:from>
    <xdr:to>
      <xdr:col>9</xdr:col>
      <xdr:colOff>640425</xdr:colOff>
      <xdr:row>25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561975</xdr:colOff>
      <xdr:row>25</xdr:row>
      <xdr:rowOff>47625</xdr:rowOff>
    </xdr:from>
    <xdr:to>
      <xdr:col>9</xdr:col>
      <xdr:colOff>621375</xdr:colOff>
      <xdr:row>47</xdr:row>
      <xdr:rowOff>152400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18</xdr:row>
      <xdr:rowOff>66674</xdr:rowOff>
    </xdr:from>
    <xdr:to>
      <xdr:col>11</xdr:col>
      <xdr:colOff>11775</xdr:colOff>
      <xdr:row>36</xdr:row>
      <xdr:rowOff>38099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66675</xdr:colOff>
      <xdr:row>2</xdr:row>
      <xdr:rowOff>66674</xdr:rowOff>
    </xdr:from>
    <xdr:to>
      <xdr:col>10</xdr:col>
      <xdr:colOff>600075</xdr:colOff>
      <xdr:row>17</xdr:row>
      <xdr:rowOff>123824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14</xdr:row>
      <xdr:rowOff>123825</xdr:rowOff>
    </xdr:from>
    <xdr:to>
      <xdr:col>2</xdr:col>
      <xdr:colOff>116550</xdr:colOff>
      <xdr:row>33</xdr:row>
      <xdr:rowOff>106275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OPC/ZR%20SR%202013/2.%20kapitola/A18_SUM_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OPC/2015_Publik&#225;cie/Diabetol&#243;gia%202014/A02_SUM_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Users/menhertova/Documents/PUBLIKACIE/2017/Diabetologia/A02_SUM_2016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Users/menhertova/Documents/PUBKLIKACIE/2013/Poste&#318;ov&#253;%20fond/P01_SUM_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ACA%20a%20DOKUMENTY\POZIADAVKY_IC\DROGY\TDI_2015\tdi-moje\ZS04-DROGY-&#250;daje_2014_pom-odpojen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olexova.UZIS/My%20Documents/Ro&#269;enka%202007/zISZI/Roc_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SJ"/>
      <sheetName val="Start"/>
      <sheetName val="Modul 3101-3205"/>
      <sheetName val="Polozky"/>
      <sheetName val="SUM_3101-3201"/>
      <sheetName val="SUM_3205"/>
      <sheetName val="Konfig"/>
      <sheetName val="Modul_3101-3205"/>
      <sheetName val="Modul_3101-32051"/>
    </sheetNames>
    <sheetDataSet>
      <sheetData sheetId="0"/>
      <sheetData sheetId="1">
        <row r="11">
          <cell r="C11" t="str">
            <v>2012</v>
          </cell>
        </row>
        <row r="12">
          <cell r="C12" t="str">
            <v>12</v>
          </cell>
        </row>
        <row r="16">
          <cell r="C16" t="str">
            <v>SR</v>
          </cell>
        </row>
        <row r="17">
          <cell r="E17" t="str">
            <v>SR</v>
          </cell>
        </row>
      </sheetData>
      <sheetData sheetId="2"/>
      <sheetData sheetId="3"/>
      <sheetData sheetId="4"/>
      <sheetData sheetId="5"/>
      <sheetData sheetId="6">
        <row r="5">
          <cell r="A5" t="str">
            <v>PK1</v>
          </cell>
        </row>
        <row r="6">
          <cell r="A6" t="str">
            <v>201212SR</v>
          </cell>
        </row>
        <row r="40">
          <cell r="D40">
            <v>0.90828924162257496</v>
          </cell>
        </row>
        <row r="41">
          <cell r="A41" t="str">
            <v>Rok_Sprac</v>
          </cell>
          <cell r="B41" t="str">
            <v>Mesiac_Sprac</v>
          </cell>
          <cell r="C41" t="str">
            <v>Status</v>
          </cell>
        </row>
        <row r="42">
          <cell r="A42" t="str">
            <v>2012</v>
          </cell>
          <cell r="B42" t="str">
            <v>12</v>
          </cell>
          <cell r="C42" t="str">
            <v>nedodaný SJ</v>
          </cell>
        </row>
        <row r="44">
          <cell r="A44" t="str">
            <v>Rok_Sprac</v>
          </cell>
          <cell r="B44" t="str">
            <v>Mesiac_Sprac</v>
          </cell>
          <cell r="C44" t="str">
            <v>StatusTyp</v>
          </cell>
        </row>
        <row r="45">
          <cell r="A45" t="str">
            <v>2012</v>
          </cell>
          <cell r="B45" t="str">
            <v>12</v>
          </cell>
          <cell r="C45" t="str">
            <v>vykaz</v>
          </cell>
        </row>
        <row r="46">
          <cell r="D46" t="str">
            <v>#N/A</v>
          </cell>
        </row>
        <row r="47">
          <cell r="A47" t="str">
            <v>Rok_Sprac</v>
          </cell>
          <cell r="B47" t="str">
            <v>Mesiac_Sprac</v>
          </cell>
          <cell r="C47" t="str">
            <v>Obec_Kraj96</v>
          </cell>
          <cell r="D47" t="str">
            <v>Status</v>
          </cell>
        </row>
        <row r="48">
          <cell r="A48" t="str">
            <v>2012</v>
          </cell>
          <cell r="B48" t="str">
            <v>12</v>
          </cell>
          <cell r="C48" t="str">
            <v>SR</v>
          </cell>
          <cell r="D48" t="str">
            <v>nedodaný SJ</v>
          </cell>
        </row>
        <row r="50">
          <cell r="A50" t="str">
            <v>Rok_Sprac</v>
          </cell>
          <cell r="B50" t="str">
            <v>Mesiac_Sprac</v>
          </cell>
          <cell r="C50" t="str">
            <v>Obec_Kraj96</v>
          </cell>
          <cell r="D50" t="str">
            <v>StatusTyp</v>
          </cell>
        </row>
        <row r="51">
          <cell r="A51" t="str">
            <v>2012</v>
          </cell>
          <cell r="B51" t="str">
            <v>12</v>
          </cell>
          <cell r="C51" t="str">
            <v>SR</v>
          </cell>
          <cell r="D51" t="str">
            <v>vykaz</v>
          </cell>
        </row>
        <row r="52">
          <cell r="D52" t="str">
            <v>#N/A</v>
          </cell>
        </row>
        <row r="53">
          <cell r="A53" t="str">
            <v>Rok_Sprac</v>
          </cell>
          <cell r="B53" t="str">
            <v>Mesiac_Sprac</v>
          </cell>
          <cell r="C53" t="str">
            <v>Obec_Okres96</v>
          </cell>
          <cell r="D53" t="str">
            <v>Status</v>
          </cell>
        </row>
        <row r="54">
          <cell r="A54" t="str">
            <v>2012</v>
          </cell>
          <cell r="B54" t="str">
            <v>12</v>
          </cell>
          <cell r="C54" t="str">
            <v>SR</v>
          </cell>
          <cell r="D54" t="str">
            <v>nedodaný SJ</v>
          </cell>
        </row>
        <row r="56">
          <cell r="A56" t="str">
            <v>Rok_Sprac</v>
          </cell>
          <cell r="B56" t="str">
            <v>Mesiac_Sprac</v>
          </cell>
          <cell r="C56" t="str">
            <v>Obec_Okres96</v>
          </cell>
          <cell r="D56" t="str">
            <v>StatusTyp</v>
          </cell>
        </row>
        <row r="57">
          <cell r="A57" t="str">
            <v>2012</v>
          </cell>
          <cell r="B57" t="str">
            <v>12</v>
          </cell>
          <cell r="C57" t="str">
            <v>SR</v>
          </cell>
          <cell r="D57" t="str">
            <v>vykaz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SJ"/>
      <sheetName val="Start"/>
      <sheetName val="Konfig"/>
      <sheetName val="Polozky"/>
      <sheetName val="Modul 3101-3204"/>
      <sheetName val="Modul 3220, 3401"/>
      <sheetName val="Modul 3210"/>
      <sheetName val="Modul 3211"/>
      <sheetName val="Hárok1"/>
      <sheetName val="SUM_3101-3201"/>
      <sheetName val="SUM_3204"/>
      <sheetName val="Hárok2"/>
      <sheetName val="SUM_3401"/>
      <sheetName val="SUM_3210"/>
      <sheetName val="SUM_3211"/>
      <sheetName val="Modul_3101-3204"/>
      <sheetName val="Modul_3220,_3401"/>
      <sheetName val="Modul_3210"/>
      <sheetName val="Modul_3211"/>
      <sheetName val="Modul_3101-32041"/>
      <sheetName val="Modul_3220,_34011"/>
      <sheetName val="Modul_32101"/>
      <sheetName val="Modul_32111"/>
    </sheetNames>
    <sheetDataSet>
      <sheetData sheetId="0" refreshError="1"/>
      <sheetData sheetId="1" refreshError="1"/>
      <sheetData sheetId="2" refreshError="1">
        <row r="5">
          <cell r="A5" t="str">
            <v>PK1</v>
          </cell>
        </row>
        <row r="6">
          <cell r="A6" t="str">
            <v>201312SR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ZoznamSJ"/>
      <sheetName val="DodaneICO"/>
      <sheetName val="Start"/>
      <sheetName val="Konfig"/>
      <sheetName val="Polozky"/>
      <sheetName val="Modul 3101-3204"/>
      <sheetName val="Modul 3220, 3401"/>
      <sheetName val="Modul 3210"/>
      <sheetName val="Modul 3211"/>
      <sheetName val="SUM_3101-3201"/>
      <sheetName val="SUM_3204"/>
      <sheetName val="SUM_3401"/>
      <sheetName val="SUM_3210"/>
      <sheetName val="SUM_3211"/>
      <sheetName val="Konfig2"/>
      <sheetName val="Modul_3101-3204"/>
      <sheetName val="Modul_3220,_3401"/>
      <sheetName val="Modul_3210"/>
      <sheetName val="Modul_3211"/>
      <sheetName val="Modul_3101-32041"/>
      <sheetName val="Modul_3220,_34011"/>
      <sheetName val="Modul_32101"/>
      <sheetName val="Modul_3211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 t="str">
            <v>201612SK032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SJ"/>
      <sheetName val="Start"/>
      <sheetName val="Polozky"/>
      <sheetName val="Modul 2201"/>
      <sheetName val="SUM_2201"/>
      <sheetName val="KT_2201"/>
      <sheetName val="Konfig"/>
      <sheetName val="Modul_2201"/>
      <sheetName val="Modul_2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A6" t="str">
            <v>201312SR</v>
          </cell>
        </row>
        <row r="58">
          <cell r="D58">
            <v>0.95454545454545459</v>
          </cell>
        </row>
        <row r="59">
          <cell r="A59" t="str">
            <v>Rok_Sprac</v>
          </cell>
          <cell r="B59" t="str">
            <v>Mesiac_Sprac</v>
          </cell>
          <cell r="C59" t="str">
            <v>Obec_Okres96</v>
          </cell>
          <cell r="D59" t="str">
            <v>Status</v>
          </cell>
        </row>
        <row r="60">
          <cell r="A60" t="str">
            <v>2013</v>
          </cell>
          <cell r="B60" t="str">
            <v>12</v>
          </cell>
          <cell r="C60" t="str">
            <v>101</v>
          </cell>
          <cell r="D60" t="str">
            <v>nedodaný SJ</v>
          </cell>
        </row>
        <row r="61">
          <cell r="A61" t="str">
            <v>2013</v>
          </cell>
          <cell r="B61" t="str">
            <v>12</v>
          </cell>
          <cell r="C61" t="str">
            <v>102</v>
          </cell>
          <cell r="D61" t="str">
            <v>nedodaný SJ</v>
          </cell>
        </row>
        <row r="62">
          <cell r="A62" t="str">
            <v>2013</v>
          </cell>
          <cell r="B62" t="str">
            <v>12</v>
          </cell>
          <cell r="C62" t="str">
            <v>103</v>
          </cell>
          <cell r="D62" t="str">
            <v>nedodaný SJ</v>
          </cell>
        </row>
        <row r="63">
          <cell r="A63" t="str">
            <v>2013</v>
          </cell>
          <cell r="B63" t="str">
            <v>12</v>
          </cell>
          <cell r="C63" t="str">
            <v>104</v>
          </cell>
          <cell r="D63" t="str">
            <v>nedodaný SJ</v>
          </cell>
        </row>
        <row r="64">
          <cell r="A64" t="str">
            <v>2013</v>
          </cell>
          <cell r="B64" t="str">
            <v>12</v>
          </cell>
          <cell r="C64" t="str">
            <v>105</v>
          </cell>
          <cell r="D64" t="str">
            <v>nedodaný SJ</v>
          </cell>
        </row>
        <row r="66">
          <cell r="A66" t="str">
            <v>Rok_Sprac</v>
          </cell>
          <cell r="B66" t="str">
            <v>Mesiac_Sprac</v>
          </cell>
          <cell r="C66" t="str">
            <v>Obec_Okres96</v>
          </cell>
          <cell r="D66" t="str">
            <v>StatusTyp</v>
          </cell>
        </row>
        <row r="67">
          <cell r="A67" t="str">
            <v>2013</v>
          </cell>
          <cell r="B67" t="str">
            <v>12</v>
          </cell>
          <cell r="C67" t="str">
            <v>101</v>
          </cell>
          <cell r="D67" t="str">
            <v>vykaz</v>
          </cell>
        </row>
        <row r="68">
          <cell r="A68" t="str">
            <v>2013</v>
          </cell>
          <cell r="B68" t="str">
            <v>12</v>
          </cell>
          <cell r="C68" t="str">
            <v>102</v>
          </cell>
          <cell r="D68" t="str">
            <v>vykaz</v>
          </cell>
        </row>
        <row r="69">
          <cell r="A69" t="str">
            <v>2013</v>
          </cell>
          <cell r="B69" t="str">
            <v>12</v>
          </cell>
          <cell r="C69" t="str">
            <v>103</v>
          </cell>
          <cell r="D69" t="str">
            <v>vykaz</v>
          </cell>
        </row>
        <row r="70">
          <cell r="A70" t="str">
            <v>2013</v>
          </cell>
          <cell r="B70" t="str">
            <v>12</v>
          </cell>
          <cell r="C70" t="str">
            <v>104</v>
          </cell>
          <cell r="D70" t="str">
            <v>vykaz</v>
          </cell>
        </row>
        <row r="71">
          <cell r="A71" t="str">
            <v>2013</v>
          </cell>
          <cell r="B71" t="str">
            <v>12</v>
          </cell>
          <cell r="C71" t="str">
            <v>105</v>
          </cell>
          <cell r="D71" t="str">
            <v>vykaz</v>
          </cell>
        </row>
      </sheetData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známky"/>
      <sheetName val="tab._zákl."/>
      <sheetName val="t_8"/>
      <sheetName val="t_9"/>
      <sheetName val="t_10"/>
      <sheetName val="t_11"/>
      <sheetName val="t_12"/>
      <sheetName val="t_13"/>
      <sheetName val="t_14"/>
      <sheetName val="t_15"/>
      <sheetName val="t_16"/>
      <sheetName val="t_17"/>
      <sheetName val="t_18"/>
      <sheetName val="t_19"/>
      <sheetName val="t_20"/>
      <sheetName val="t_21"/>
      <sheetName val="kt_22"/>
      <sheetName val="t_23"/>
      <sheetName val="t_24"/>
      <sheetName val="t_25.1.1-25.1.5"/>
      <sheetName val="t_25.1.6"/>
      <sheetName val="t_26"/>
      <sheetName val="t_27"/>
      <sheetName val="t_28"/>
      <sheetName val="t_29"/>
      <sheetName val="konverzie"/>
      <sheetName val="VZS4_UDAJE_HLAVY_2014"/>
      <sheetName val="Konfig"/>
      <sheetName val="tab__zákl_"/>
      <sheetName val="t_25_1_1-25_1_5"/>
      <sheetName val="t_25_1_6"/>
      <sheetName val="tab__zákl_1"/>
      <sheetName val="t_25_1_1-25_1_51"/>
      <sheetName val="t_25_1_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111</v>
          </cell>
          <cell r="B2" t="str">
            <v>01</v>
          </cell>
        </row>
        <row r="3">
          <cell r="A3" t="str">
            <v>164</v>
          </cell>
          <cell r="B3" t="str">
            <v>02</v>
          </cell>
        </row>
        <row r="4">
          <cell r="A4" t="str">
            <v>144</v>
          </cell>
          <cell r="B4" t="str">
            <v>02</v>
          </cell>
        </row>
        <row r="5">
          <cell r="A5" t="str">
            <v>161</v>
          </cell>
          <cell r="B5" t="str">
            <v>02</v>
          </cell>
        </row>
        <row r="6">
          <cell r="A6" t="str">
            <v>151</v>
          </cell>
          <cell r="B6" t="str">
            <v>02</v>
          </cell>
        </row>
        <row r="7">
          <cell r="A7" t="str">
            <v>163</v>
          </cell>
          <cell r="B7" t="str">
            <v>02</v>
          </cell>
        </row>
        <row r="8">
          <cell r="A8" t="str">
            <v>121</v>
          </cell>
          <cell r="B8" t="str">
            <v>02</v>
          </cell>
        </row>
        <row r="9">
          <cell r="A9" t="str">
            <v>122</v>
          </cell>
          <cell r="B9" t="str">
            <v>02</v>
          </cell>
        </row>
        <row r="10">
          <cell r="A10" t="str">
            <v>123</v>
          </cell>
          <cell r="B10" t="str">
            <v>02</v>
          </cell>
        </row>
        <row r="11">
          <cell r="A11" t="str">
            <v>130</v>
          </cell>
          <cell r="B11" t="str">
            <v>02</v>
          </cell>
        </row>
        <row r="12">
          <cell r="A12" t="str">
            <v>131</v>
          </cell>
          <cell r="B12" t="str">
            <v>02</v>
          </cell>
        </row>
        <row r="13">
          <cell r="A13" t="str">
            <v>132</v>
          </cell>
          <cell r="B13" t="str">
            <v>02</v>
          </cell>
        </row>
        <row r="14">
          <cell r="A14" t="str">
            <v>133</v>
          </cell>
          <cell r="B14" t="str">
            <v>02</v>
          </cell>
        </row>
        <row r="15">
          <cell r="A15" t="str">
            <v>138</v>
          </cell>
          <cell r="B15" t="str">
            <v>02</v>
          </cell>
        </row>
        <row r="16">
          <cell r="A16" t="str">
            <v>140</v>
          </cell>
          <cell r="B16" t="str">
            <v>02</v>
          </cell>
        </row>
        <row r="17">
          <cell r="A17" t="str">
            <v>141</v>
          </cell>
          <cell r="B17" t="str">
            <v>02</v>
          </cell>
        </row>
        <row r="18">
          <cell r="A18" t="str">
            <v>142</v>
          </cell>
          <cell r="B18" t="str">
            <v>02</v>
          </cell>
        </row>
        <row r="19">
          <cell r="A19" t="str">
            <v>143</v>
          </cell>
          <cell r="B19" t="str">
            <v>02</v>
          </cell>
        </row>
        <row r="20">
          <cell r="A20" t="str">
            <v>145</v>
          </cell>
          <cell r="B20" t="str">
            <v>02</v>
          </cell>
        </row>
        <row r="21">
          <cell r="A21" t="str">
            <v>148</v>
          </cell>
          <cell r="B21" t="str">
            <v>02</v>
          </cell>
        </row>
        <row r="22">
          <cell r="A22" t="str">
            <v>150</v>
          </cell>
          <cell r="B22" t="str">
            <v>02</v>
          </cell>
        </row>
        <row r="23">
          <cell r="A23" t="str">
            <v>152</v>
          </cell>
          <cell r="B23" t="str">
            <v>02</v>
          </cell>
        </row>
        <row r="24">
          <cell r="A24" t="str">
            <v>158</v>
          </cell>
          <cell r="B24" t="str">
            <v>02</v>
          </cell>
        </row>
        <row r="25">
          <cell r="A25" t="str">
            <v>160</v>
          </cell>
          <cell r="B25" t="str">
            <v>02</v>
          </cell>
        </row>
        <row r="26">
          <cell r="A26" t="str">
            <v>162</v>
          </cell>
          <cell r="B26" t="str">
            <v>02</v>
          </cell>
        </row>
        <row r="27">
          <cell r="A27" t="str">
            <v>188</v>
          </cell>
          <cell r="B27" t="str">
            <v>02</v>
          </cell>
        </row>
        <row r="28">
          <cell r="A28" t="str">
            <v>210</v>
          </cell>
          <cell r="B28" t="str">
            <v>03</v>
          </cell>
        </row>
        <row r="29">
          <cell r="A29" t="str">
            <v>211</v>
          </cell>
          <cell r="B29" t="str">
            <v>03</v>
          </cell>
        </row>
        <row r="30">
          <cell r="A30" t="str">
            <v>213</v>
          </cell>
          <cell r="B30" t="str">
            <v>03</v>
          </cell>
        </row>
        <row r="31">
          <cell r="A31" t="str">
            <v>212</v>
          </cell>
          <cell r="B31" t="str">
            <v>04</v>
          </cell>
        </row>
        <row r="32">
          <cell r="A32" t="str">
            <v>220</v>
          </cell>
          <cell r="B32" t="str">
            <v>05</v>
          </cell>
        </row>
        <row r="33">
          <cell r="A33" t="str">
            <v>221</v>
          </cell>
          <cell r="B33" t="str">
            <v>05</v>
          </cell>
        </row>
        <row r="34">
          <cell r="A34" t="str">
            <v>222</v>
          </cell>
          <cell r="B34" t="str">
            <v>05</v>
          </cell>
        </row>
        <row r="35">
          <cell r="A35" t="str">
            <v>223</v>
          </cell>
          <cell r="B35" t="str">
            <v>05</v>
          </cell>
        </row>
        <row r="36">
          <cell r="A36" t="str">
            <v>224</v>
          </cell>
          <cell r="B36" t="str">
            <v>05</v>
          </cell>
        </row>
        <row r="37">
          <cell r="A37" t="str">
            <v>228</v>
          </cell>
          <cell r="B37" t="str">
            <v>05</v>
          </cell>
        </row>
        <row r="38">
          <cell r="A38" t="str">
            <v>600</v>
          </cell>
          <cell r="B38" t="str">
            <v>06</v>
          </cell>
        </row>
        <row r="39">
          <cell r="A39" t="str">
            <v>611</v>
          </cell>
          <cell r="B39" t="str">
            <v>06</v>
          </cell>
        </row>
        <row r="40">
          <cell r="A40" t="str">
            <v>612</v>
          </cell>
          <cell r="B40" t="str">
            <v>06</v>
          </cell>
        </row>
        <row r="41">
          <cell r="A41" t="str">
            <v>613</v>
          </cell>
          <cell r="B41" t="str">
            <v>06</v>
          </cell>
        </row>
        <row r="42">
          <cell r="A42" t="str">
            <v>688</v>
          </cell>
          <cell r="B42" t="str">
            <v>06</v>
          </cell>
        </row>
        <row r="43">
          <cell r="A43" t="str">
            <v>410</v>
          </cell>
          <cell r="B43" t="str">
            <v>07</v>
          </cell>
        </row>
        <row r="44">
          <cell r="A44" t="str">
            <v>200</v>
          </cell>
          <cell r="B44" t="str">
            <v>07</v>
          </cell>
        </row>
        <row r="45">
          <cell r="A45" t="str">
            <v>230</v>
          </cell>
          <cell r="B45" t="str">
            <v>07</v>
          </cell>
        </row>
        <row r="46">
          <cell r="A46" t="str">
            <v>231</v>
          </cell>
          <cell r="B46" t="str">
            <v>07</v>
          </cell>
        </row>
        <row r="47">
          <cell r="A47" t="str">
            <v>232</v>
          </cell>
          <cell r="B47" t="str">
            <v>07</v>
          </cell>
        </row>
        <row r="48">
          <cell r="A48" t="str">
            <v>233</v>
          </cell>
          <cell r="B48" t="str">
            <v>07</v>
          </cell>
        </row>
        <row r="49">
          <cell r="A49" t="str">
            <v>288</v>
          </cell>
          <cell r="B49" t="str">
            <v>07</v>
          </cell>
        </row>
        <row r="50">
          <cell r="A50" t="str">
            <v>240</v>
          </cell>
          <cell r="B50" t="str">
            <v>07</v>
          </cell>
        </row>
        <row r="51">
          <cell r="A51" t="str">
            <v>311</v>
          </cell>
          <cell r="B51" t="str">
            <v>08</v>
          </cell>
        </row>
        <row r="52">
          <cell r="A52" t="str">
            <v>320</v>
          </cell>
          <cell r="B52" t="str">
            <v>08</v>
          </cell>
        </row>
        <row r="53">
          <cell r="A53" t="str">
            <v>321</v>
          </cell>
          <cell r="B53" t="str">
            <v>08</v>
          </cell>
        </row>
        <row r="54">
          <cell r="A54" t="str">
            <v>322</v>
          </cell>
          <cell r="B54" t="str">
            <v>08</v>
          </cell>
        </row>
        <row r="55">
          <cell r="A55" t="str">
            <v>323</v>
          </cell>
          <cell r="B55" t="str">
            <v>08</v>
          </cell>
        </row>
        <row r="56">
          <cell r="A56" t="str">
            <v>324</v>
          </cell>
          <cell r="B56" t="str">
            <v>08</v>
          </cell>
        </row>
        <row r="57">
          <cell r="A57" t="str">
            <v>325</v>
          </cell>
          <cell r="B57" t="str">
            <v>08</v>
          </cell>
        </row>
        <row r="58">
          <cell r="A58" t="str">
            <v>326</v>
          </cell>
          <cell r="B58" t="str">
            <v>08</v>
          </cell>
        </row>
        <row r="59">
          <cell r="A59" t="str">
            <v>327</v>
          </cell>
          <cell r="B59" t="str">
            <v>08</v>
          </cell>
        </row>
        <row r="60">
          <cell r="A60" t="str">
            <v>328</v>
          </cell>
          <cell r="B60" t="str">
            <v>08</v>
          </cell>
        </row>
        <row r="61">
          <cell r="A61" t="str">
            <v>300</v>
          </cell>
          <cell r="B61" t="str">
            <v>08</v>
          </cell>
        </row>
        <row r="62">
          <cell r="A62" t="str">
            <v>310</v>
          </cell>
          <cell r="B62" t="str">
            <v>08</v>
          </cell>
        </row>
        <row r="63">
          <cell r="A63" t="str">
            <v>312</v>
          </cell>
          <cell r="B63" t="str">
            <v>08</v>
          </cell>
        </row>
        <row r="64">
          <cell r="A64" t="str">
            <v>313</v>
          </cell>
          <cell r="B64" t="str">
            <v>08</v>
          </cell>
        </row>
        <row r="65">
          <cell r="A65" t="str">
            <v>314</v>
          </cell>
          <cell r="B65" t="str">
            <v>08</v>
          </cell>
        </row>
        <row r="66">
          <cell r="A66" t="str">
            <v>318</v>
          </cell>
          <cell r="B66" t="str">
            <v>08</v>
          </cell>
        </row>
        <row r="67">
          <cell r="A67" t="str">
            <v>330</v>
          </cell>
          <cell r="B67" t="str">
            <v>08</v>
          </cell>
        </row>
        <row r="68">
          <cell r="A68" t="str">
            <v>331</v>
          </cell>
          <cell r="B68" t="str">
            <v>08</v>
          </cell>
        </row>
        <row r="69">
          <cell r="A69" t="str">
            <v>388</v>
          </cell>
          <cell r="B69" t="str">
            <v>08</v>
          </cell>
        </row>
        <row r="70">
          <cell r="A70" t="str">
            <v>700</v>
          </cell>
          <cell r="B70" t="str">
            <v>09</v>
          </cell>
        </row>
        <row r="71">
          <cell r="A71" t="str">
            <v>411</v>
          </cell>
          <cell r="B71" t="str">
            <v>10</v>
          </cell>
        </row>
        <row r="72">
          <cell r="A72" t="str">
            <v>400</v>
          </cell>
          <cell r="B72" t="str">
            <v>10</v>
          </cell>
        </row>
        <row r="73">
          <cell r="A73" t="str">
            <v>414</v>
          </cell>
          <cell r="B73" t="str">
            <v>10</v>
          </cell>
        </row>
        <row r="74">
          <cell r="A74" t="str">
            <v>418</v>
          </cell>
          <cell r="B74" t="str">
            <v>10</v>
          </cell>
        </row>
        <row r="75">
          <cell r="A75" t="str">
            <v>420</v>
          </cell>
          <cell r="B75" t="str">
            <v>10</v>
          </cell>
        </row>
        <row r="76">
          <cell r="A76" t="str">
            <v>421</v>
          </cell>
          <cell r="B76" t="str">
            <v>10</v>
          </cell>
        </row>
        <row r="77">
          <cell r="A77" t="str">
            <v>422</v>
          </cell>
          <cell r="B77" t="str">
            <v>10</v>
          </cell>
        </row>
        <row r="78">
          <cell r="A78" t="str">
            <v>428</v>
          </cell>
          <cell r="B78" t="str">
            <v>10</v>
          </cell>
        </row>
        <row r="79">
          <cell r="A79" t="str">
            <v>488</v>
          </cell>
          <cell r="B79" t="str">
            <v>10</v>
          </cell>
        </row>
        <row r="80">
          <cell r="A80" t="str">
            <v>500</v>
          </cell>
          <cell r="B80" t="str">
            <v>10</v>
          </cell>
        </row>
        <row r="81">
          <cell r="A81" t="str">
            <v>511</v>
          </cell>
          <cell r="B81" t="str">
            <v>10</v>
          </cell>
        </row>
        <row r="82">
          <cell r="A82" t="str">
            <v>512</v>
          </cell>
          <cell r="B82" t="str">
            <v>10</v>
          </cell>
        </row>
        <row r="83">
          <cell r="A83" t="str">
            <v>513</v>
          </cell>
          <cell r="B83" t="str">
            <v>10</v>
          </cell>
        </row>
        <row r="84">
          <cell r="A84" t="str">
            <v>514</v>
          </cell>
          <cell r="B84" t="str">
            <v>10</v>
          </cell>
        </row>
        <row r="85">
          <cell r="A85" t="str">
            <v>515</v>
          </cell>
          <cell r="B85" t="str">
            <v>10</v>
          </cell>
        </row>
        <row r="86">
          <cell r="A86" t="str">
            <v>588</v>
          </cell>
          <cell r="B86" t="str">
            <v>10</v>
          </cell>
        </row>
        <row r="87">
          <cell r="A87" t="str">
            <v>800</v>
          </cell>
          <cell r="B87" t="str">
            <v>10</v>
          </cell>
        </row>
        <row r="88">
          <cell r="A88" t="str">
            <v>830</v>
          </cell>
          <cell r="B88" t="str">
            <v>10</v>
          </cell>
        </row>
        <row r="89">
          <cell r="A89" t="str">
            <v>840</v>
          </cell>
          <cell r="B89" t="str">
            <v>10</v>
          </cell>
        </row>
        <row r="90">
          <cell r="A90" t="str">
            <v>888</v>
          </cell>
          <cell r="B90" t="str">
            <v>10</v>
          </cell>
        </row>
        <row r="91">
          <cell r="A91" t="str">
            <v>999</v>
          </cell>
          <cell r="B91" t="str">
            <v>10</v>
          </cell>
        </row>
      </sheetData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.8."/>
      <sheetName val="tab 2.4.3.(Roč07_2.5)"/>
      <sheetName val="tab 2.7 (Roč07_2.8)"/>
      <sheetName val="tab 2.8.1-3 (Roč07_2.9.)"/>
      <sheetName val="tab 2.11 (Roč07_2.12.1)"/>
      <sheetName val="tab 2.12 (Roč.07_2.13)"/>
      <sheetName val="tab 2.13(Roč.07_2.14)"/>
      <sheetName val="tab A15"/>
      <sheetName val="tab 3.8.(Roč07_3.7)"/>
      <sheetName val="3.9., 3.10."/>
      <sheetName val="tab 3.11"/>
      <sheetName val="VA02_SUM_UOU"/>
      <sheetName val="VA03_SUM_UOU"/>
      <sheetName val="VA04_SUM_UOU_2404"/>
      <sheetName val="VA05_SUM_UOU"/>
      <sheetName val="VA07_SUM_UOU"/>
      <sheetName val="VA13_SUM_UOU_3304"/>
      <sheetName val="VA19_SUM_UOU"/>
      <sheetName val="VK07_SUM_UOU"/>
      <sheetName val="VA15_UOU"/>
      <sheetName val="VA08_SUM_UOU"/>
      <sheetName val="Polozky-tab 2.8."/>
      <sheetName val="Polozky-tab 1.8."/>
      <sheetName val="Polozky-tab 2.4.3"/>
      <sheetName val="Polozky-tab 2.7"/>
      <sheetName val="Polozky-tab 2.11"/>
      <sheetName val="Polozky-tab 2.12"/>
      <sheetName val="Polozky-tab 2.13"/>
      <sheetName val="Polozky-A15"/>
      <sheetName val="Polozky-tab 3.8."/>
      <sheetName val="Polozky-3.9., 3.10."/>
      <sheetName val="Polozky-tab 3.11"/>
      <sheetName val="tab 2.5"/>
      <sheetName val="tab 2.7"/>
      <sheetName val="tab 2.8.1-3"/>
      <sheetName val="tab 2.11"/>
      <sheetName val="tab 2.12"/>
      <sheetName val="tab 2.13"/>
      <sheetName val="tab 3.8."/>
      <sheetName val="tab_1_8_"/>
      <sheetName val="tab_2_4_3_(Roč07_2_5)"/>
      <sheetName val="tab_2_7_(Roč07_2_8)"/>
      <sheetName val="tab_2_8_1-3_(Roč07_2_9_)"/>
      <sheetName val="tab_2_11_(Roč07_2_12_1)"/>
      <sheetName val="tab_2_12_(Roč_07_2_13)"/>
      <sheetName val="tab_2_13(Roč_07_2_14)"/>
      <sheetName val="tab_A15"/>
      <sheetName val="tab_3_8_(Roč07_3_7)"/>
      <sheetName val="3_9_,_3_10_"/>
      <sheetName val="tab_3_11"/>
      <sheetName val="Polozky-tab_2_8_"/>
      <sheetName val="Polozky-tab_1_8_"/>
      <sheetName val="Polozky-tab_2_4_3"/>
      <sheetName val="Polozky-tab_2_7"/>
      <sheetName val="Polozky-tab_2_11"/>
      <sheetName val="Polozky-tab_2_12"/>
      <sheetName val="Polozky-tab_2_13"/>
      <sheetName val="Polozky-tab_3_8_"/>
      <sheetName val="Polozky-3_9_,_3_10_"/>
      <sheetName val="Polozky-tab_3_11"/>
      <sheetName val="tab_2_5"/>
      <sheetName val="tab_2_7"/>
      <sheetName val="tab_2_8_1-3"/>
      <sheetName val="tab_2_11"/>
      <sheetName val="tab_2_12"/>
      <sheetName val="tab_2_13"/>
      <sheetName val="tab_3_8_"/>
      <sheetName val="tab_1_8_1"/>
      <sheetName val="tab_2_4_3_(Roč07_2_5)1"/>
      <sheetName val="tab_2_7_(Roč07_2_8)1"/>
      <sheetName val="tab_2_8_1-3_(Roč07_2_9_)1"/>
      <sheetName val="tab_2_11_(Roč07_2_12_1)1"/>
      <sheetName val="tab_2_12_(Roč_07_2_13)1"/>
      <sheetName val="tab_2_13(Roč_07_2_14)1"/>
      <sheetName val="tab_A151"/>
      <sheetName val="tab_3_8_(Roč07_3_7)1"/>
      <sheetName val="3_9_,_3_10_1"/>
      <sheetName val="tab_3_111"/>
      <sheetName val="Polozky-tab_2_8_1"/>
      <sheetName val="Polozky-tab_1_8_1"/>
      <sheetName val="Polozky-tab_2_4_31"/>
      <sheetName val="Polozky-tab_2_71"/>
      <sheetName val="Polozky-tab_2_111"/>
      <sheetName val="Polozky-tab_2_121"/>
      <sheetName val="Polozky-tab_2_131"/>
      <sheetName val="Polozky-tab_3_8_1"/>
      <sheetName val="Polozky-3_9_,_3_10_1"/>
      <sheetName val="Polozky-tab_3_111"/>
      <sheetName val="tab_2_51"/>
      <sheetName val="tab_2_71"/>
      <sheetName val="tab_2_8_1-31"/>
      <sheetName val="tab_2_111"/>
      <sheetName val="tab_2_121"/>
      <sheetName val="tab_2_131"/>
      <sheetName val="tab_3_8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ROK_SPRAC</v>
          </cell>
          <cell r="B1" t="str">
            <v>UZEMIE_UROVEN_AGR</v>
          </cell>
          <cell r="C1" t="str">
            <v>UZEMIE_KOD</v>
          </cell>
          <cell r="D1" t="str">
            <v>UZEMIE_POPIS</v>
          </cell>
          <cell r="E1" t="str">
            <v>PD_KSO</v>
          </cell>
          <cell r="F1" t="str">
            <v>PD_KSO_ZE</v>
          </cell>
          <cell r="G1" t="str">
            <v>PD_KSO_OB_SS</v>
          </cell>
          <cell r="H1" t="str">
            <v>PD_KSO_M_OB_SS</v>
          </cell>
          <cell r="I1" t="str">
            <v>PD_KSO_ZE_OB_SS</v>
          </cell>
          <cell r="J1" t="str">
            <v>PD_DIA_DIE</v>
          </cell>
          <cell r="K1" t="str">
            <v>PD_DIA_PAD</v>
          </cell>
          <cell r="L1" t="str">
            <v>PD_DIA_INZ</v>
          </cell>
          <cell r="M1" t="str">
            <v>PD_DIA_INZ_INT_RE</v>
          </cell>
          <cell r="N1" t="str">
            <v>PD_DIA_DIE_ZE</v>
          </cell>
          <cell r="O1" t="str">
            <v>PD_DIA_PAD_ZE</v>
          </cell>
          <cell r="P1" t="str">
            <v>PD_DIA_INZ_ZE</v>
          </cell>
          <cell r="Q1" t="str">
            <v>PD_DIA_INZ_INT_RE_ZE</v>
          </cell>
          <cell r="R1" t="str">
            <v>PD_DM_OB_KOMP</v>
          </cell>
          <cell r="S1" t="str">
            <v>PD_DM_OB_KOMP_DIAL</v>
          </cell>
          <cell r="T1" t="str">
            <v>PD_DM_OB_KOMP_TR</v>
          </cell>
          <cell r="U1" t="str">
            <v>PD_DM_OC_KOMP</v>
          </cell>
          <cell r="V1" t="str">
            <v>PD_DM_OC_KOMP_SL</v>
          </cell>
          <cell r="W1" t="str">
            <v>PD_DM_INF_MYOK</v>
          </cell>
          <cell r="X1" t="str">
            <v>PD_DM_CIE_MOZG_PR</v>
          </cell>
          <cell r="Y1" t="str">
            <v>PD_DM_AMP_DK</v>
          </cell>
          <cell r="Z1" t="str">
            <v>PD_DM_ART_HYPER</v>
          </cell>
          <cell r="AA1" t="str">
            <v>PD_DM_POR_MET_LIP</v>
          </cell>
        </row>
        <row r="2">
          <cell r="A2" t="str">
            <v>2007</v>
          </cell>
          <cell r="B2" t="str">
            <v>SR</v>
          </cell>
          <cell r="C2" t="str">
            <v>SR</v>
          </cell>
          <cell r="D2" t="str">
            <v>Slovenská republika</v>
          </cell>
          <cell r="E2">
            <v>324918</v>
          </cell>
          <cell r="F2">
            <v>183021</v>
          </cell>
          <cell r="J2">
            <v>83919</v>
          </cell>
          <cell r="K2">
            <v>153861</v>
          </cell>
          <cell r="L2">
            <v>77346</v>
          </cell>
          <cell r="M2">
            <v>37085</v>
          </cell>
          <cell r="N2">
            <v>47554</v>
          </cell>
          <cell r="O2">
            <v>85340</v>
          </cell>
          <cell r="P2">
            <v>42206</v>
          </cell>
          <cell r="Q2">
            <v>19219</v>
          </cell>
          <cell r="R2">
            <v>33206</v>
          </cell>
          <cell r="S2">
            <v>1023</v>
          </cell>
          <cell r="T2">
            <v>134</v>
          </cell>
          <cell r="U2">
            <v>60116</v>
          </cell>
          <cell r="V2">
            <v>1016</v>
          </cell>
          <cell r="W2">
            <v>22195</v>
          </cell>
          <cell r="X2">
            <v>22294</v>
          </cell>
          <cell r="Y2">
            <v>4741</v>
          </cell>
          <cell r="Z2">
            <v>167334</v>
          </cell>
          <cell r="AA2">
            <v>137260</v>
          </cell>
        </row>
        <row r="3">
          <cell r="A3" t="str">
            <v>2007</v>
          </cell>
          <cell r="B3" t="str">
            <v>KR</v>
          </cell>
          <cell r="C3" t="str">
            <v>1</v>
          </cell>
          <cell r="D3" t="str">
            <v>Bratislavský kraj</v>
          </cell>
          <cell r="E3">
            <v>42104</v>
          </cell>
          <cell r="F3">
            <v>22264</v>
          </cell>
          <cell r="J3">
            <v>11117</v>
          </cell>
          <cell r="K3">
            <v>21235</v>
          </cell>
          <cell r="L3">
            <v>8439</v>
          </cell>
          <cell r="M3">
            <v>3835</v>
          </cell>
          <cell r="N3">
            <v>6065</v>
          </cell>
          <cell r="O3">
            <v>10768</v>
          </cell>
          <cell r="P3">
            <v>4485</v>
          </cell>
          <cell r="Q3">
            <v>1605</v>
          </cell>
          <cell r="R3">
            <v>4341</v>
          </cell>
          <cell r="S3">
            <v>95</v>
          </cell>
          <cell r="T3">
            <v>8</v>
          </cell>
          <cell r="U3">
            <v>7441</v>
          </cell>
          <cell r="V3">
            <v>94</v>
          </cell>
          <cell r="W3">
            <v>3117</v>
          </cell>
          <cell r="X3">
            <v>2718</v>
          </cell>
          <cell r="Y3">
            <v>592</v>
          </cell>
          <cell r="Z3">
            <v>18699</v>
          </cell>
          <cell r="AA3">
            <v>18495</v>
          </cell>
        </row>
        <row r="4">
          <cell r="A4" t="str">
            <v>2007</v>
          </cell>
          <cell r="B4" t="str">
            <v>KR</v>
          </cell>
          <cell r="C4" t="str">
            <v>2</v>
          </cell>
          <cell r="D4" t="str">
            <v>Trnavský kraj</v>
          </cell>
          <cell r="E4">
            <v>33966</v>
          </cell>
          <cell r="F4">
            <v>19733</v>
          </cell>
          <cell r="J4">
            <v>10286</v>
          </cell>
          <cell r="K4">
            <v>15928</v>
          </cell>
          <cell r="L4">
            <v>7716</v>
          </cell>
          <cell r="M4">
            <v>3501</v>
          </cell>
          <cell r="N4">
            <v>6162</v>
          </cell>
          <cell r="O4">
            <v>9108</v>
          </cell>
          <cell r="P4">
            <v>4225</v>
          </cell>
          <cell r="Q4">
            <v>1822</v>
          </cell>
          <cell r="R4">
            <v>3633</v>
          </cell>
          <cell r="S4">
            <v>149</v>
          </cell>
          <cell r="T4">
            <v>3</v>
          </cell>
          <cell r="U4">
            <v>6758</v>
          </cell>
          <cell r="V4">
            <v>96</v>
          </cell>
          <cell r="W4">
            <v>2996</v>
          </cell>
          <cell r="X4">
            <v>2512</v>
          </cell>
          <cell r="Y4">
            <v>859</v>
          </cell>
          <cell r="Z4">
            <v>20074</v>
          </cell>
          <cell r="AA4">
            <v>17338</v>
          </cell>
        </row>
        <row r="5">
          <cell r="A5" t="str">
            <v>2007</v>
          </cell>
          <cell r="B5" t="str">
            <v>KR</v>
          </cell>
          <cell r="C5" t="str">
            <v>3</v>
          </cell>
          <cell r="D5" t="str">
            <v>Trenčiansky kraj</v>
          </cell>
          <cell r="E5">
            <v>38731</v>
          </cell>
          <cell r="F5">
            <v>21976</v>
          </cell>
          <cell r="J5">
            <v>11312</v>
          </cell>
          <cell r="K5">
            <v>16082</v>
          </cell>
          <cell r="L5">
            <v>10861</v>
          </cell>
          <cell r="M5">
            <v>5822</v>
          </cell>
          <cell r="N5">
            <v>6345</v>
          </cell>
          <cell r="O5">
            <v>8955</v>
          </cell>
          <cell r="P5">
            <v>5957</v>
          </cell>
          <cell r="Q5">
            <v>3044</v>
          </cell>
          <cell r="R5">
            <v>5639</v>
          </cell>
          <cell r="S5">
            <v>119</v>
          </cell>
          <cell r="T5">
            <v>13</v>
          </cell>
          <cell r="U5">
            <v>6450</v>
          </cell>
          <cell r="V5">
            <v>91</v>
          </cell>
          <cell r="W5">
            <v>2844</v>
          </cell>
          <cell r="X5">
            <v>3450</v>
          </cell>
          <cell r="Y5">
            <v>352</v>
          </cell>
          <cell r="Z5">
            <v>24888</v>
          </cell>
          <cell r="AA5">
            <v>16255</v>
          </cell>
        </row>
        <row r="6">
          <cell r="A6" t="str">
            <v>2007</v>
          </cell>
          <cell r="B6" t="str">
            <v>KR</v>
          </cell>
          <cell r="C6" t="str">
            <v>4</v>
          </cell>
          <cell r="D6" t="str">
            <v>Nitriansky kraj</v>
          </cell>
          <cell r="E6">
            <v>50674</v>
          </cell>
          <cell r="F6">
            <v>29081</v>
          </cell>
          <cell r="J6">
            <v>12934</v>
          </cell>
          <cell r="K6">
            <v>21861</v>
          </cell>
          <cell r="L6">
            <v>12271</v>
          </cell>
          <cell r="M6">
            <v>7249</v>
          </cell>
          <cell r="N6">
            <v>6933</v>
          </cell>
          <cell r="O6">
            <v>12733</v>
          </cell>
          <cell r="P6">
            <v>6852</v>
          </cell>
          <cell r="Q6">
            <v>3613</v>
          </cell>
          <cell r="R6">
            <v>3654</v>
          </cell>
          <cell r="S6">
            <v>143</v>
          </cell>
          <cell r="T6">
            <v>12</v>
          </cell>
          <cell r="U6">
            <v>10664</v>
          </cell>
          <cell r="V6">
            <v>226</v>
          </cell>
          <cell r="W6">
            <v>3025</v>
          </cell>
          <cell r="X6">
            <v>3123</v>
          </cell>
          <cell r="Y6">
            <v>607</v>
          </cell>
          <cell r="Z6">
            <v>26575</v>
          </cell>
          <cell r="AA6">
            <v>22098</v>
          </cell>
        </row>
        <row r="7">
          <cell r="A7" t="str">
            <v>2007</v>
          </cell>
          <cell r="B7" t="str">
            <v>KR</v>
          </cell>
          <cell r="C7" t="str">
            <v>5</v>
          </cell>
          <cell r="D7" t="str">
            <v>Žilinský kraj</v>
          </cell>
          <cell r="E7">
            <v>32453</v>
          </cell>
          <cell r="F7">
            <v>18985</v>
          </cell>
          <cell r="J7">
            <v>7506</v>
          </cell>
          <cell r="K7">
            <v>15900</v>
          </cell>
          <cell r="L7">
            <v>8833</v>
          </cell>
          <cell r="M7">
            <v>4090</v>
          </cell>
          <cell r="N7">
            <v>4613</v>
          </cell>
          <cell r="O7">
            <v>9099</v>
          </cell>
          <cell r="P7">
            <v>4975</v>
          </cell>
          <cell r="Q7">
            <v>2514</v>
          </cell>
          <cell r="R7">
            <v>4044</v>
          </cell>
          <cell r="S7">
            <v>89</v>
          </cell>
          <cell r="T7">
            <v>22</v>
          </cell>
          <cell r="U7">
            <v>6645</v>
          </cell>
          <cell r="V7">
            <v>92</v>
          </cell>
          <cell r="W7">
            <v>2186</v>
          </cell>
          <cell r="X7">
            <v>2090</v>
          </cell>
          <cell r="Y7">
            <v>525</v>
          </cell>
          <cell r="Z7">
            <v>16944</v>
          </cell>
          <cell r="AA7">
            <v>14088</v>
          </cell>
        </row>
        <row r="8">
          <cell r="A8" t="str">
            <v>2007</v>
          </cell>
          <cell r="B8" t="str">
            <v>KR</v>
          </cell>
          <cell r="C8" t="str">
            <v>6</v>
          </cell>
          <cell r="D8" t="str">
            <v>Banskobystrický kraj</v>
          </cell>
          <cell r="E8">
            <v>39680</v>
          </cell>
          <cell r="F8">
            <v>22461</v>
          </cell>
          <cell r="J8">
            <v>10013</v>
          </cell>
          <cell r="K8">
            <v>18657</v>
          </cell>
          <cell r="L8">
            <v>9479</v>
          </cell>
          <cell r="M8">
            <v>4661</v>
          </cell>
          <cell r="N8">
            <v>5796</v>
          </cell>
          <cell r="O8">
            <v>10322</v>
          </cell>
          <cell r="P8">
            <v>5057</v>
          </cell>
          <cell r="Q8">
            <v>2559</v>
          </cell>
          <cell r="R8">
            <v>3112</v>
          </cell>
          <cell r="S8">
            <v>98</v>
          </cell>
          <cell r="T8">
            <v>25</v>
          </cell>
          <cell r="U8">
            <v>7029</v>
          </cell>
          <cell r="V8">
            <v>128</v>
          </cell>
          <cell r="W8">
            <v>2616</v>
          </cell>
          <cell r="X8">
            <v>2256</v>
          </cell>
          <cell r="Y8">
            <v>493</v>
          </cell>
          <cell r="Z8">
            <v>20418</v>
          </cell>
          <cell r="AA8">
            <v>15194</v>
          </cell>
        </row>
        <row r="9">
          <cell r="A9" t="str">
            <v>2007</v>
          </cell>
          <cell r="B9" t="str">
            <v>KR</v>
          </cell>
          <cell r="C9" t="str">
            <v>7</v>
          </cell>
          <cell r="D9" t="str">
            <v>Prešovský kraj</v>
          </cell>
          <cell r="E9">
            <v>34643</v>
          </cell>
          <cell r="F9">
            <v>19661</v>
          </cell>
          <cell r="J9">
            <v>8731</v>
          </cell>
          <cell r="K9">
            <v>15681</v>
          </cell>
          <cell r="L9">
            <v>9071</v>
          </cell>
          <cell r="M9">
            <v>3743</v>
          </cell>
          <cell r="N9">
            <v>5166</v>
          </cell>
          <cell r="O9">
            <v>8536</v>
          </cell>
          <cell r="P9">
            <v>4987</v>
          </cell>
          <cell r="Q9">
            <v>1827</v>
          </cell>
          <cell r="R9">
            <v>4361</v>
          </cell>
          <cell r="S9">
            <v>165</v>
          </cell>
          <cell r="T9">
            <v>18</v>
          </cell>
          <cell r="U9">
            <v>7362</v>
          </cell>
          <cell r="V9">
            <v>84</v>
          </cell>
          <cell r="W9">
            <v>1774</v>
          </cell>
          <cell r="X9">
            <v>2286</v>
          </cell>
          <cell r="Y9">
            <v>625</v>
          </cell>
          <cell r="Z9">
            <v>14996</v>
          </cell>
          <cell r="AA9">
            <v>13750</v>
          </cell>
        </row>
        <row r="10">
          <cell r="A10" t="str">
            <v>2007</v>
          </cell>
          <cell r="B10" t="str">
            <v>KR</v>
          </cell>
          <cell r="C10" t="str">
            <v>8</v>
          </cell>
          <cell r="D10" t="str">
            <v>Košický kraj</v>
          </cell>
          <cell r="E10">
            <v>52667</v>
          </cell>
          <cell r="F10">
            <v>28860</v>
          </cell>
          <cell r="J10">
            <v>12020</v>
          </cell>
          <cell r="K10">
            <v>28517</v>
          </cell>
          <cell r="L10">
            <v>10676</v>
          </cell>
          <cell r="M10">
            <v>4184</v>
          </cell>
          <cell r="N10">
            <v>6474</v>
          </cell>
          <cell r="O10">
            <v>15819</v>
          </cell>
          <cell r="P10">
            <v>5668</v>
          </cell>
          <cell r="Q10">
            <v>2235</v>
          </cell>
          <cell r="R10">
            <v>4422</v>
          </cell>
          <cell r="S10">
            <v>165</v>
          </cell>
          <cell r="T10">
            <v>33</v>
          </cell>
          <cell r="U10">
            <v>7767</v>
          </cell>
          <cell r="V10">
            <v>205</v>
          </cell>
          <cell r="W10">
            <v>3637</v>
          </cell>
          <cell r="X10">
            <v>3859</v>
          </cell>
          <cell r="Y10">
            <v>688</v>
          </cell>
          <cell r="Z10">
            <v>24740</v>
          </cell>
          <cell r="AA10">
            <v>20042</v>
          </cell>
        </row>
      </sheetData>
      <sheetData sheetId="12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PD</v>
          </cell>
          <cell r="G1" t="str">
            <v>PD_DE</v>
          </cell>
          <cell r="H1" t="str">
            <v>PD_TBCPP_I_BK_MP</v>
          </cell>
          <cell r="I1" t="str">
            <v>PD_TBCPP_I_BK_MP_DE</v>
          </cell>
          <cell r="J1" t="str">
            <v>PD_TBCPP_I_BK_KP</v>
          </cell>
          <cell r="K1" t="str">
            <v>PD_TBCPP_I_BK_KP_DE</v>
          </cell>
          <cell r="L1" t="str">
            <v>PD_TBCPP_I_BK_MKP</v>
          </cell>
          <cell r="M1" t="str">
            <v>PD_TBCPP_I_BK_MKP_DE</v>
          </cell>
          <cell r="N1" t="str">
            <v>PD_TBCPP_I_BK_HP</v>
          </cell>
          <cell r="O1" t="str">
            <v>PD_TBCPP_I_BK_HP_DE</v>
          </cell>
          <cell r="P1" t="str">
            <v>PD_TBCPP_I_PCR</v>
          </cell>
          <cell r="Q1" t="str">
            <v>PD_TBCPP_I_PCR_DE</v>
          </cell>
          <cell r="R1" t="str">
            <v>PD_TBCPP_I_CH</v>
          </cell>
          <cell r="S1" t="str">
            <v>PD_TBCPP_I_CH_DE</v>
          </cell>
          <cell r="T1" t="str">
            <v>PD_TBCPP_II</v>
          </cell>
          <cell r="U1" t="str">
            <v>PD_TBCPP_II_DE</v>
          </cell>
          <cell r="V1" t="str">
            <v>PD_TBCPN_I</v>
          </cell>
          <cell r="W1" t="str">
            <v>PD_TBCPN_I_DE</v>
          </cell>
          <cell r="X1" t="str">
            <v>PD_TBCPN_II</v>
          </cell>
          <cell r="Y1" t="str">
            <v>PD_TBCPN_II_DE</v>
          </cell>
          <cell r="Z1" t="str">
            <v>PD_TBCM_I_BK_MP</v>
          </cell>
          <cell r="AA1" t="str">
            <v>PD_TBCM_I_BK_MP_DE</v>
          </cell>
          <cell r="AB1" t="str">
            <v>PD_TBCM_I_BK_KP</v>
          </cell>
          <cell r="AC1" t="str">
            <v>PD_TBCM_I_BK_KP_DE</v>
          </cell>
          <cell r="AD1" t="str">
            <v>PD_TBCM_I_BK_MKP</v>
          </cell>
          <cell r="AE1" t="str">
            <v>PD_TBCM_I_BK_MKP_DE</v>
          </cell>
          <cell r="AF1" t="str">
            <v>PD_TBCM_I_BK_HP</v>
          </cell>
          <cell r="AG1" t="str">
            <v>PD_TBCM_I_BK_HP_DE</v>
          </cell>
          <cell r="AH1" t="str">
            <v>PD_TBCM_I_PCR</v>
          </cell>
          <cell r="AI1" t="str">
            <v>PD_TBCM_I_PCR_DE</v>
          </cell>
          <cell r="AJ1" t="str">
            <v>PD_TBCMN</v>
          </cell>
          <cell r="AK1" t="str">
            <v>PD_TBCMN_DE</v>
          </cell>
          <cell r="AL1" t="str">
            <v>PD_TBCM_I_CH</v>
          </cell>
          <cell r="AM1" t="str">
            <v>PD_TBCM_I_CH_DE</v>
          </cell>
          <cell r="AN1" t="str">
            <v>PD_TBCM_II</v>
          </cell>
          <cell r="AO1" t="str">
            <v>PD_TBCM_II_DE</v>
          </cell>
          <cell r="AP1" t="str">
            <v>UMRTIA_TBC</v>
          </cell>
          <cell r="AQ1" t="str">
            <v>UMRTIA_TBC_DE</v>
          </cell>
          <cell r="AR1" t="str">
            <v>UMRTIA_NA_INE</v>
          </cell>
          <cell r="AS1" t="str">
            <v>UMRTIA_NA_INECH_DE</v>
          </cell>
          <cell r="AT1" t="str">
            <v>PD_MYKO_PLUCNA</v>
          </cell>
          <cell r="AU1" t="str">
            <v>PD_MYKO_PLUCNA_DE</v>
          </cell>
          <cell r="AV1" t="str">
            <v>PD_MYKO_KOZNE</v>
          </cell>
          <cell r="AW1" t="str">
            <v>PD_MYKO_KOZNE_DE</v>
          </cell>
          <cell r="AX1" t="str">
            <v>PD_MYKO_INE</v>
          </cell>
          <cell r="AY1" t="str">
            <v>PD_MYKO_INE_DE</v>
          </cell>
          <cell r="AZ1" t="str">
            <v>PD_MYKO_NESPEC</v>
          </cell>
          <cell r="BA1" t="str">
            <v>PD_MYKO_NESPEC_DE</v>
          </cell>
          <cell r="BB1" t="str">
            <v>P_R1_VSETKY</v>
          </cell>
          <cell r="BC1" t="str">
            <v>P_R1_VSETKY_DE</v>
          </cell>
          <cell r="BD1" t="str">
            <v>P_R1_CHEMO</v>
          </cell>
          <cell r="BE1" t="str">
            <v>P_R1_CHEMO_DE</v>
          </cell>
          <cell r="BF1" t="str">
            <v>P_R2_KONTAKTY</v>
          </cell>
          <cell r="BG1" t="str">
            <v>P_R2_KONTAKTY_DE</v>
          </cell>
          <cell r="BH1" t="str">
            <v>P_R2_CHEMO</v>
          </cell>
          <cell r="BI1" t="str">
            <v>P_R2_CHEMO_DE</v>
          </cell>
          <cell r="BJ1" t="str">
            <v>PDN_TBCP_BK_MKP</v>
          </cell>
          <cell r="BK1" t="str">
            <v>PDN_TBCP_BK_MKP_DE</v>
          </cell>
          <cell r="BL1" t="str">
            <v>PDN_TBCP_BK_MNKP</v>
          </cell>
          <cell r="BM1" t="str">
            <v>PDN_TBCP_BK_MNKP_DE</v>
          </cell>
          <cell r="BN1" t="str">
            <v>PDN_TBCP_BK_MPKN</v>
          </cell>
          <cell r="BO1" t="str">
            <v>PDN_TBCP_BK_MPKN_DE</v>
          </cell>
          <cell r="BP1" t="str">
            <v>PDN_TBCP_BK_HP</v>
          </cell>
          <cell r="BQ1" t="str">
            <v>PDN_TBCP_BK_HP_DE</v>
          </cell>
          <cell r="BR1" t="str">
            <v>PDN_TBCP_PCR</v>
          </cell>
          <cell r="BS1" t="str">
            <v>PDN_TBCP_PCR_DE</v>
          </cell>
          <cell r="BT1" t="str">
            <v>PDN_TBCPN</v>
          </cell>
          <cell r="BU1" t="str">
            <v>PDN_TBCPN_DE</v>
          </cell>
          <cell r="BV1" t="str">
            <v>PDN_TBCM_BK_MKP</v>
          </cell>
          <cell r="BW1" t="str">
            <v>PDN_TBCM_BK_MKP_DE</v>
          </cell>
          <cell r="BX1" t="str">
            <v>PDN_TBCM_BK_MNKP</v>
          </cell>
          <cell r="BY1" t="str">
            <v>PDN_TBCM_BK_MNKP_DE</v>
          </cell>
          <cell r="BZ1" t="str">
            <v>PDN_TBCM_BK_MPKN</v>
          </cell>
          <cell r="CA1" t="str">
            <v>PDN_TBCM_BK_MPKN_DE</v>
          </cell>
          <cell r="CB1" t="str">
            <v>PDN_TBCM_BK_HP</v>
          </cell>
          <cell r="CC1" t="str">
            <v>PDN_TBCM_BK_HP_DE</v>
          </cell>
          <cell r="CD1" t="str">
            <v>PDN_TBCM_PCR</v>
          </cell>
          <cell r="CE1" t="str">
            <v>PDN_TBCM_PCR_DE</v>
          </cell>
          <cell r="CF1" t="str">
            <v>PDN_TBCMN</v>
          </cell>
          <cell r="CG1" t="str">
            <v>PDN_TBCMN_DE</v>
          </cell>
          <cell r="CH1" t="str">
            <v>PD_R_TBCP_BK_MKP</v>
          </cell>
          <cell r="CI1" t="str">
            <v>PD_R_TBCP_BK_MKP_DE</v>
          </cell>
          <cell r="CJ1" t="str">
            <v>PD_R_TBCP_BK_MNKP</v>
          </cell>
          <cell r="CK1" t="str">
            <v>PD_R_TBCP_BK_MNKP_DE</v>
          </cell>
          <cell r="CL1" t="str">
            <v>PD_R_TBCP_BK_MPKN</v>
          </cell>
          <cell r="CM1" t="str">
            <v>PD_R_TBCP_BK_MPKN_DE</v>
          </cell>
          <cell r="CN1" t="str">
            <v>PD_R_TBCP_BK_HP</v>
          </cell>
          <cell r="CO1" t="str">
            <v>PD_R_TBCP_BK_HP_DE</v>
          </cell>
          <cell r="CP1" t="str">
            <v>PD_R_TBCP_PCR</v>
          </cell>
          <cell r="CQ1" t="str">
            <v>PD_R_TBCP_PCR_DE</v>
          </cell>
          <cell r="CR1" t="str">
            <v>PD_R_TBCPN</v>
          </cell>
          <cell r="CS1" t="str">
            <v>PD_R_TBCPN_DE</v>
          </cell>
          <cell r="CT1" t="str">
            <v>PD_R_TBCM_BK_MKP</v>
          </cell>
          <cell r="CU1" t="str">
            <v>PD_R_TBCM_BK_MKP_DE</v>
          </cell>
          <cell r="CV1" t="str">
            <v>PD_R_TBCM_BK_MNKP</v>
          </cell>
          <cell r="CW1" t="str">
            <v>PD_R_TBCM_BK_MNKP_DE</v>
          </cell>
          <cell r="CX1" t="str">
            <v>PD_R_TBCM_BK_MPKN</v>
          </cell>
          <cell r="CY1" t="str">
            <v>PD_R_TBCM_BK_MPKN_DE</v>
          </cell>
          <cell r="CZ1" t="str">
            <v>PD_R_TBCM_BK_HP</v>
          </cell>
          <cell r="DA1" t="str">
            <v>PD_R_TBCM_BK_HP_DE</v>
          </cell>
          <cell r="DB1" t="str">
            <v>PD_R_TBCM_PCR</v>
          </cell>
          <cell r="DC1" t="str">
            <v>PD_R_TBCM_PCR_DE</v>
          </cell>
          <cell r="DD1" t="str">
            <v>PD_R_TBCMN</v>
          </cell>
          <cell r="DE1" t="str">
            <v>PD_R_TBCMN_DE</v>
          </cell>
          <cell r="DF1" t="str">
            <v>OCH_ZHUNAD_DVHO</v>
          </cell>
          <cell r="DG1" t="str">
            <v>OCH_ZHUNAD_DVHO_HICY</v>
          </cell>
          <cell r="DH1" t="str">
            <v>OCH_SEK_ZHUNAD_PLUC</v>
          </cell>
          <cell r="DI1" t="str">
            <v>OCH_NEZHUNAD_DS</v>
          </cell>
          <cell r="DJ1" t="str">
            <v>OCH_SARKOIDOZA</v>
          </cell>
          <cell r="DK1" t="str">
            <v>OCH_JE_MU_NE_CH_BRON</v>
          </cell>
          <cell r="DL1" t="str">
            <v>OCH_CHOCHP_ST_0</v>
          </cell>
          <cell r="DM1" t="str">
            <v>OCH_CHOCHP_ST_1</v>
          </cell>
          <cell r="DN1" t="str">
            <v>OCH_CHOCHP_ST_2</v>
          </cell>
          <cell r="DO1" t="str">
            <v>OCH_CHOCHP_ST_3</v>
          </cell>
          <cell r="DP1" t="str">
            <v>OCH_CHOCHP_ST_4</v>
          </cell>
          <cell r="DQ1" t="str">
            <v>OCH_ASTMA_BRONCH_INT</v>
          </cell>
          <cell r="DR1" t="str">
            <v>OCH_ASTMA_BRONCH_LP</v>
          </cell>
          <cell r="DS1" t="str">
            <v>OCH_ASTMA_BRONCH_STP</v>
          </cell>
          <cell r="DT1" t="str">
            <v>OCH_ASTMA_BRONCH_TP</v>
          </cell>
          <cell r="DU1" t="str">
            <v>OCH_BRONCHIEKTAZIE</v>
          </cell>
          <cell r="DV1" t="str">
            <v>OCH_DIF_INT_PL_CHOR</v>
          </cell>
          <cell r="DW1" t="str">
            <v>OCH_EX_AL_ALVEOLIT</v>
          </cell>
          <cell r="DX1" t="str">
            <v>OCH_SYND_SPAN_APNOE</v>
          </cell>
          <cell r="DY1" t="str">
            <v>PD_PO_TRANSP_PLUC</v>
          </cell>
          <cell r="DZ1" t="str">
            <v>OCH_ZAP_PLUC_POHRUD</v>
          </cell>
          <cell r="EA1" t="str">
            <v>VYS_TBC</v>
          </cell>
          <cell r="EB1" t="str">
            <v>VYS_TBC_AKT_TBC</v>
          </cell>
          <cell r="EC1" t="str">
            <v>VYS_TBC_ZHUNAD</v>
          </cell>
          <cell r="ED1" t="str">
            <v>VYS_TBC_ICHDS</v>
          </cell>
          <cell r="EE1" t="str">
            <v>VYS_R1R2</v>
          </cell>
          <cell r="EF1" t="str">
            <v>VYS_R1R2_AKT_TBC</v>
          </cell>
          <cell r="EG1" t="str">
            <v>VYS_R1R2_ZHUNAD</v>
          </cell>
          <cell r="EH1" t="str">
            <v>VYS_R1R2_ICHDS</v>
          </cell>
          <cell r="EI1" t="str">
            <v>VYS_NETUB</v>
          </cell>
          <cell r="EJ1" t="str">
            <v>VYS_NETUB_AKT_TBC</v>
          </cell>
          <cell r="EK1" t="str">
            <v>VYS_NETUB_ZHUNAD</v>
          </cell>
          <cell r="EL1" t="str">
            <v>VYS_NETUB_ICHDS</v>
          </cell>
          <cell r="EM1" t="str">
            <v>OCK_PIS_1</v>
          </cell>
          <cell r="EN1" t="str">
            <v>OCK_PIS_10</v>
          </cell>
          <cell r="EO1" t="str">
            <v>OCK_PIS_R2_14</v>
          </cell>
          <cell r="EP1" t="str">
            <v>OCK_PIS_R2_15</v>
          </cell>
          <cell r="EQ1" t="str">
            <v>OCK_PIS_OS_14</v>
          </cell>
          <cell r="ER1" t="str">
            <v>OCK_PIS_OS_15</v>
          </cell>
          <cell r="ES1" t="str">
            <v>OCK_PIS_RIZ_SKU</v>
          </cell>
          <cell r="ET1" t="str">
            <v>OCK_UIT_10</v>
          </cell>
          <cell r="EU1" t="str">
            <v>OCK_UIT_R2_14</v>
          </cell>
          <cell r="EV1" t="str">
            <v>OCK_UIT_R2_15</v>
          </cell>
          <cell r="EW1" t="str">
            <v>OCK_UIT_OS_14</v>
          </cell>
          <cell r="EX1" t="str">
            <v>OCK_UIT_OS_15</v>
          </cell>
          <cell r="EY1" t="str">
            <v>OCK_UIT_RIZ_SKU</v>
          </cell>
          <cell r="EZ1" t="str">
            <v>OCK_MAN_05_10</v>
          </cell>
          <cell r="FA1" t="str">
            <v>OCK_MAN_05_R2_14</v>
          </cell>
          <cell r="FB1" t="str">
            <v>OCK_MAN_05_R2_15</v>
          </cell>
          <cell r="FC1" t="str">
            <v>OCK_MAN_05_OS_14</v>
          </cell>
          <cell r="FD1" t="str">
            <v>OCK_MAN_05_OS_15</v>
          </cell>
          <cell r="FE1" t="str">
            <v>OCK_MAN_05_RIZ_SKU</v>
          </cell>
          <cell r="FF1" t="str">
            <v>OCK_MAN_69_10</v>
          </cell>
          <cell r="FG1" t="str">
            <v>OCK_MAN_69_R2_14</v>
          </cell>
          <cell r="FH1" t="str">
            <v>OCK_MAN_69_R2_15</v>
          </cell>
          <cell r="FI1" t="str">
            <v>OCK_MAN_69_OS_14</v>
          </cell>
          <cell r="FJ1" t="str">
            <v>OCK_MAN_69_OS_15</v>
          </cell>
          <cell r="FK1" t="str">
            <v>OCK_MAN_69_RIZ_SKU</v>
          </cell>
          <cell r="FL1" t="str">
            <v>OCK_MAN_1014_10</v>
          </cell>
          <cell r="FM1" t="str">
            <v>OCK_MAN_1014_R2_14</v>
          </cell>
          <cell r="FN1" t="str">
            <v>OCK_MAN_1014_R2_15</v>
          </cell>
          <cell r="FO1" t="str">
            <v>OCK_MAN_1014_OS_14</v>
          </cell>
          <cell r="FP1" t="str">
            <v>OCK_MAN_1014_OS_15</v>
          </cell>
          <cell r="FQ1" t="str">
            <v>OCK_MAN_1014_RIZ_SKU</v>
          </cell>
          <cell r="FR1" t="str">
            <v>OCK_MAN_15V_10</v>
          </cell>
          <cell r="FS1" t="str">
            <v>OCK_MAN_15V_R2_14</v>
          </cell>
          <cell r="FT1" t="str">
            <v>OCK_MAN_15V_R2_15</v>
          </cell>
          <cell r="FU1" t="str">
            <v>OCK_MAN_15V_OS_14</v>
          </cell>
          <cell r="FV1" t="str">
            <v>OCK_MAN_15V_OS_15</v>
          </cell>
          <cell r="FW1" t="str">
            <v>OCK_MAN_15V_RIZ_SKU</v>
          </cell>
          <cell r="FX1" t="str">
            <v>OCK_1</v>
          </cell>
          <cell r="FY1" t="str">
            <v>OCK_10</v>
          </cell>
          <cell r="FZ1" t="str">
            <v>OCK_R2_14</v>
          </cell>
          <cell r="GA1" t="str">
            <v>OCK_R2_15</v>
          </cell>
          <cell r="GB1" t="str">
            <v>OCK_OS_14</v>
          </cell>
          <cell r="GC1" t="str">
            <v>OCK_OS_15</v>
          </cell>
          <cell r="GD1" t="str">
            <v>OCK_RIZ_SKU</v>
          </cell>
          <cell r="GE1" t="str">
            <v>OCK_PVK_POZ_1</v>
          </cell>
          <cell r="GF1" t="str">
            <v>OCK_PVK_POZ_10</v>
          </cell>
          <cell r="GG1" t="str">
            <v>OCK_PVK_POZ_R2_14</v>
          </cell>
          <cell r="GH1" t="str">
            <v>OCK_PVK_POZ_R2_15</v>
          </cell>
          <cell r="GI1" t="str">
            <v>OCK_PVK_POZ_OS_14</v>
          </cell>
          <cell r="GJ1" t="str">
            <v>OCK_PVK_POZ_OS_15</v>
          </cell>
          <cell r="GK1" t="str">
            <v>OCK_PVK_POZ_RIZ_SKU</v>
          </cell>
          <cell r="GL1" t="str">
            <v>OCK_PVK_NEG_1</v>
          </cell>
          <cell r="GM1" t="str">
            <v>OCK_PVK_NEG_10</v>
          </cell>
          <cell r="GN1" t="str">
            <v>OCK_PVK_NEG_R2_14</v>
          </cell>
          <cell r="GO1" t="str">
            <v>OCK_PVK_NEG_R2_15</v>
          </cell>
          <cell r="GP1" t="str">
            <v>OCK_PVK_NEG_OS_14</v>
          </cell>
          <cell r="GQ1" t="str">
            <v>OCK_PVK_NEG_OS_15</v>
          </cell>
          <cell r="GR1" t="str">
            <v>OCK_PVK_NEG_RIZ_SKU</v>
          </cell>
          <cell r="GS1" t="str">
            <v>OCK_KOMP_1</v>
          </cell>
          <cell r="GT1" t="str">
            <v>OCK_KOMP_10</v>
          </cell>
          <cell r="GU1" t="str">
            <v>OCK_KOMP_R2_14</v>
          </cell>
          <cell r="GV1" t="str">
            <v>OCK_KOMP_R2_15</v>
          </cell>
          <cell r="GW1" t="str">
            <v>OCK_KOMP_OS_14</v>
          </cell>
          <cell r="GX1" t="str">
            <v>OCK_KOMP_OS_15</v>
          </cell>
          <cell r="GY1" t="str">
            <v>OCK_KOMP_RIZ_SKU</v>
          </cell>
          <cell r="GZ1" t="str">
            <v>ODBERY_SPU_BK</v>
          </cell>
          <cell r="HA1" t="str">
            <v>ODBERY_LAR_VYT_BK</v>
          </cell>
          <cell r="HB1" t="str">
            <v>ODBERY_VYT_NBF</v>
          </cell>
          <cell r="HC1" t="str">
            <v>ODBERY_SPU_NBF</v>
          </cell>
          <cell r="HD1" t="str">
            <v>ODBERY_SPU_CYTO_VYS</v>
          </cell>
          <cell r="HE1" t="str">
            <v>VYS_NS_LEK</v>
          </cell>
          <cell r="HF1" t="str">
            <v>VYS_NS_LEK_DDOT</v>
          </cell>
          <cell r="HG1" t="str">
            <v>VYS_NS_LEK_TBC</v>
          </cell>
          <cell r="HH1" t="str">
            <v>VYS_NS_SES</v>
          </cell>
          <cell r="HI1" t="str">
            <v>VYS_NS_SES_DDOT</v>
          </cell>
          <cell r="HJ1" t="str">
            <v>VYS_NS_SES_TBC</v>
          </cell>
          <cell r="HK1" t="str">
            <v>VYS_SKIAGRAFIE</v>
          </cell>
          <cell r="HL1" t="str">
            <v>VYS_TOMOGRAF</v>
          </cell>
          <cell r="HM1" t="str">
            <v>VYS_FUNKCNE_PLUC</v>
          </cell>
          <cell r="HN1" t="str">
            <v>VYS_BRONCHOSKOP</v>
          </cell>
          <cell r="HO1" t="str">
            <v>PR_UV_LEK</v>
          </cell>
          <cell r="HP1" t="str">
            <v>PR_UV_SEST</v>
          </cell>
          <cell r="HQ1" t="str">
            <v>PR_UV_LAB</v>
          </cell>
          <cell r="HR1" t="str">
            <v>PR_UV_ASIS</v>
          </cell>
          <cell r="HS1" t="str">
            <v>PR_UV_IZP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289713</v>
          </cell>
          <cell r="G2">
            <v>12890</v>
          </cell>
          <cell r="H2">
            <v>124</v>
          </cell>
          <cell r="I2">
            <v>0</v>
          </cell>
          <cell r="J2">
            <v>218</v>
          </cell>
          <cell r="K2">
            <v>3</v>
          </cell>
          <cell r="L2">
            <v>211</v>
          </cell>
          <cell r="M2">
            <v>1</v>
          </cell>
          <cell r="N2">
            <v>36</v>
          </cell>
          <cell r="O2">
            <v>0</v>
          </cell>
          <cell r="P2">
            <v>29</v>
          </cell>
          <cell r="Q2">
            <v>2</v>
          </cell>
          <cell r="R2">
            <v>15</v>
          </cell>
          <cell r="S2">
            <v>0</v>
          </cell>
          <cell r="T2">
            <v>1088</v>
          </cell>
          <cell r="U2">
            <v>12</v>
          </cell>
          <cell r="V2">
            <v>467</v>
          </cell>
          <cell r="W2">
            <v>19</v>
          </cell>
          <cell r="X2">
            <v>773</v>
          </cell>
          <cell r="Y2">
            <v>17</v>
          </cell>
          <cell r="Z2">
            <v>5</v>
          </cell>
          <cell r="AA2">
            <v>0</v>
          </cell>
          <cell r="AB2">
            <v>33</v>
          </cell>
          <cell r="AC2">
            <v>0</v>
          </cell>
          <cell r="AD2">
            <v>9</v>
          </cell>
          <cell r="AE2">
            <v>0</v>
          </cell>
          <cell r="AF2">
            <v>23</v>
          </cell>
          <cell r="AG2">
            <v>0</v>
          </cell>
          <cell r="AH2">
            <v>10</v>
          </cell>
          <cell r="AI2">
            <v>0</v>
          </cell>
          <cell r="AJ2">
            <v>102</v>
          </cell>
          <cell r="AK2">
            <v>1</v>
          </cell>
          <cell r="AL2">
            <v>4</v>
          </cell>
          <cell r="AM2">
            <v>0</v>
          </cell>
          <cell r="AN2">
            <v>292</v>
          </cell>
          <cell r="AO2">
            <v>6</v>
          </cell>
          <cell r="AP2">
            <v>14</v>
          </cell>
          <cell r="AQ2">
            <v>0</v>
          </cell>
          <cell r="AR2">
            <v>118</v>
          </cell>
          <cell r="AS2">
            <v>0</v>
          </cell>
          <cell r="AT2">
            <v>61</v>
          </cell>
          <cell r="AU2">
            <v>0</v>
          </cell>
          <cell r="AV2">
            <v>1</v>
          </cell>
          <cell r="AX2">
            <v>1</v>
          </cell>
          <cell r="AZ2">
            <v>1</v>
          </cell>
          <cell r="BB2">
            <v>35660</v>
          </cell>
          <cell r="BC2">
            <v>1445</v>
          </cell>
          <cell r="BD2">
            <v>1780</v>
          </cell>
          <cell r="BE2">
            <v>397</v>
          </cell>
          <cell r="BF2">
            <v>8854</v>
          </cell>
          <cell r="BG2">
            <v>1418</v>
          </cell>
          <cell r="BH2">
            <v>1404</v>
          </cell>
          <cell r="BI2">
            <v>480</v>
          </cell>
          <cell r="BJ2">
            <v>155</v>
          </cell>
          <cell r="BK2">
            <v>0</v>
          </cell>
          <cell r="BL2">
            <v>154</v>
          </cell>
          <cell r="BM2">
            <v>2</v>
          </cell>
          <cell r="BN2">
            <v>28</v>
          </cell>
          <cell r="BP2">
            <v>17</v>
          </cell>
          <cell r="BR2">
            <v>30</v>
          </cell>
          <cell r="BS2">
            <v>2</v>
          </cell>
          <cell r="BT2">
            <v>279</v>
          </cell>
          <cell r="BU2">
            <v>15</v>
          </cell>
          <cell r="BV2">
            <v>3</v>
          </cell>
          <cell r="BX2">
            <v>26</v>
          </cell>
          <cell r="BZ2">
            <v>0</v>
          </cell>
          <cell r="CB2">
            <v>17</v>
          </cell>
          <cell r="CD2">
            <v>9</v>
          </cell>
          <cell r="CE2">
            <v>1</v>
          </cell>
          <cell r="CF2">
            <v>65</v>
          </cell>
          <cell r="CG2">
            <v>2</v>
          </cell>
          <cell r="CH2">
            <v>17</v>
          </cell>
          <cell r="CJ2">
            <v>14</v>
          </cell>
          <cell r="CL2">
            <v>6</v>
          </cell>
          <cell r="CP2">
            <v>1</v>
          </cell>
          <cell r="CR2">
            <v>18</v>
          </cell>
          <cell r="CV2">
            <v>3</v>
          </cell>
          <cell r="CZ2">
            <v>1</v>
          </cell>
          <cell r="DF2">
            <v>6775</v>
          </cell>
          <cell r="DG2">
            <v>5541</v>
          </cell>
          <cell r="DH2">
            <v>1466</v>
          </cell>
          <cell r="DI2">
            <v>1245</v>
          </cell>
          <cell r="DJ2">
            <v>6556</v>
          </cell>
          <cell r="DK2">
            <v>34725</v>
          </cell>
          <cell r="DL2">
            <v>21811</v>
          </cell>
          <cell r="DM2">
            <v>29548</v>
          </cell>
          <cell r="DN2">
            <v>35384</v>
          </cell>
          <cell r="DO2">
            <v>15813</v>
          </cell>
          <cell r="DP2">
            <v>4328</v>
          </cell>
          <cell r="DQ2">
            <v>19542</v>
          </cell>
          <cell r="DR2">
            <v>30946</v>
          </cell>
          <cell r="DS2">
            <v>30969</v>
          </cell>
          <cell r="DT2">
            <v>7437</v>
          </cell>
          <cell r="DU2">
            <v>3591</v>
          </cell>
          <cell r="DV2">
            <v>4712</v>
          </cell>
          <cell r="DW2">
            <v>542</v>
          </cell>
          <cell r="DX2">
            <v>1470</v>
          </cell>
          <cell r="DY2">
            <v>61</v>
          </cell>
          <cell r="DZ2">
            <v>9170</v>
          </cell>
          <cell r="EA2">
            <v>9661</v>
          </cell>
          <cell r="EB2">
            <v>688</v>
          </cell>
          <cell r="EC2">
            <v>285</v>
          </cell>
          <cell r="ED2">
            <v>304</v>
          </cell>
          <cell r="EE2">
            <v>30443</v>
          </cell>
          <cell r="EF2">
            <v>100</v>
          </cell>
          <cell r="EG2">
            <v>92</v>
          </cell>
          <cell r="EH2">
            <v>1688</v>
          </cell>
          <cell r="EI2">
            <v>218609</v>
          </cell>
          <cell r="EJ2">
            <v>118</v>
          </cell>
          <cell r="EK2">
            <v>1680</v>
          </cell>
          <cell r="EL2">
            <v>50497</v>
          </cell>
          <cell r="EM2">
            <v>40313</v>
          </cell>
          <cell r="EN2">
            <v>66222</v>
          </cell>
          <cell r="EO2">
            <v>993</v>
          </cell>
          <cell r="EP2">
            <v>3630</v>
          </cell>
          <cell r="EQ2">
            <v>3292</v>
          </cell>
          <cell r="ER2">
            <v>5349</v>
          </cell>
          <cell r="ES2">
            <v>2495</v>
          </cell>
          <cell r="ET2">
            <v>52513</v>
          </cell>
          <cell r="EU2">
            <v>1041</v>
          </cell>
          <cell r="EV2">
            <v>3680</v>
          </cell>
          <cell r="EW2">
            <v>4552</v>
          </cell>
          <cell r="EX2">
            <v>5690</v>
          </cell>
          <cell r="EY2">
            <v>2761</v>
          </cell>
          <cell r="EZ2">
            <v>39744</v>
          </cell>
          <cell r="FA2">
            <v>543</v>
          </cell>
          <cell r="FB2">
            <v>1372</v>
          </cell>
          <cell r="FC2">
            <v>3911</v>
          </cell>
          <cell r="FD2">
            <v>3467</v>
          </cell>
          <cell r="FE2">
            <v>1277</v>
          </cell>
          <cell r="FF2">
            <v>9810</v>
          </cell>
          <cell r="FG2">
            <v>232</v>
          </cell>
          <cell r="FH2">
            <v>1342</v>
          </cell>
          <cell r="FI2">
            <v>1399</v>
          </cell>
          <cell r="FJ2">
            <v>1827</v>
          </cell>
          <cell r="FK2">
            <v>1083</v>
          </cell>
          <cell r="FL2">
            <v>1911</v>
          </cell>
          <cell r="FM2">
            <v>138</v>
          </cell>
          <cell r="FN2">
            <v>1018</v>
          </cell>
          <cell r="FO2">
            <v>196</v>
          </cell>
          <cell r="FP2">
            <v>1660</v>
          </cell>
          <cell r="FQ2">
            <v>593</v>
          </cell>
          <cell r="FR2">
            <v>411</v>
          </cell>
          <cell r="FS2">
            <v>85</v>
          </cell>
          <cell r="FT2">
            <v>428</v>
          </cell>
          <cell r="FU2">
            <v>82</v>
          </cell>
          <cell r="FV2">
            <v>747</v>
          </cell>
          <cell r="FW2">
            <v>246</v>
          </cell>
          <cell r="FX2">
            <v>39483</v>
          </cell>
          <cell r="FY2">
            <v>42375</v>
          </cell>
          <cell r="FZ2">
            <v>236</v>
          </cell>
          <cell r="GA2">
            <v>182</v>
          </cell>
          <cell r="GB2">
            <v>2989</v>
          </cell>
          <cell r="GC2">
            <v>340</v>
          </cell>
          <cell r="GD2">
            <v>458</v>
          </cell>
          <cell r="GE2">
            <v>34514</v>
          </cell>
          <cell r="GF2">
            <v>39035</v>
          </cell>
          <cell r="GG2">
            <v>227</v>
          </cell>
          <cell r="GH2">
            <v>180</v>
          </cell>
          <cell r="GI2">
            <v>2571</v>
          </cell>
          <cell r="GJ2">
            <v>149</v>
          </cell>
          <cell r="GK2">
            <v>489</v>
          </cell>
          <cell r="GL2">
            <v>1253</v>
          </cell>
          <cell r="GM2">
            <v>482</v>
          </cell>
          <cell r="GN2">
            <v>6</v>
          </cell>
          <cell r="GO2">
            <v>0</v>
          </cell>
          <cell r="GP2">
            <v>20</v>
          </cell>
          <cell r="GQ2">
            <v>0</v>
          </cell>
          <cell r="GR2">
            <v>3</v>
          </cell>
          <cell r="GS2">
            <v>734</v>
          </cell>
          <cell r="GT2">
            <v>58</v>
          </cell>
          <cell r="GU2">
            <v>0</v>
          </cell>
          <cell r="GV2">
            <v>0</v>
          </cell>
          <cell r="GW2">
            <v>5</v>
          </cell>
          <cell r="GX2">
            <v>0</v>
          </cell>
          <cell r="GZ2">
            <v>41247</v>
          </cell>
          <cell r="HA2">
            <v>1446</v>
          </cell>
          <cell r="HB2">
            <v>27610</v>
          </cell>
          <cell r="HC2">
            <v>35317</v>
          </cell>
          <cell r="HD2">
            <v>2962</v>
          </cell>
          <cell r="HE2">
            <v>2470</v>
          </cell>
          <cell r="HF2">
            <v>1786</v>
          </cell>
          <cell r="HG2">
            <v>581</v>
          </cell>
          <cell r="HH2">
            <v>5721</v>
          </cell>
          <cell r="HI2">
            <v>4533</v>
          </cell>
          <cell r="HJ2">
            <v>1117</v>
          </cell>
          <cell r="HK2">
            <v>188635</v>
          </cell>
          <cell r="HL2">
            <v>5794</v>
          </cell>
          <cell r="HM2">
            <v>334361</v>
          </cell>
          <cell r="HN2">
            <v>4323</v>
          </cell>
          <cell r="HO2">
            <v>163.93</v>
          </cell>
          <cell r="HP2">
            <v>221.58</v>
          </cell>
          <cell r="HQ2">
            <v>4</v>
          </cell>
          <cell r="HR2">
            <v>2</v>
          </cell>
          <cell r="HS2">
            <v>1.25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21855</v>
          </cell>
          <cell r="G3">
            <v>1030</v>
          </cell>
          <cell r="H3">
            <v>15</v>
          </cell>
          <cell r="J3">
            <v>3</v>
          </cell>
          <cell r="K3">
            <v>0</v>
          </cell>
          <cell r="L3">
            <v>23</v>
          </cell>
          <cell r="N3">
            <v>5</v>
          </cell>
          <cell r="P3">
            <v>2</v>
          </cell>
          <cell r="R3">
            <v>1</v>
          </cell>
          <cell r="T3">
            <v>70</v>
          </cell>
          <cell r="V3">
            <v>35</v>
          </cell>
          <cell r="W3">
            <v>2</v>
          </cell>
          <cell r="X3">
            <v>72</v>
          </cell>
          <cell r="AB3">
            <v>2</v>
          </cell>
          <cell r="AF3">
            <v>3</v>
          </cell>
          <cell r="AJ3">
            <v>3</v>
          </cell>
          <cell r="AN3">
            <v>23</v>
          </cell>
          <cell r="AR3">
            <v>8</v>
          </cell>
          <cell r="AT3">
            <v>8</v>
          </cell>
          <cell r="AV3">
            <v>0</v>
          </cell>
          <cell r="AX3">
            <v>0</v>
          </cell>
          <cell r="AZ3">
            <v>0</v>
          </cell>
          <cell r="BB3">
            <v>1536</v>
          </cell>
          <cell r="BC3">
            <v>120</v>
          </cell>
          <cell r="BD3">
            <v>364</v>
          </cell>
          <cell r="BE3">
            <v>91</v>
          </cell>
          <cell r="BF3">
            <v>412</v>
          </cell>
          <cell r="BG3">
            <v>32</v>
          </cell>
          <cell r="BH3">
            <v>78</v>
          </cell>
          <cell r="BI3">
            <v>17</v>
          </cell>
          <cell r="BJ3">
            <v>14</v>
          </cell>
          <cell r="BL3">
            <v>3</v>
          </cell>
          <cell r="BN3">
            <v>10</v>
          </cell>
          <cell r="BP3">
            <v>4</v>
          </cell>
          <cell r="BR3">
            <v>3</v>
          </cell>
          <cell r="BT3">
            <v>4</v>
          </cell>
          <cell r="BU3">
            <v>1</v>
          </cell>
          <cell r="BV3">
            <v>1</v>
          </cell>
          <cell r="BX3">
            <v>1</v>
          </cell>
          <cell r="CB3">
            <v>3</v>
          </cell>
          <cell r="CF3">
            <v>1</v>
          </cell>
          <cell r="CH3">
            <v>2</v>
          </cell>
          <cell r="CJ3">
            <v>1</v>
          </cell>
          <cell r="CR3">
            <v>1</v>
          </cell>
          <cell r="CZ3">
            <v>1</v>
          </cell>
          <cell r="DF3">
            <v>815</v>
          </cell>
          <cell r="DG3">
            <v>671</v>
          </cell>
          <cell r="DH3">
            <v>119</v>
          </cell>
          <cell r="DI3">
            <v>66</v>
          </cell>
          <cell r="DJ3">
            <v>854</v>
          </cell>
          <cell r="DK3">
            <v>1924</v>
          </cell>
          <cell r="DL3">
            <v>2134</v>
          </cell>
          <cell r="DM3">
            <v>2019</v>
          </cell>
          <cell r="DN3">
            <v>2503</v>
          </cell>
          <cell r="DO3">
            <v>1077</v>
          </cell>
          <cell r="DP3">
            <v>304</v>
          </cell>
          <cell r="DQ3">
            <v>2313</v>
          </cell>
          <cell r="DR3">
            <v>3246</v>
          </cell>
          <cell r="DS3">
            <v>2245</v>
          </cell>
          <cell r="DT3">
            <v>463</v>
          </cell>
          <cell r="DU3">
            <v>369</v>
          </cell>
          <cell r="DV3">
            <v>613</v>
          </cell>
          <cell r="DW3">
            <v>32</v>
          </cell>
          <cell r="DX3">
            <v>385</v>
          </cell>
          <cell r="DY3">
            <v>53</v>
          </cell>
          <cell r="DZ3">
            <v>1044</v>
          </cell>
          <cell r="EA3">
            <v>707</v>
          </cell>
          <cell r="EB3">
            <v>79</v>
          </cell>
          <cell r="EC3">
            <v>4</v>
          </cell>
          <cell r="ED3">
            <v>12</v>
          </cell>
          <cell r="EE3">
            <v>2158</v>
          </cell>
          <cell r="EF3">
            <v>2</v>
          </cell>
          <cell r="EG3">
            <v>1</v>
          </cell>
          <cell r="EH3">
            <v>11</v>
          </cell>
          <cell r="EI3">
            <v>19408</v>
          </cell>
          <cell r="EJ3">
            <v>1</v>
          </cell>
          <cell r="EK3">
            <v>165</v>
          </cell>
          <cell r="EL3">
            <v>3925</v>
          </cell>
          <cell r="EM3">
            <v>5755</v>
          </cell>
          <cell r="EN3">
            <v>12271</v>
          </cell>
          <cell r="EO3">
            <v>19</v>
          </cell>
          <cell r="EP3">
            <v>201</v>
          </cell>
          <cell r="EQ3">
            <v>493</v>
          </cell>
          <cell r="ER3">
            <v>390</v>
          </cell>
          <cell r="ES3">
            <v>71</v>
          </cell>
          <cell r="ET3">
            <v>4935</v>
          </cell>
          <cell r="EU3">
            <v>19</v>
          </cell>
          <cell r="EV3">
            <v>201</v>
          </cell>
          <cell r="EW3">
            <v>42</v>
          </cell>
          <cell r="EX3">
            <v>386</v>
          </cell>
          <cell r="EY3">
            <v>70</v>
          </cell>
          <cell r="EZ3">
            <v>2554</v>
          </cell>
          <cell r="FA3">
            <v>6</v>
          </cell>
          <cell r="FB3">
            <v>27</v>
          </cell>
          <cell r="FC3">
            <v>349</v>
          </cell>
          <cell r="FD3">
            <v>452</v>
          </cell>
          <cell r="FE3">
            <v>28</v>
          </cell>
          <cell r="FF3">
            <v>1832</v>
          </cell>
          <cell r="FG3">
            <v>9</v>
          </cell>
          <cell r="FH3">
            <v>81</v>
          </cell>
          <cell r="FI3">
            <v>125</v>
          </cell>
          <cell r="FJ3">
            <v>351</v>
          </cell>
          <cell r="FK3">
            <v>28</v>
          </cell>
          <cell r="FL3">
            <v>475</v>
          </cell>
          <cell r="FM3">
            <v>4</v>
          </cell>
          <cell r="FN3">
            <v>88</v>
          </cell>
          <cell r="FO3">
            <v>11</v>
          </cell>
          <cell r="FP3">
            <v>497</v>
          </cell>
          <cell r="FQ3">
            <v>12</v>
          </cell>
          <cell r="FR3">
            <v>57</v>
          </cell>
          <cell r="FT3">
            <v>5</v>
          </cell>
          <cell r="FU3">
            <v>7</v>
          </cell>
          <cell r="FV3">
            <v>50</v>
          </cell>
          <cell r="FW3">
            <v>2</v>
          </cell>
          <cell r="FX3">
            <v>5705</v>
          </cell>
          <cell r="FY3">
            <v>2550</v>
          </cell>
          <cell r="FZ3">
            <v>1</v>
          </cell>
          <cell r="GB3">
            <v>339</v>
          </cell>
          <cell r="GC3">
            <v>4</v>
          </cell>
          <cell r="GE3">
            <v>4845</v>
          </cell>
          <cell r="GF3">
            <v>2548</v>
          </cell>
          <cell r="GG3">
            <v>1</v>
          </cell>
          <cell r="GI3">
            <v>338</v>
          </cell>
          <cell r="GL3">
            <v>274</v>
          </cell>
          <cell r="GM3">
            <v>2</v>
          </cell>
          <cell r="GP3">
            <v>1</v>
          </cell>
          <cell r="GS3">
            <v>5</v>
          </cell>
          <cell r="GT3">
            <v>1</v>
          </cell>
          <cell r="GZ3">
            <v>1076</v>
          </cell>
          <cell r="HA3">
            <v>89</v>
          </cell>
          <cell r="HB3">
            <v>2021</v>
          </cell>
          <cell r="HC3">
            <v>2778</v>
          </cell>
          <cell r="HD3">
            <v>4</v>
          </cell>
          <cell r="HE3">
            <v>205</v>
          </cell>
          <cell r="HF3">
            <v>181</v>
          </cell>
          <cell r="HG3">
            <v>16</v>
          </cell>
          <cell r="HH3">
            <v>493</v>
          </cell>
          <cell r="HI3">
            <v>463</v>
          </cell>
          <cell r="HJ3">
            <v>19</v>
          </cell>
          <cell r="HK3">
            <v>5406</v>
          </cell>
          <cell r="HL3">
            <v>233</v>
          </cell>
          <cell r="HM3">
            <v>36092</v>
          </cell>
          <cell r="HN3">
            <v>268</v>
          </cell>
          <cell r="HO3">
            <v>25.63</v>
          </cell>
          <cell r="HP3">
            <v>28.78</v>
          </cell>
          <cell r="HQ3">
            <v>1</v>
          </cell>
          <cell r="HR3">
            <v>1</v>
          </cell>
          <cell r="HS3">
            <v>0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28578</v>
          </cell>
          <cell r="G4">
            <v>369</v>
          </cell>
          <cell r="H4">
            <v>10</v>
          </cell>
          <cell r="I4">
            <v>0</v>
          </cell>
          <cell r="J4">
            <v>11</v>
          </cell>
          <cell r="L4">
            <v>15</v>
          </cell>
          <cell r="N4">
            <v>7</v>
          </cell>
          <cell r="P4">
            <v>5</v>
          </cell>
          <cell r="R4">
            <v>4</v>
          </cell>
          <cell r="T4">
            <v>78</v>
          </cell>
          <cell r="V4">
            <v>20</v>
          </cell>
          <cell r="W4">
            <v>1</v>
          </cell>
          <cell r="X4">
            <v>33</v>
          </cell>
          <cell r="AB4">
            <v>2</v>
          </cell>
          <cell r="AF4">
            <v>3</v>
          </cell>
          <cell r="AH4">
            <v>1</v>
          </cell>
          <cell r="AJ4">
            <v>5</v>
          </cell>
          <cell r="AN4">
            <v>19</v>
          </cell>
          <cell r="AP4">
            <v>2</v>
          </cell>
          <cell r="AR4">
            <v>2</v>
          </cell>
          <cell r="AT4">
            <v>8</v>
          </cell>
          <cell r="BB4">
            <v>4718</v>
          </cell>
          <cell r="BC4">
            <v>109</v>
          </cell>
          <cell r="BD4">
            <v>448</v>
          </cell>
          <cell r="BE4">
            <v>58</v>
          </cell>
          <cell r="BF4">
            <v>1687</v>
          </cell>
          <cell r="BG4">
            <v>168</v>
          </cell>
          <cell r="BH4">
            <v>211</v>
          </cell>
          <cell r="BI4">
            <v>65</v>
          </cell>
          <cell r="BJ4">
            <v>13</v>
          </cell>
          <cell r="BL4">
            <v>7</v>
          </cell>
          <cell r="BN4">
            <v>2</v>
          </cell>
          <cell r="BP4">
            <v>5</v>
          </cell>
          <cell r="BR4">
            <v>6</v>
          </cell>
          <cell r="BT4">
            <v>14</v>
          </cell>
          <cell r="BU4">
            <v>1</v>
          </cell>
          <cell r="BX4">
            <v>2</v>
          </cell>
          <cell r="CB4">
            <v>2</v>
          </cell>
          <cell r="CD4">
            <v>1</v>
          </cell>
          <cell r="CF4">
            <v>2</v>
          </cell>
          <cell r="CH4">
            <v>1</v>
          </cell>
          <cell r="CL4">
            <v>1</v>
          </cell>
          <cell r="DF4">
            <v>786</v>
          </cell>
          <cell r="DG4">
            <v>697</v>
          </cell>
          <cell r="DH4">
            <v>68</v>
          </cell>
          <cell r="DI4">
            <v>138</v>
          </cell>
          <cell r="DJ4">
            <v>602</v>
          </cell>
          <cell r="DK4">
            <v>3412</v>
          </cell>
          <cell r="DL4">
            <v>1192</v>
          </cell>
          <cell r="DM4">
            <v>2615</v>
          </cell>
          <cell r="DN4">
            <v>3170</v>
          </cell>
          <cell r="DO4">
            <v>1441</v>
          </cell>
          <cell r="DP4">
            <v>352</v>
          </cell>
          <cell r="DQ4">
            <v>1819</v>
          </cell>
          <cell r="DR4">
            <v>2020</v>
          </cell>
          <cell r="DS4">
            <v>3116</v>
          </cell>
          <cell r="DT4">
            <v>588</v>
          </cell>
          <cell r="DU4">
            <v>379</v>
          </cell>
          <cell r="DV4">
            <v>326</v>
          </cell>
          <cell r="DW4">
            <v>29</v>
          </cell>
          <cell r="DX4">
            <v>38</v>
          </cell>
          <cell r="DZ4">
            <v>811</v>
          </cell>
          <cell r="EA4">
            <v>1338</v>
          </cell>
          <cell r="EB4">
            <v>49</v>
          </cell>
          <cell r="EC4">
            <v>27</v>
          </cell>
          <cell r="ED4">
            <v>1</v>
          </cell>
          <cell r="EE4">
            <v>4512</v>
          </cell>
          <cell r="EF4">
            <v>6</v>
          </cell>
          <cell r="EG4">
            <v>11</v>
          </cell>
          <cell r="EH4">
            <v>143</v>
          </cell>
          <cell r="EI4">
            <v>20330</v>
          </cell>
          <cell r="EJ4">
            <v>11</v>
          </cell>
          <cell r="EK4">
            <v>159</v>
          </cell>
          <cell r="EL4">
            <v>1969</v>
          </cell>
          <cell r="EM4">
            <v>4357</v>
          </cell>
          <cell r="EN4">
            <v>5680</v>
          </cell>
          <cell r="EO4">
            <v>97</v>
          </cell>
          <cell r="EP4">
            <v>1113</v>
          </cell>
          <cell r="EQ4">
            <v>188</v>
          </cell>
          <cell r="ER4">
            <v>1311</v>
          </cell>
          <cell r="ES4">
            <v>253</v>
          </cell>
          <cell r="ET4">
            <v>5183</v>
          </cell>
          <cell r="EU4">
            <v>97</v>
          </cell>
          <cell r="EV4">
            <v>1113</v>
          </cell>
          <cell r="EW4">
            <v>269</v>
          </cell>
          <cell r="EX4">
            <v>1303</v>
          </cell>
          <cell r="EY4">
            <v>255</v>
          </cell>
          <cell r="EZ4">
            <v>4305</v>
          </cell>
          <cell r="FA4">
            <v>56</v>
          </cell>
          <cell r="FB4">
            <v>389</v>
          </cell>
          <cell r="FC4">
            <v>224</v>
          </cell>
          <cell r="FD4">
            <v>562</v>
          </cell>
          <cell r="FE4">
            <v>166</v>
          </cell>
          <cell r="FF4">
            <v>691</v>
          </cell>
          <cell r="FG4">
            <v>25</v>
          </cell>
          <cell r="FH4">
            <v>321</v>
          </cell>
          <cell r="FI4">
            <v>26</v>
          </cell>
          <cell r="FJ4">
            <v>287</v>
          </cell>
          <cell r="FK4">
            <v>55</v>
          </cell>
          <cell r="FL4">
            <v>165</v>
          </cell>
          <cell r="FM4">
            <v>13</v>
          </cell>
          <cell r="FN4">
            <v>298</v>
          </cell>
          <cell r="FO4">
            <v>13</v>
          </cell>
          <cell r="FP4">
            <v>390</v>
          </cell>
          <cell r="FQ4">
            <v>25</v>
          </cell>
          <cell r="FR4">
            <v>22</v>
          </cell>
          <cell r="FS4">
            <v>3</v>
          </cell>
          <cell r="FT4">
            <v>105</v>
          </cell>
          <cell r="FU4">
            <v>6</v>
          </cell>
          <cell r="FV4">
            <v>104</v>
          </cell>
          <cell r="FW4">
            <v>7</v>
          </cell>
          <cell r="FX4">
            <v>4251</v>
          </cell>
          <cell r="FY4">
            <v>3483</v>
          </cell>
          <cell r="FZ4">
            <v>35</v>
          </cell>
          <cell r="GA4">
            <v>121</v>
          </cell>
          <cell r="GB4">
            <v>120</v>
          </cell>
          <cell r="GC4">
            <v>39</v>
          </cell>
          <cell r="GD4">
            <v>118</v>
          </cell>
          <cell r="GE4">
            <v>3954</v>
          </cell>
          <cell r="GF4">
            <v>3739</v>
          </cell>
          <cell r="GG4">
            <v>35</v>
          </cell>
          <cell r="GH4">
            <v>121</v>
          </cell>
          <cell r="GI4">
            <v>181</v>
          </cell>
          <cell r="GJ4">
            <v>39</v>
          </cell>
          <cell r="GK4">
            <v>160</v>
          </cell>
          <cell r="GL4">
            <v>173</v>
          </cell>
          <cell r="GM4">
            <v>1</v>
          </cell>
          <cell r="GN4">
            <v>5</v>
          </cell>
          <cell r="GS4">
            <v>6</v>
          </cell>
          <cell r="GT4">
            <v>2</v>
          </cell>
          <cell r="GZ4">
            <v>4418</v>
          </cell>
          <cell r="HA4">
            <v>96</v>
          </cell>
          <cell r="HB4">
            <v>3427</v>
          </cell>
          <cell r="HC4">
            <v>5593</v>
          </cell>
          <cell r="HD4">
            <v>31</v>
          </cell>
          <cell r="HE4">
            <v>206</v>
          </cell>
          <cell r="HF4">
            <v>171</v>
          </cell>
          <cell r="HG4">
            <v>35</v>
          </cell>
          <cell r="HH4">
            <v>521</v>
          </cell>
          <cell r="HI4">
            <v>438</v>
          </cell>
          <cell r="HJ4">
            <v>83</v>
          </cell>
          <cell r="HK4">
            <v>25986</v>
          </cell>
          <cell r="HL4">
            <v>482</v>
          </cell>
          <cell r="HM4">
            <v>35231</v>
          </cell>
          <cell r="HN4">
            <v>239</v>
          </cell>
          <cell r="HO4">
            <v>13</v>
          </cell>
          <cell r="HP4">
            <v>23.650000000000002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26965</v>
          </cell>
          <cell r="G5">
            <v>429</v>
          </cell>
          <cell r="H5">
            <v>4</v>
          </cell>
          <cell r="J5">
            <v>16</v>
          </cell>
          <cell r="L5">
            <v>17</v>
          </cell>
          <cell r="N5">
            <v>2</v>
          </cell>
          <cell r="P5">
            <v>9</v>
          </cell>
          <cell r="R5">
            <v>2</v>
          </cell>
          <cell r="T5">
            <v>54</v>
          </cell>
          <cell r="V5">
            <v>24</v>
          </cell>
          <cell r="W5">
            <v>1</v>
          </cell>
          <cell r="X5">
            <v>33</v>
          </cell>
          <cell r="AB5">
            <v>3</v>
          </cell>
          <cell r="AF5">
            <v>1</v>
          </cell>
          <cell r="AH5">
            <v>2</v>
          </cell>
          <cell r="AJ5">
            <v>3</v>
          </cell>
          <cell r="AN5">
            <v>12</v>
          </cell>
          <cell r="AO5">
            <v>1</v>
          </cell>
          <cell r="AP5">
            <v>1</v>
          </cell>
          <cell r="AR5">
            <v>10</v>
          </cell>
          <cell r="AT5">
            <v>6</v>
          </cell>
          <cell r="AV5">
            <v>1</v>
          </cell>
          <cell r="BB5">
            <v>1615</v>
          </cell>
          <cell r="BC5">
            <v>17</v>
          </cell>
          <cell r="BD5">
            <v>72</v>
          </cell>
          <cell r="BE5">
            <v>12</v>
          </cell>
          <cell r="BF5">
            <v>730</v>
          </cell>
          <cell r="BG5">
            <v>28</v>
          </cell>
          <cell r="BH5">
            <v>92</v>
          </cell>
          <cell r="BI5">
            <v>15</v>
          </cell>
          <cell r="BJ5">
            <v>15</v>
          </cell>
          <cell r="BL5">
            <v>17</v>
          </cell>
          <cell r="BN5">
            <v>1</v>
          </cell>
          <cell r="BR5">
            <v>9</v>
          </cell>
          <cell r="BT5">
            <v>17</v>
          </cell>
          <cell r="BU5">
            <v>1</v>
          </cell>
          <cell r="BX5">
            <v>3</v>
          </cell>
          <cell r="CB5">
            <v>1</v>
          </cell>
          <cell r="CD5">
            <v>3</v>
          </cell>
          <cell r="CF5">
            <v>3</v>
          </cell>
          <cell r="CH5">
            <v>1</v>
          </cell>
          <cell r="CJ5">
            <v>2</v>
          </cell>
          <cell r="CL5">
            <v>1</v>
          </cell>
          <cell r="DF5">
            <v>515</v>
          </cell>
          <cell r="DG5">
            <v>456</v>
          </cell>
          <cell r="DH5">
            <v>132</v>
          </cell>
          <cell r="DI5">
            <v>107</v>
          </cell>
          <cell r="DJ5">
            <v>578</v>
          </cell>
          <cell r="DK5">
            <v>2501</v>
          </cell>
          <cell r="DL5">
            <v>1804</v>
          </cell>
          <cell r="DM5">
            <v>3014</v>
          </cell>
          <cell r="DN5">
            <v>3599</v>
          </cell>
          <cell r="DO5">
            <v>1935</v>
          </cell>
          <cell r="DP5">
            <v>692</v>
          </cell>
          <cell r="DQ5">
            <v>1640</v>
          </cell>
          <cell r="DR5">
            <v>3441</v>
          </cell>
          <cell r="DS5">
            <v>2592</v>
          </cell>
          <cell r="DT5">
            <v>599</v>
          </cell>
          <cell r="DU5">
            <v>265</v>
          </cell>
          <cell r="DV5">
            <v>398</v>
          </cell>
          <cell r="DW5">
            <v>53</v>
          </cell>
          <cell r="DX5">
            <v>116</v>
          </cell>
          <cell r="DY5">
            <v>2</v>
          </cell>
          <cell r="DZ5">
            <v>351</v>
          </cell>
          <cell r="EA5">
            <v>580</v>
          </cell>
          <cell r="EB5">
            <v>50</v>
          </cell>
          <cell r="EC5">
            <v>3</v>
          </cell>
          <cell r="ED5">
            <v>22</v>
          </cell>
          <cell r="EE5">
            <v>2684</v>
          </cell>
          <cell r="EF5">
            <v>55</v>
          </cell>
          <cell r="EG5">
            <v>9</v>
          </cell>
          <cell r="EH5">
            <v>544</v>
          </cell>
          <cell r="EI5">
            <v>21934</v>
          </cell>
          <cell r="EJ5">
            <v>21</v>
          </cell>
          <cell r="EK5">
            <v>252</v>
          </cell>
          <cell r="EL5">
            <v>6217</v>
          </cell>
          <cell r="EM5">
            <v>4138</v>
          </cell>
          <cell r="EN5">
            <v>6178</v>
          </cell>
          <cell r="EO5">
            <v>38</v>
          </cell>
          <cell r="EP5">
            <v>425</v>
          </cell>
          <cell r="EQ5">
            <v>231</v>
          </cell>
          <cell r="ER5">
            <v>879</v>
          </cell>
          <cell r="ES5">
            <v>571</v>
          </cell>
          <cell r="ET5">
            <v>5056</v>
          </cell>
          <cell r="EU5">
            <v>38</v>
          </cell>
          <cell r="EV5">
            <v>423</v>
          </cell>
          <cell r="EW5">
            <v>231</v>
          </cell>
          <cell r="EX5">
            <v>875</v>
          </cell>
          <cell r="EY5">
            <v>498</v>
          </cell>
          <cell r="EZ5">
            <v>4777</v>
          </cell>
          <cell r="FA5">
            <v>26</v>
          </cell>
          <cell r="FB5">
            <v>159</v>
          </cell>
          <cell r="FC5">
            <v>170</v>
          </cell>
          <cell r="FD5">
            <v>509</v>
          </cell>
          <cell r="FE5">
            <v>140</v>
          </cell>
          <cell r="FF5">
            <v>878</v>
          </cell>
          <cell r="FG5">
            <v>13</v>
          </cell>
          <cell r="FH5">
            <v>137</v>
          </cell>
          <cell r="FI5">
            <v>57</v>
          </cell>
          <cell r="FJ5">
            <v>194</v>
          </cell>
          <cell r="FK5">
            <v>90</v>
          </cell>
          <cell r="FL5">
            <v>117</v>
          </cell>
          <cell r="FM5">
            <v>3</v>
          </cell>
          <cell r="FN5">
            <v>125</v>
          </cell>
          <cell r="FO5">
            <v>8</v>
          </cell>
          <cell r="FP5">
            <v>124</v>
          </cell>
          <cell r="FQ5">
            <v>49</v>
          </cell>
          <cell r="FR5">
            <v>25</v>
          </cell>
          <cell r="FS5">
            <v>1</v>
          </cell>
          <cell r="FT5">
            <v>45</v>
          </cell>
          <cell r="FV5">
            <v>103</v>
          </cell>
          <cell r="FW5">
            <v>30</v>
          </cell>
          <cell r="FX5">
            <v>4090</v>
          </cell>
          <cell r="FY5">
            <v>4693</v>
          </cell>
          <cell r="FZ5">
            <v>6</v>
          </cell>
          <cell r="GA5">
            <v>1</v>
          </cell>
          <cell r="GB5">
            <v>152</v>
          </cell>
          <cell r="GC5">
            <v>2</v>
          </cell>
          <cell r="GD5">
            <v>1</v>
          </cell>
          <cell r="GE5">
            <v>3714</v>
          </cell>
          <cell r="GF5">
            <v>4680</v>
          </cell>
          <cell r="GG5">
            <v>6</v>
          </cell>
          <cell r="GH5">
            <v>1</v>
          </cell>
          <cell r="GI5">
            <v>142</v>
          </cell>
          <cell r="GK5">
            <v>1</v>
          </cell>
          <cell r="GL5">
            <v>106</v>
          </cell>
          <cell r="GM5">
            <v>13</v>
          </cell>
          <cell r="GS5">
            <v>27</v>
          </cell>
          <cell r="GT5">
            <v>10</v>
          </cell>
          <cell r="GW5">
            <v>3</v>
          </cell>
          <cell r="GZ5">
            <v>2990</v>
          </cell>
          <cell r="HA5">
            <v>97</v>
          </cell>
          <cell r="HB5">
            <v>648</v>
          </cell>
          <cell r="HC5">
            <v>3011</v>
          </cell>
          <cell r="HD5">
            <v>287</v>
          </cell>
          <cell r="HE5">
            <v>146</v>
          </cell>
          <cell r="HF5">
            <v>135</v>
          </cell>
          <cell r="HG5">
            <v>11</v>
          </cell>
          <cell r="HH5">
            <v>459</v>
          </cell>
          <cell r="HI5">
            <v>406</v>
          </cell>
          <cell r="HJ5">
            <v>53</v>
          </cell>
          <cell r="HK5">
            <v>12224</v>
          </cell>
          <cell r="HL5">
            <v>183</v>
          </cell>
          <cell r="HM5">
            <v>29372</v>
          </cell>
          <cell r="HN5">
            <v>482</v>
          </cell>
          <cell r="HO5">
            <v>13.9</v>
          </cell>
          <cell r="HP5">
            <v>18.8</v>
          </cell>
          <cell r="HQ5">
            <v>1</v>
          </cell>
          <cell r="HS5">
            <v>0.5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46628</v>
          </cell>
          <cell r="G6">
            <v>171</v>
          </cell>
          <cell r="H6">
            <v>3</v>
          </cell>
          <cell r="J6">
            <v>18</v>
          </cell>
          <cell r="L6">
            <v>14</v>
          </cell>
          <cell r="N6">
            <v>2</v>
          </cell>
          <cell r="P6">
            <v>8</v>
          </cell>
          <cell r="Q6">
            <v>1</v>
          </cell>
          <cell r="T6">
            <v>114</v>
          </cell>
          <cell r="V6">
            <v>16</v>
          </cell>
          <cell r="X6">
            <v>49</v>
          </cell>
          <cell r="AB6">
            <v>2</v>
          </cell>
          <cell r="AJ6">
            <v>3</v>
          </cell>
          <cell r="AN6">
            <v>33</v>
          </cell>
          <cell r="AR6">
            <v>8</v>
          </cell>
          <cell r="AT6">
            <v>1</v>
          </cell>
          <cell r="AV6">
            <v>0</v>
          </cell>
          <cell r="AX6">
            <v>0</v>
          </cell>
          <cell r="AZ6">
            <v>0</v>
          </cell>
          <cell r="BB6">
            <v>8812</v>
          </cell>
          <cell r="BC6">
            <v>23</v>
          </cell>
          <cell r="BD6">
            <v>82</v>
          </cell>
          <cell r="BE6">
            <v>3</v>
          </cell>
          <cell r="BF6">
            <v>537</v>
          </cell>
          <cell r="BG6">
            <v>52</v>
          </cell>
          <cell r="BH6">
            <v>40</v>
          </cell>
          <cell r="BI6">
            <v>16</v>
          </cell>
          <cell r="BJ6">
            <v>11</v>
          </cell>
          <cell r="BL6">
            <v>16</v>
          </cell>
          <cell r="BN6">
            <v>2</v>
          </cell>
          <cell r="BP6">
            <v>1</v>
          </cell>
          <cell r="BR6">
            <v>8</v>
          </cell>
          <cell r="BS6">
            <v>1</v>
          </cell>
          <cell r="BT6">
            <v>11</v>
          </cell>
          <cell r="BX6">
            <v>1</v>
          </cell>
          <cell r="CH6">
            <v>2</v>
          </cell>
          <cell r="CL6">
            <v>1</v>
          </cell>
          <cell r="CR6">
            <v>2</v>
          </cell>
          <cell r="DF6">
            <v>700</v>
          </cell>
          <cell r="DG6">
            <v>544</v>
          </cell>
          <cell r="DH6">
            <v>185</v>
          </cell>
          <cell r="DI6">
            <v>128</v>
          </cell>
          <cell r="DJ6">
            <v>803</v>
          </cell>
          <cell r="DK6">
            <v>4916</v>
          </cell>
          <cell r="DL6">
            <v>2605</v>
          </cell>
          <cell r="DM6">
            <v>3754</v>
          </cell>
          <cell r="DN6">
            <v>3773</v>
          </cell>
          <cell r="DO6">
            <v>1843</v>
          </cell>
          <cell r="DP6">
            <v>418</v>
          </cell>
          <cell r="DQ6">
            <v>2812</v>
          </cell>
          <cell r="DR6">
            <v>5640</v>
          </cell>
          <cell r="DS6">
            <v>6407</v>
          </cell>
          <cell r="DT6">
            <v>1616</v>
          </cell>
          <cell r="DU6">
            <v>571</v>
          </cell>
          <cell r="DV6">
            <v>557</v>
          </cell>
          <cell r="DW6">
            <v>101</v>
          </cell>
          <cell r="DX6">
            <v>69</v>
          </cell>
          <cell r="DY6">
            <v>1</v>
          </cell>
          <cell r="DZ6">
            <v>621</v>
          </cell>
          <cell r="EA6">
            <v>481</v>
          </cell>
          <cell r="EB6">
            <v>50</v>
          </cell>
          <cell r="EC6">
            <v>51</v>
          </cell>
          <cell r="ED6">
            <v>38</v>
          </cell>
          <cell r="EE6">
            <v>3108</v>
          </cell>
          <cell r="EF6">
            <v>3</v>
          </cell>
          <cell r="EG6">
            <v>24</v>
          </cell>
          <cell r="EH6">
            <v>98</v>
          </cell>
          <cell r="EI6">
            <v>25011</v>
          </cell>
          <cell r="EJ6">
            <v>20</v>
          </cell>
          <cell r="EK6">
            <v>195</v>
          </cell>
          <cell r="EL6">
            <v>4117</v>
          </cell>
          <cell r="EM6">
            <v>4408</v>
          </cell>
          <cell r="EN6">
            <v>7719</v>
          </cell>
          <cell r="EO6">
            <v>33</v>
          </cell>
          <cell r="EP6">
            <v>173</v>
          </cell>
          <cell r="EQ6">
            <v>169</v>
          </cell>
          <cell r="ER6">
            <v>811</v>
          </cell>
          <cell r="ES6">
            <v>76</v>
          </cell>
          <cell r="ET6">
            <v>6125</v>
          </cell>
          <cell r="EU6">
            <v>32</v>
          </cell>
          <cell r="EV6">
            <v>153</v>
          </cell>
          <cell r="EW6">
            <v>161</v>
          </cell>
          <cell r="EX6">
            <v>700</v>
          </cell>
          <cell r="EY6">
            <v>65</v>
          </cell>
          <cell r="EZ6">
            <v>5194</v>
          </cell>
          <cell r="FA6">
            <v>24</v>
          </cell>
          <cell r="FB6">
            <v>108</v>
          </cell>
          <cell r="FC6">
            <v>239</v>
          </cell>
          <cell r="FD6">
            <v>527</v>
          </cell>
          <cell r="FE6">
            <v>90</v>
          </cell>
          <cell r="FF6">
            <v>591</v>
          </cell>
          <cell r="FG6">
            <v>20</v>
          </cell>
          <cell r="FH6">
            <v>132</v>
          </cell>
          <cell r="FI6">
            <v>15</v>
          </cell>
          <cell r="FJ6">
            <v>137</v>
          </cell>
          <cell r="FK6">
            <v>28</v>
          </cell>
          <cell r="FL6">
            <v>149</v>
          </cell>
          <cell r="FN6">
            <v>84</v>
          </cell>
          <cell r="FP6">
            <v>104</v>
          </cell>
          <cell r="FQ6">
            <v>47</v>
          </cell>
          <cell r="FR6">
            <v>13</v>
          </cell>
          <cell r="FS6">
            <v>1</v>
          </cell>
          <cell r="FT6">
            <v>20</v>
          </cell>
          <cell r="FV6">
            <v>81</v>
          </cell>
          <cell r="FW6">
            <v>11</v>
          </cell>
          <cell r="FX6">
            <v>4359</v>
          </cell>
          <cell r="FY6">
            <v>6313</v>
          </cell>
          <cell r="FZ6">
            <v>13</v>
          </cell>
          <cell r="GA6">
            <v>4</v>
          </cell>
          <cell r="GB6">
            <v>167</v>
          </cell>
          <cell r="GC6">
            <v>13</v>
          </cell>
          <cell r="GD6">
            <v>3</v>
          </cell>
          <cell r="GE6">
            <v>3465</v>
          </cell>
          <cell r="GF6">
            <v>5169</v>
          </cell>
          <cell r="GG6">
            <v>13</v>
          </cell>
          <cell r="GH6">
            <v>2</v>
          </cell>
          <cell r="GI6">
            <v>105</v>
          </cell>
          <cell r="GL6">
            <v>177</v>
          </cell>
          <cell r="GM6">
            <v>3</v>
          </cell>
          <cell r="GS6">
            <v>38</v>
          </cell>
          <cell r="GT6">
            <v>4</v>
          </cell>
          <cell r="GZ6">
            <v>8089</v>
          </cell>
          <cell r="HA6">
            <v>76</v>
          </cell>
          <cell r="HB6">
            <v>5285</v>
          </cell>
          <cell r="HC6">
            <v>3205</v>
          </cell>
          <cell r="HD6">
            <v>79</v>
          </cell>
          <cell r="HE6">
            <v>158</v>
          </cell>
          <cell r="HF6">
            <v>95</v>
          </cell>
          <cell r="HG6">
            <v>39</v>
          </cell>
          <cell r="HH6">
            <v>490</v>
          </cell>
          <cell r="HI6">
            <v>422</v>
          </cell>
          <cell r="HJ6">
            <v>66</v>
          </cell>
          <cell r="HK6">
            <v>22207</v>
          </cell>
          <cell r="HL6">
            <v>69</v>
          </cell>
          <cell r="HM6">
            <v>53433</v>
          </cell>
          <cell r="HN6">
            <v>324</v>
          </cell>
          <cell r="HO6">
            <v>23.64</v>
          </cell>
          <cell r="HP6">
            <v>31.400000000000002</v>
          </cell>
          <cell r="HQ6">
            <v>1</v>
          </cell>
          <cell r="HR6">
            <v>1</v>
          </cell>
          <cell r="HS6">
            <v>0.25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29662</v>
          </cell>
          <cell r="G7">
            <v>4120</v>
          </cell>
          <cell r="H7">
            <v>7</v>
          </cell>
          <cell r="J7">
            <v>43</v>
          </cell>
          <cell r="K7">
            <v>1</v>
          </cell>
          <cell r="L7">
            <v>39</v>
          </cell>
          <cell r="N7">
            <v>2</v>
          </cell>
          <cell r="P7">
            <v>3</v>
          </cell>
          <cell r="R7">
            <v>3</v>
          </cell>
          <cell r="T7">
            <v>192</v>
          </cell>
          <cell r="V7">
            <v>58</v>
          </cell>
          <cell r="W7">
            <v>3</v>
          </cell>
          <cell r="X7">
            <v>99</v>
          </cell>
          <cell r="Y7">
            <v>2</v>
          </cell>
          <cell r="Z7">
            <v>1</v>
          </cell>
          <cell r="AB7">
            <v>10</v>
          </cell>
          <cell r="AD7">
            <v>1</v>
          </cell>
          <cell r="AF7">
            <v>4</v>
          </cell>
          <cell r="AH7">
            <v>2</v>
          </cell>
          <cell r="AJ7">
            <v>5</v>
          </cell>
          <cell r="AL7">
            <v>0</v>
          </cell>
          <cell r="AN7">
            <v>33</v>
          </cell>
          <cell r="AP7">
            <v>2</v>
          </cell>
          <cell r="AR7">
            <v>13</v>
          </cell>
          <cell r="AT7">
            <v>11</v>
          </cell>
          <cell r="AV7">
            <v>0</v>
          </cell>
          <cell r="AX7">
            <v>0</v>
          </cell>
          <cell r="AZ7">
            <v>1</v>
          </cell>
          <cell r="BB7">
            <v>3443</v>
          </cell>
          <cell r="BC7">
            <v>302</v>
          </cell>
          <cell r="BD7">
            <v>23</v>
          </cell>
          <cell r="BE7">
            <v>7</v>
          </cell>
          <cell r="BF7">
            <v>1309</v>
          </cell>
          <cell r="BG7">
            <v>242</v>
          </cell>
          <cell r="BH7">
            <v>314</v>
          </cell>
          <cell r="BI7">
            <v>99</v>
          </cell>
          <cell r="BJ7">
            <v>27</v>
          </cell>
          <cell r="BL7">
            <v>30</v>
          </cell>
          <cell r="BM7">
            <v>1</v>
          </cell>
          <cell r="BN7">
            <v>2</v>
          </cell>
          <cell r="BP7">
            <v>0</v>
          </cell>
          <cell r="BR7">
            <v>1</v>
          </cell>
          <cell r="BT7">
            <v>30</v>
          </cell>
          <cell r="BU7">
            <v>3</v>
          </cell>
          <cell r="BV7">
            <v>0</v>
          </cell>
          <cell r="BX7">
            <v>7</v>
          </cell>
          <cell r="BZ7">
            <v>0</v>
          </cell>
          <cell r="CB7">
            <v>2</v>
          </cell>
          <cell r="CD7">
            <v>2</v>
          </cell>
          <cell r="CF7">
            <v>4</v>
          </cell>
          <cell r="CH7">
            <v>1</v>
          </cell>
          <cell r="CJ7">
            <v>3</v>
          </cell>
          <cell r="CP7">
            <v>1</v>
          </cell>
          <cell r="CR7">
            <v>2</v>
          </cell>
          <cell r="CV7">
            <v>1</v>
          </cell>
          <cell r="DF7">
            <v>635</v>
          </cell>
          <cell r="DG7">
            <v>534</v>
          </cell>
          <cell r="DH7">
            <v>39</v>
          </cell>
          <cell r="DI7">
            <v>125</v>
          </cell>
          <cell r="DJ7">
            <v>897</v>
          </cell>
          <cell r="DK7">
            <v>2038</v>
          </cell>
          <cell r="DL7">
            <v>1671</v>
          </cell>
          <cell r="DM7">
            <v>2596</v>
          </cell>
          <cell r="DN7">
            <v>3931</v>
          </cell>
          <cell r="DO7">
            <v>1467</v>
          </cell>
          <cell r="DP7">
            <v>390</v>
          </cell>
          <cell r="DQ7">
            <v>798</v>
          </cell>
          <cell r="DR7">
            <v>1995</v>
          </cell>
          <cell r="DS7">
            <v>2747</v>
          </cell>
          <cell r="DT7">
            <v>555</v>
          </cell>
          <cell r="DU7">
            <v>292</v>
          </cell>
          <cell r="DV7">
            <v>498</v>
          </cell>
          <cell r="DW7">
            <v>54</v>
          </cell>
          <cell r="DX7">
            <v>204</v>
          </cell>
          <cell r="DY7">
            <v>1</v>
          </cell>
          <cell r="DZ7">
            <v>1272</v>
          </cell>
          <cell r="EA7">
            <v>931</v>
          </cell>
          <cell r="EB7">
            <v>108</v>
          </cell>
          <cell r="EC7">
            <v>66</v>
          </cell>
          <cell r="ED7">
            <v>19</v>
          </cell>
          <cell r="EE7">
            <v>3322</v>
          </cell>
          <cell r="EF7">
            <v>9</v>
          </cell>
          <cell r="EG7">
            <v>5</v>
          </cell>
          <cell r="EH7">
            <v>53</v>
          </cell>
          <cell r="EI7">
            <v>24117</v>
          </cell>
          <cell r="EJ7">
            <v>8</v>
          </cell>
          <cell r="EK7">
            <v>148</v>
          </cell>
          <cell r="EL7">
            <v>2908</v>
          </cell>
          <cell r="EM7">
            <v>5847</v>
          </cell>
          <cell r="EN7">
            <v>9303</v>
          </cell>
          <cell r="EO7">
            <v>161</v>
          </cell>
          <cell r="EP7">
            <v>667</v>
          </cell>
          <cell r="EQ7">
            <v>206</v>
          </cell>
          <cell r="ER7">
            <v>750</v>
          </cell>
          <cell r="ES7">
            <v>156</v>
          </cell>
          <cell r="ET7">
            <v>8534</v>
          </cell>
          <cell r="EU7">
            <v>137</v>
          </cell>
          <cell r="EV7">
            <v>539</v>
          </cell>
          <cell r="EW7">
            <v>246</v>
          </cell>
          <cell r="EX7">
            <v>750</v>
          </cell>
          <cell r="EY7">
            <v>148</v>
          </cell>
          <cell r="EZ7">
            <v>5558</v>
          </cell>
          <cell r="FA7">
            <v>86</v>
          </cell>
          <cell r="FB7">
            <v>169</v>
          </cell>
          <cell r="FC7">
            <v>210</v>
          </cell>
          <cell r="FD7">
            <v>274</v>
          </cell>
          <cell r="FE7">
            <v>167</v>
          </cell>
          <cell r="FF7">
            <v>1968</v>
          </cell>
          <cell r="FG7">
            <v>28</v>
          </cell>
          <cell r="FH7">
            <v>223</v>
          </cell>
          <cell r="FI7">
            <v>33</v>
          </cell>
          <cell r="FJ7">
            <v>176</v>
          </cell>
          <cell r="FK7">
            <v>85</v>
          </cell>
          <cell r="FL7">
            <v>90</v>
          </cell>
          <cell r="FM7">
            <v>28</v>
          </cell>
          <cell r="FN7">
            <v>138</v>
          </cell>
          <cell r="FO7">
            <v>3</v>
          </cell>
          <cell r="FP7">
            <v>171</v>
          </cell>
          <cell r="FQ7">
            <v>73</v>
          </cell>
          <cell r="FR7">
            <v>34</v>
          </cell>
          <cell r="FS7">
            <v>16</v>
          </cell>
          <cell r="FT7">
            <v>88</v>
          </cell>
          <cell r="FV7">
            <v>96</v>
          </cell>
          <cell r="FW7">
            <v>62</v>
          </cell>
          <cell r="FX7">
            <v>5816</v>
          </cell>
          <cell r="FY7">
            <v>6503</v>
          </cell>
          <cell r="FZ7">
            <v>21</v>
          </cell>
          <cell r="GA7">
            <v>8</v>
          </cell>
          <cell r="GB7">
            <v>183</v>
          </cell>
          <cell r="GC7">
            <v>4</v>
          </cell>
          <cell r="GD7">
            <v>3</v>
          </cell>
          <cell r="GE7">
            <v>4685</v>
          </cell>
          <cell r="GF7">
            <v>6502</v>
          </cell>
          <cell r="GG7">
            <v>24</v>
          </cell>
          <cell r="GH7">
            <v>8</v>
          </cell>
          <cell r="GI7">
            <v>184</v>
          </cell>
          <cell r="GJ7">
            <v>5</v>
          </cell>
          <cell r="GK7">
            <v>3</v>
          </cell>
          <cell r="GL7">
            <v>89</v>
          </cell>
          <cell r="GM7">
            <v>1</v>
          </cell>
          <cell r="GS7">
            <v>25</v>
          </cell>
          <cell r="GT7">
            <v>8</v>
          </cell>
          <cell r="GZ7">
            <v>5588</v>
          </cell>
          <cell r="HA7">
            <v>271</v>
          </cell>
          <cell r="HB7">
            <v>2546</v>
          </cell>
          <cell r="HC7">
            <v>1756</v>
          </cell>
          <cell r="HD7">
            <v>369</v>
          </cell>
          <cell r="HE7">
            <v>211</v>
          </cell>
          <cell r="HF7">
            <v>187</v>
          </cell>
          <cell r="HG7">
            <v>24</v>
          </cell>
          <cell r="HH7">
            <v>852</v>
          </cell>
          <cell r="HI7">
            <v>820</v>
          </cell>
          <cell r="HJ7">
            <v>32</v>
          </cell>
          <cell r="HK7">
            <v>22961</v>
          </cell>
          <cell r="HL7">
            <v>122</v>
          </cell>
          <cell r="HM7">
            <v>33526</v>
          </cell>
          <cell r="HN7">
            <v>18</v>
          </cell>
          <cell r="HO7">
            <v>15</v>
          </cell>
          <cell r="HP7">
            <v>21.23</v>
          </cell>
          <cell r="HQ7">
            <v>0</v>
          </cell>
          <cell r="HR7">
            <v>0</v>
          </cell>
          <cell r="HS7">
            <v>0.5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32726</v>
          </cell>
          <cell r="G8">
            <v>1153</v>
          </cell>
          <cell r="H8">
            <v>9</v>
          </cell>
          <cell r="J8">
            <v>18</v>
          </cell>
          <cell r="L8">
            <v>21</v>
          </cell>
          <cell r="N8">
            <v>9</v>
          </cell>
          <cell r="R8">
            <v>1</v>
          </cell>
          <cell r="T8">
            <v>128</v>
          </cell>
          <cell r="V8">
            <v>19</v>
          </cell>
          <cell r="X8">
            <v>60</v>
          </cell>
          <cell r="Y8">
            <v>1</v>
          </cell>
          <cell r="Z8">
            <v>1</v>
          </cell>
          <cell r="AB8">
            <v>1</v>
          </cell>
          <cell r="AD8">
            <v>1</v>
          </cell>
          <cell r="AF8">
            <v>4</v>
          </cell>
          <cell r="AJ8">
            <v>1</v>
          </cell>
          <cell r="AN8">
            <v>35</v>
          </cell>
          <cell r="AO8">
            <v>2</v>
          </cell>
          <cell r="AP8">
            <v>2</v>
          </cell>
          <cell r="AR8">
            <v>43</v>
          </cell>
          <cell r="AT8">
            <v>5</v>
          </cell>
          <cell r="BB8">
            <v>4521</v>
          </cell>
          <cell r="BC8">
            <v>244</v>
          </cell>
          <cell r="BD8">
            <v>108</v>
          </cell>
          <cell r="BE8">
            <v>19</v>
          </cell>
          <cell r="BF8">
            <v>1270</v>
          </cell>
          <cell r="BG8">
            <v>273</v>
          </cell>
          <cell r="BH8">
            <v>145</v>
          </cell>
          <cell r="BI8">
            <v>41</v>
          </cell>
          <cell r="BJ8">
            <v>19</v>
          </cell>
          <cell r="BK8">
            <v>0</v>
          </cell>
          <cell r="BL8">
            <v>11</v>
          </cell>
          <cell r="BN8">
            <v>5</v>
          </cell>
          <cell r="BP8">
            <v>2</v>
          </cell>
          <cell r="BR8">
            <v>1</v>
          </cell>
          <cell r="BT8">
            <v>10</v>
          </cell>
          <cell r="BX8">
            <v>1</v>
          </cell>
          <cell r="CB8">
            <v>4</v>
          </cell>
          <cell r="CF8">
            <v>2</v>
          </cell>
          <cell r="CH8">
            <v>3</v>
          </cell>
          <cell r="CJ8">
            <v>3</v>
          </cell>
          <cell r="CR8">
            <v>1</v>
          </cell>
          <cell r="DF8">
            <v>584</v>
          </cell>
          <cell r="DG8">
            <v>527</v>
          </cell>
          <cell r="DH8">
            <v>408</v>
          </cell>
          <cell r="DI8">
            <v>163</v>
          </cell>
          <cell r="DJ8">
            <v>722</v>
          </cell>
          <cell r="DK8">
            <v>3155</v>
          </cell>
          <cell r="DL8">
            <v>3108</v>
          </cell>
          <cell r="DM8">
            <v>3738</v>
          </cell>
          <cell r="DN8">
            <v>3704</v>
          </cell>
          <cell r="DO8">
            <v>2151</v>
          </cell>
          <cell r="DP8">
            <v>484</v>
          </cell>
          <cell r="DQ8">
            <v>1725</v>
          </cell>
          <cell r="DR8">
            <v>3064</v>
          </cell>
          <cell r="DS8">
            <v>2550</v>
          </cell>
          <cell r="DT8">
            <v>538</v>
          </cell>
          <cell r="DU8">
            <v>270</v>
          </cell>
          <cell r="DV8">
            <v>566</v>
          </cell>
          <cell r="DW8">
            <v>64</v>
          </cell>
          <cell r="DX8">
            <v>84</v>
          </cell>
          <cell r="DY8">
            <v>2</v>
          </cell>
          <cell r="DZ8">
            <v>1216</v>
          </cell>
          <cell r="EA8">
            <v>692</v>
          </cell>
          <cell r="EB8">
            <v>37</v>
          </cell>
          <cell r="EC8">
            <v>0</v>
          </cell>
          <cell r="ED8">
            <v>35</v>
          </cell>
          <cell r="EE8">
            <v>3672</v>
          </cell>
          <cell r="EF8">
            <v>0</v>
          </cell>
          <cell r="EG8">
            <v>5</v>
          </cell>
          <cell r="EH8">
            <v>138</v>
          </cell>
          <cell r="EI8">
            <v>30833</v>
          </cell>
          <cell r="EJ8">
            <v>13</v>
          </cell>
          <cell r="EK8">
            <v>227</v>
          </cell>
          <cell r="EL8">
            <v>10788</v>
          </cell>
          <cell r="EM8">
            <v>3755</v>
          </cell>
          <cell r="EN8">
            <v>6262</v>
          </cell>
          <cell r="EO8">
            <v>186</v>
          </cell>
          <cell r="EP8">
            <v>515</v>
          </cell>
          <cell r="EQ8">
            <v>414</v>
          </cell>
          <cell r="ER8">
            <v>499</v>
          </cell>
          <cell r="ES8">
            <v>216</v>
          </cell>
          <cell r="ET8">
            <v>5987</v>
          </cell>
          <cell r="EU8">
            <v>186</v>
          </cell>
          <cell r="EV8">
            <v>515</v>
          </cell>
          <cell r="EW8">
            <v>414</v>
          </cell>
          <cell r="EX8">
            <v>499</v>
          </cell>
          <cell r="EY8">
            <v>216</v>
          </cell>
          <cell r="EZ8">
            <v>3631</v>
          </cell>
          <cell r="FA8">
            <v>89</v>
          </cell>
          <cell r="FB8">
            <v>263</v>
          </cell>
          <cell r="FC8">
            <v>422</v>
          </cell>
          <cell r="FD8">
            <v>400</v>
          </cell>
          <cell r="FE8">
            <v>58</v>
          </cell>
          <cell r="FF8">
            <v>864</v>
          </cell>
          <cell r="FG8">
            <v>71</v>
          </cell>
          <cell r="FH8">
            <v>158</v>
          </cell>
          <cell r="FI8">
            <v>145</v>
          </cell>
          <cell r="FJ8">
            <v>149</v>
          </cell>
          <cell r="FK8">
            <v>95</v>
          </cell>
          <cell r="FL8">
            <v>170</v>
          </cell>
          <cell r="FM8">
            <v>19</v>
          </cell>
          <cell r="FN8">
            <v>63</v>
          </cell>
          <cell r="FO8">
            <v>45</v>
          </cell>
          <cell r="FP8">
            <v>78</v>
          </cell>
          <cell r="FQ8">
            <v>49</v>
          </cell>
          <cell r="FR8">
            <v>31</v>
          </cell>
          <cell r="FS8">
            <v>1</v>
          </cell>
          <cell r="FT8">
            <v>31</v>
          </cell>
          <cell r="FU8">
            <v>8</v>
          </cell>
          <cell r="FV8">
            <v>37</v>
          </cell>
          <cell r="FW8">
            <v>14</v>
          </cell>
          <cell r="FX8">
            <v>3559</v>
          </cell>
          <cell r="FY8">
            <v>5114</v>
          </cell>
          <cell r="FZ8">
            <v>19</v>
          </cell>
          <cell r="GA8">
            <v>3</v>
          </cell>
          <cell r="GB8">
            <v>329</v>
          </cell>
          <cell r="GC8">
            <v>162</v>
          </cell>
          <cell r="GD8">
            <v>58</v>
          </cell>
          <cell r="GE8">
            <v>3385</v>
          </cell>
          <cell r="GF8">
            <v>4406</v>
          </cell>
          <cell r="GG8">
            <v>19</v>
          </cell>
          <cell r="GH8">
            <v>3</v>
          </cell>
          <cell r="GI8">
            <v>135</v>
          </cell>
          <cell r="GJ8">
            <v>23</v>
          </cell>
          <cell r="GK8">
            <v>57</v>
          </cell>
          <cell r="GL8">
            <v>184</v>
          </cell>
          <cell r="GM8">
            <v>196</v>
          </cell>
          <cell r="GN8">
            <v>1</v>
          </cell>
          <cell r="GO8">
            <v>0</v>
          </cell>
          <cell r="GP8">
            <v>8</v>
          </cell>
          <cell r="GQ8">
            <v>0</v>
          </cell>
          <cell r="GR8">
            <v>1</v>
          </cell>
          <cell r="GS8">
            <v>43</v>
          </cell>
          <cell r="GT8">
            <v>3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Z8">
            <v>6136</v>
          </cell>
          <cell r="HA8">
            <v>440</v>
          </cell>
          <cell r="HB8">
            <v>6065</v>
          </cell>
          <cell r="HC8">
            <v>5174</v>
          </cell>
          <cell r="HD8">
            <v>497</v>
          </cell>
          <cell r="HE8">
            <v>210</v>
          </cell>
          <cell r="HF8">
            <v>163</v>
          </cell>
          <cell r="HG8">
            <v>47</v>
          </cell>
          <cell r="HH8">
            <v>360</v>
          </cell>
          <cell r="HI8">
            <v>226</v>
          </cell>
          <cell r="HJ8">
            <v>184</v>
          </cell>
          <cell r="HK8">
            <v>41333</v>
          </cell>
          <cell r="HL8">
            <v>397</v>
          </cell>
          <cell r="HM8">
            <v>35495</v>
          </cell>
          <cell r="HN8">
            <v>1094</v>
          </cell>
          <cell r="HO8">
            <v>19.400000000000002</v>
          </cell>
          <cell r="HP8">
            <v>28.8</v>
          </cell>
          <cell r="HQ8">
            <v>0</v>
          </cell>
          <cell r="HR8">
            <v>0</v>
          </cell>
          <cell r="HS8">
            <v>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57399</v>
          </cell>
          <cell r="G9">
            <v>3053</v>
          </cell>
          <cell r="H9">
            <v>18</v>
          </cell>
          <cell r="I9">
            <v>0</v>
          </cell>
          <cell r="J9">
            <v>47</v>
          </cell>
          <cell r="L9">
            <v>24</v>
          </cell>
          <cell r="M9">
            <v>1</v>
          </cell>
          <cell r="N9">
            <v>8</v>
          </cell>
          <cell r="P9">
            <v>1</v>
          </cell>
          <cell r="R9">
            <v>1</v>
          </cell>
          <cell r="T9">
            <v>190</v>
          </cell>
          <cell r="U9">
            <v>5</v>
          </cell>
          <cell r="V9">
            <v>103</v>
          </cell>
          <cell r="W9">
            <v>5</v>
          </cell>
          <cell r="X9">
            <v>245</v>
          </cell>
          <cell r="Y9">
            <v>6</v>
          </cell>
          <cell r="Z9">
            <v>1</v>
          </cell>
          <cell r="AB9">
            <v>7</v>
          </cell>
          <cell r="AD9">
            <v>2</v>
          </cell>
          <cell r="AF9">
            <v>4</v>
          </cell>
          <cell r="AJ9">
            <v>54</v>
          </cell>
          <cell r="AK9">
            <v>1</v>
          </cell>
          <cell r="AL9">
            <v>4</v>
          </cell>
          <cell r="AN9">
            <v>81</v>
          </cell>
          <cell r="AP9">
            <v>3</v>
          </cell>
          <cell r="AR9">
            <v>10</v>
          </cell>
          <cell r="AT9">
            <v>7</v>
          </cell>
          <cell r="BB9">
            <v>4230</v>
          </cell>
          <cell r="BC9">
            <v>225</v>
          </cell>
          <cell r="BD9">
            <v>219</v>
          </cell>
          <cell r="BE9">
            <v>67</v>
          </cell>
          <cell r="BF9">
            <v>1330</v>
          </cell>
          <cell r="BG9">
            <v>310</v>
          </cell>
          <cell r="BH9">
            <v>249</v>
          </cell>
          <cell r="BI9">
            <v>120</v>
          </cell>
          <cell r="BJ9">
            <v>24</v>
          </cell>
          <cell r="BL9">
            <v>48</v>
          </cell>
          <cell r="BN9">
            <v>4</v>
          </cell>
          <cell r="BP9">
            <v>4</v>
          </cell>
          <cell r="BR9">
            <v>2</v>
          </cell>
          <cell r="BS9">
            <v>1</v>
          </cell>
          <cell r="BT9">
            <v>148</v>
          </cell>
          <cell r="BU9">
            <v>2</v>
          </cell>
          <cell r="BV9">
            <v>2</v>
          </cell>
          <cell r="BX9">
            <v>7</v>
          </cell>
          <cell r="CB9">
            <v>1</v>
          </cell>
          <cell r="CD9">
            <v>1</v>
          </cell>
          <cell r="CE9">
            <v>1</v>
          </cell>
          <cell r="CF9">
            <v>39</v>
          </cell>
          <cell r="CG9">
            <v>1</v>
          </cell>
          <cell r="CH9">
            <v>2</v>
          </cell>
          <cell r="CJ9">
            <v>2</v>
          </cell>
          <cell r="CL9">
            <v>2</v>
          </cell>
          <cell r="CR9">
            <v>9</v>
          </cell>
          <cell r="CV9">
            <v>2</v>
          </cell>
          <cell r="DF9">
            <v>693</v>
          </cell>
          <cell r="DG9">
            <v>577</v>
          </cell>
          <cell r="DH9">
            <v>112</v>
          </cell>
          <cell r="DI9">
            <v>168</v>
          </cell>
          <cell r="DJ9">
            <v>1077</v>
          </cell>
          <cell r="DK9">
            <v>4970</v>
          </cell>
          <cell r="DL9">
            <v>4790</v>
          </cell>
          <cell r="DM9">
            <v>6392</v>
          </cell>
          <cell r="DN9">
            <v>7150</v>
          </cell>
          <cell r="DO9">
            <v>3028</v>
          </cell>
          <cell r="DP9">
            <v>988</v>
          </cell>
          <cell r="DQ9">
            <v>4827</v>
          </cell>
          <cell r="DR9">
            <v>6909</v>
          </cell>
          <cell r="DS9">
            <v>6601</v>
          </cell>
          <cell r="DT9">
            <v>1366</v>
          </cell>
          <cell r="DU9">
            <v>409</v>
          </cell>
          <cell r="DV9">
            <v>497</v>
          </cell>
          <cell r="DW9">
            <v>122</v>
          </cell>
          <cell r="DX9">
            <v>54</v>
          </cell>
          <cell r="DY9">
            <v>2</v>
          </cell>
          <cell r="DZ9">
            <v>1201</v>
          </cell>
          <cell r="EA9">
            <v>1195</v>
          </cell>
          <cell r="EB9">
            <v>223</v>
          </cell>
          <cell r="EC9">
            <v>102</v>
          </cell>
          <cell r="ED9">
            <v>115</v>
          </cell>
          <cell r="EE9">
            <v>4870</v>
          </cell>
          <cell r="EF9">
            <v>4</v>
          </cell>
          <cell r="EG9">
            <v>9</v>
          </cell>
          <cell r="EH9">
            <v>510</v>
          </cell>
          <cell r="EI9">
            <v>29741</v>
          </cell>
          <cell r="EJ9">
            <v>13</v>
          </cell>
          <cell r="EK9">
            <v>207</v>
          </cell>
          <cell r="EL9">
            <v>12141</v>
          </cell>
          <cell r="EM9">
            <v>7844</v>
          </cell>
          <cell r="EN9">
            <v>10351</v>
          </cell>
          <cell r="EO9">
            <v>245</v>
          </cell>
          <cell r="EP9">
            <v>376</v>
          </cell>
          <cell r="EQ9">
            <v>556</v>
          </cell>
          <cell r="ER9">
            <v>426</v>
          </cell>
          <cell r="ES9">
            <v>362</v>
          </cell>
          <cell r="ET9">
            <v>9984</v>
          </cell>
          <cell r="EU9">
            <v>322</v>
          </cell>
          <cell r="EV9">
            <v>457</v>
          </cell>
          <cell r="EW9">
            <v>893</v>
          </cell>
          <cell r="EX9">
            <v>705</v>
          </cell>
          <cell r="EY9">
            <v>496</v>
          </cell>
          <cell r="EZ9">
            <v>8163</v>
          </cell>
          <cell r="FA9">
            <v>166</v>
          </cell>
          <cell r="FB9">
            <v>130</v>
          </cell>
          <cell r="FC9">
            <v>398</v>
          </cell>
          <cell r="FD9">
            <v>247</v>
          </cell>
          <cell r="FE9">
            <v>162</v>
          </cell>
          <cell r="FF9">
            <v>1237</v>
          </cell>
          <cell r="FG9">
            <v>24</v>
          </cell>
          <cell r="FH9">
            <v>195</v>
          </cell>
          <cell r="FI9">
            <v>446</v>
          </cell>
          <cell r="FJ9">
            <v>238</v>
          </cell>
          <cell r="FK9">
            <v>224</v>
          </cell>
          <cell r="FL9">
            <v>402</v>
          </cell>
          <cell r="FM9">
            <v>20</v>
          </cell>
          <cell r="FN9">
            <v>128</v>
          </cell>
          <cell r="FO9">
            <v>46</v>
          </cell>
          <cell r="FP9">
            <v>162</v>
          </cell>
          <cell r="FQ9">
            <v>133</v>
          </cell>
          <cell r="FR9">
            <v>100</v>
          </cell>
          <cell r="FS9">
            <v>14</v>
          </cell>
          <cell r="FT9">
            <v>84</v>
          </cell>
          <cell r="FU9">
            <v>15</v>
          </cell>
          <cell r="FV9">
            <v>99</v>
          </cell>
          <cell r="FW9">
            <v>74</v>
          </cell>
          <cell r="FX9">
            <v>7633</v>
          </cell>
          <cell r="FY9">
            <v>8156</v>
          </cell>
          <cell r="FZ9">
            <v>124</v>
          </cell>
          <cell r="GA9">
            <v>41</v>
          </cell>
          <cell r="GB9">
            <v>625</v>
          </cell>
          <cell r="GC9">
            <v>60</v>
          </cell>
          <cell r="GD9">
            <v>89</v>
          </cell>
          <cell r="GE9">
            <v>6934</v>
          </cell>
          <cell r="GF9">
            <v>8109</v>
          </cell>
          <cell r="GG9">
            <v>116</v>
          </cell>
          <cell r="GH9">
            <v>41</v>
          </cell>
          <cell r="GI9">
            <v>621</v>
          </cell>
          <cell r="GJ9">
            <v>60</v>
          </cell>
          <cell r="GK9">
            <v>84</v>
          </cell>
          <cell r="GL9">
            <v>155</v>
          </cell>
          <cell r="GS9">
            <v>22</v>
          </cell>
          <cell r="GT9">
            <v>19</v>
          </cell>
          <cell r="GW9">
            <v>2</v>
          </cell>
          <cell r="GZ9">
            <v>7121</v>
          </cell>
          <cell r="HA9">
            <v>210</v>
          </cell>
          <cell r="HB9">
            <v>4089</v>
          </cell>
          <cell r="HC9">
            <v>6326</v>
          </cell>
          <cell r="HD9">
            <v>323</v>
          </cell>
          <cell r="HE9">
            <v>889</v>
          </cell>
          <cell r="HF9">
            <v>613</v>
          </cell>
          <cell r="HG9">
            <v>205</v>
          </cell>
          <cell r="HH9">
            <v>2018</v>
          </cell>
          <cell r="HI9">
            <v>1449</v>
          </cell>
          <cell r="HJ9">
            <v>463</v>
          </cell>
          <cell r="HK9">
            <v>17317</v>
          </cell>
          <cell r="HL9">
            <v>3209</v>
          </cell>
          <cell r="HM9">
            <v>57616</v>
          </cell>
          <cell r="HN9">
            <v>891</v>
          </cell>
          <cell r="HO9">
            <v>25.91</v>
          </cell>
          <cell r="HP9">
            <v>35.92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45900</v>
          </cell>
          <cell r="G10">
            <v>2565</v>
          </cell>
          <cell r="H10">
            <v>58</v>
          </cell>
          <cell r="I10">
            <v>0</v>
          </cell>
          <cell r="J10">
            <v>62</v>
          </cell>
          <cell r="K10">
            <v>2</v>
          </cell>
          <cell r="L10">
            <v>58</v>
          </cell>
          <cell r="M10">
            <v>0</v>
          </cell>
          <cell r="N10">
            <v>1</v>
          </cell>
          <cell r="O10">
            <v>0</v>
          </cell>
          <cell r="P10">
            <v>1</v>
          </cell>
          <cell r="Q10">
            <v>1</v>
          </cell>
          <cell r="R10">
            <v>3</v>
          </cell>
          <cell r="S10">
            <v>0</v>
          </cell>
          <cell r="T10">
            <v>262</v>
          </cell>
          <cell r="U10">
            <v>7</v>
          </cell>
          <cell r="V10">
            <v>192</v>
          </cell>
          <cell r="W10">
            <v>7</v>
          </cell>
          <cell r="X10">
            <v>182</v>
          </cell>
          <cell r="Y10">
            <v>8</v>
          </cell>
          <cell r="Z10">
            <v>2</v>
          </cell>
          <cell r="AA10">
            <v>0</v>
          </cell>
          <cell r="AB10">
            <v>6</v>
          </cell>
          <cell r="AC10">
            <v>0</v>
          </cell>
          <cell r="AD10">
            <v>5</v>
          </cell>
          <cell r="AE10">
            <v>0</v>
          </cell>
          <cell r="AF10">
            <v>4</v>
          </cell>
          <cell r="AG10">
            <v>0</v>
          </cell>
          <cell r="AH10">
            <v>5</v>
          </cell>
          <cell r="AI10">
            <v>0</v>
          </cell>
          <cell r="AJ10">
            <v>28</v>
          </cell>
          <cell r="AK10">
            <v>0</v>
          </cell>
          <cell r="AL10">
            <v>0</v>
          </cell>
          <cell r="AM10">
            <v>0</v>
          </cell>
          <cell r="AN10">
            <v>56</v>
          </cell>
          <cell r="AO10">
            <v>3</v>
          </cell>
          <cell r="AP10">
            <v>4</v>
          </cell>
          <cell r="AQ10">
            <v>0</v>
          </cell>
          <cell r="AR10">
            <v>24</v>
          </cell>
          <cell r="AS10">
            <v>0</v>
          </cell>
          <cell r="AT10">
            <v>15</v>
          </cell>
          <cell r="AU10">
            <v>0</v>
          </cell>
          <cell r="AX10">
            <v>1</v>
          </cell>
          <cell r="BB10">
            <v>6785</v>
          </cell>
          <cell r="BC10">
            <v>405</v>
          </cell>
          <cell r="BD10">
            <v>464</v>
          </cell>
          <cell r="BE10">
            <v>140</v>
          </cell>
          <cell r="BF10">
            <v>1579</v>
          </cell>
          <cell r="BG10">
            <v>313</v>
          </cell>
          <cell r="BH10">
            <v>275</v>
          </cell>
          <cell r="BI10">
            <v>107</v>
          </cell>
          <cell r="BJ10">
            <v>32</v>
          </cell>
          <cell r="BL10">
            <v>22</v>
          </cell>
          <cell r="BM10">
            <v>1</v>
          </cell>
          <cell r="BN10">
            <v>2</v>
          </cell>
          <cell r="BP10">
            <v>1</v>
          </cell>
          <cell r="BT10">
            <v>45</v>
          </cell>
          <cell r="BU10">
            <v>7</v>
          </cell>
          <cell r="BX10">
            <v>4</v>
          </cell>
          <cell r="CB10">
            <v>4</v>
          </cell>
          <cell r="CD10">
            <v>2</v>
          </cell>
          <cell r="CF10">
            <v>14</v>
          </cell>
          <cell r="CG10">
            <v>1</v>
          </cell>
          <cell r="CH10">
            <v>5</v>
          </cell>
          <cell r="CJ10">
            <v>3</v>
          </cell>
          <cell r="CL10">
            <v>1</v>
          </cell>
          <cell r="CR10">
            <v>3</v>
          </cell>
          <cell r="DF10">
            <v>2047</v>
          </cell>
          <cell r="DG10">
            <v>1535</v>
          </cell>
          <cell r="DH10">
            <v>403</v>
          </cell>
          <cell r="DI10">
            <v>350</v>
          </cell>
          <cell r="DJ10">
            <v>1023</v>
          </cell>
          <cell r="DK10">
            <v>11809</v>
          </cell>
          <cell r="DL10">
            <v>4507</v>
          </cell>
          <cell r="DM10">
            <v>5420</v>
          </cell>
          <cell r="DN10">
            <v>7554</v>
          </cell>
          <cell r="DO10">
            <v>2871</v>
          </cell>
          <cell r="DP10">
            <v>700</v>
          </cell>
          <cell r="DQ10">
            <v>3608</v>
          </cell>
          <cell r="DR10">
            <v>4631</v>
          </cell>
          <cell r="DS10">
            <v>4711</v>
          </cell>
          <cell r="DT10">
            <v>1712</v>
          </cell>
          <cell r="DU10">
            <v>1036</v>
          </cell>
          <cell r="DV10">
            <v>1257</v>
          </cell>
          <cell r="DW10">
            <v>87</v>
          </cell>
          <cell r="DX10">
            <v>520</v>
          </cell>
          <cell r="DY10">
            <v>0</v>
          </cell>
          <cell r="DZ10">
            <v>2654</v>
          </cell>
          <cell r="EA10">
            <v>3737</v>
          </cell>
          <cell r="EB10">
            <v>92</v>
          </cell>
          <cell r="EC10">
            <v>32</v>
          </cell>
          <cell r="ED10">
            <v>62</v>
          </cell>
          <cell r="EE10">
            <v>6117</v>
          </cell>
          <cell r="EF10">
            <v>21</v>
          </cell>
          <cell r="EG10">
            <v>28</v>
          </cell>
          <cell r="EH10">
            <v>191</v>
          </cell>
          <cell r="EI10">
            <v>47235</v>
          </cell>
          <cell r="EJ10">
            <v>31</v>
          </cell>
          <cell r="EK10">
            <v>327</v>
          </cell>
          <cell r="EL10">
            <v>8432</v>
          </cell>
          <cell r="EM10">
            <v>4209</v>
          </cell>
          <cell r="EN10">
            <v>8458</v>
          </cell>
          <cell r="EO10">
            <v>214</v>
          </cell>
          <cell r="EP10">
            <v>160</v>
          </cell>
          <cell r="EQ10">
            <v>1035</v>
          </cell>
          <cell r="ER10">
            <v>283</v>
          </cell>
          <cell r="ES10">
            <v>790</v>
          </cell>
          <cell r="ET10">
            <v>6709</v>
          </cell>
          <cell r="EU10">
            <v>210</v>
          </cell>
          <cell r="EV10">
            <v>279</v>
          </cell>
          <cell r="EW10">
            <v>2296</v>
          </cell>
          <cell r="EX10">
            <v>472</v>
          </cell>
          <cell r="EY10">
            <v>1013</v>
          </cell>
          <cell r="EZ10">
            <v>5562</v>
          </cell>
          <cell r="FA10">
            <v>90</v>
          </cell>
          <cell r="FB10">
            <v>127</v>
          </cell>
          <cell r="FC10">
            <v>1899</v>
          </cell>
          <cell r="FD10">
            <v>496</v>
          </cell>
          <cell r="FE10">
            <v>466</v>
          </cell>
          <cell r="FF10">
            <v>1749</v>
          </cell>
          <cell r="FG10">
            <v>42</v>
          </cell>
          <cell r="FH10">
            <v>95</v>
          </cell>
          <cell r="FI10">
            <v>552</v>
          </cell>
          <cell r="FJ10">
            <v>295</v>
          </cell>
          <cell r="FK10">
            <v>478</v>
          </cell>
          <cell r="FL10">
            <v>343</v>
          </cell>
          <cell r="FM10">
            <v>51</v>
          </cell>
          <cell r="FN10">
            <v>94</v>
          </cell>
          <cell r="FO10">
            <v>70</v>
          </cell>
          <cell r="FP10">
            <v>134</v>
          </cell>
          <cell r="FQ10">
            <v>205</v>
          </cell>
          <cell r="FR10">
            <v>129</v>
          </cell>
          <cell r="FS10">
            <v>49</v>
          </cell>
          <cell r="FT10">
            <v>50</v>
          </cell>
          <cell r="FU10">
            <v>46</v>
          </cell>
          <cell r="FV10">
            <v>177</v>
          </cell>
          <cell r="FW10">
            <v>46</v>
          </cell>
          <cell r="FX10">
            <v>4070</v>
          </cell>
          <cell r="FY10">
            <v>5563</v>
          </cell>
          <cell r="FZ10">
            <v>17</v>
          </cell>
          <cell r="GA10">
            <v>4</v>
          </cell>
          <cell r="GB10">
            <v>1074</v>
          </cell>
          <cell r="GC10">
            <v>56</v>
          </cell>
          <cell r="GD10">
            <v>186</v>
          </cell>
          <cell r="GE10">
            <v>3532</v>
          </cell>
          <cell r="GF10">
            <v>3882</v>
          </cell>
          <cell r="GG10">
            <v>13</v>
          </cell>
          <cell r="GH10">
            <v>4</v>
          </cell>
          <cell r="GI10">
            <v>865</v>
          </cell>
          <cell r="GJ10">
            <v>22</v>
          </cell>
          <cell r="GK10">
            <v>184</v>
          </cell>
          <cell r="GL10">
            <v>95</v>
          </cell>
          <cell r="GM10">
            <v>266</v>
          </cell>
          <cell r="GP10">
            <v>11</v>
          </cell>
          <cell r="GR10">
            <v>2</v>
          </cell>
          <cell r="GS10">
            <v>568</v>
          </cell>
          <cell r="GT10">
            <v>11</v>
          </cell>
          <cell r="GZ10">
            <v>5829</v>
          </cell>
          <cell r="HA10">
            <v>167</v>
          </cell>
          <cell r="HB10">
            <v>3529</v>
          </cell>
          <cell r="HC10">
            <v>7474</v>
          </cell>
          <cell r="HD10">
            <v>1372</v>
          </cell>
          <cell r="HE10">
            <v>445</v>
          </cell>
          <cell r="HF10">
            <v>241</v>
          </cell>
          <cell r="HG10">
            <v>204</v>
          </cell>
          <cell r="HH10">
            <v>528</v>
          </cell>
          <cell r="HI10">
            <v>309</v>
          </cell>
          <cell r="HJ10">
            <v>217</v>
          </cell>
          <cell r="HK10">
            <v>41201</v>
          </cell>
          <cell r="HL10">
            <v>1099</v>
          </cell>
          <cell r="HM10">
            <v>53596</v>
          </cell>
          <cell r="HN10">
            <v>1007</v>
          </cell>
          <cell r="HO10">
            <v>27.45</v>
          </cell>
          <cell r="HP10">
            <v>33</v>
          </cell>
          <cell r="HQ10">
            <v>1</v>
          </cell>
        </row>
      </sheetData>
      <sheetData sheetId="13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SPO</v>
          </cell>
          <cell r="G1" t="str">
            <v>SPO_ZE</v>
          </cell>
          <cell r="H1" t="str">
            <v>SPO_18_MU</v>
          </cell>
          <cell r="I1" t="str">
            <v>SPO_18_ZE</v>
          </cell>
          <cell r="J1" t="str">
            <v>DO</v>
          </cell>
          <cell r="K1" t="str">
            <v>DO_ZE</v>
          </cell>
          <cell r="L1" t="str">
            <v>DO_18_MU</v>
          </cell>
          <cell r="M1" t="str">
            <v>DO_18_ZE</v>
          </cell>
          <cell r="N1" t="str">
            <v>DE</v>
          </cell>
          <cell r="O1" t="str">
            <v>DE_ZE</v>
          </cell>
          <cell r="P1" t="str">
            <v>DE_18_MU</v>
          </cell>
          <cell r="Q1" t="str">
            <v>DE_18_ZE</v>
          </cell>
          <cell r="R1" t="str">
            <v>ADZ</v>
          </cell>
          <cell r="S1" t="str">
            <v>ADZ_ZE</v>
          </cell>
          <cell r="T1" t="str">
            <v>ADZ_18_MU</v>
          </cell>
          <cell r="U1" t="str">
            <v>ADZ_18_ZE</v>
          </cell>
          <cell r="V1" t="str">
            <v>GP</v>
          </cell>
          <cell r="W1" t="str">
            <v>GP_ZE</v>
          </cell>
          <cell r="X1" t="str">
            <v>PR</v>
          </cell>
          <cell r="Y1" t="str">
            <v>PR_ZE</v>
          </cell>
          <cell r="Z1" t="str">
            <v>PR_18_MU</v>
          </cell>
          <cell r="AA1" t="str">
            <v>PR_18_ZE</v>
          </cell>
          <cell r="AB1" t="str">
            <v>SX</v>
          </cell>
          <cell r="AC1" t="str">
            <v>SX_ZE</v>
          </cell>
          <cell r="AD1" t="str">
            <v>SX_18_MU</v>
          </cell>
          <cell r="AE1" t="str">
            <v>SX_18_ZE</v>
          </cell>
          <cell r="AF1" t="str">
            <v>DP_F00F09</v>
          </cell>
          <cell r="AG1" t="str">
            <v>DP_F00F09_ZE</v>
          </cell>
          <cell r="AH1" t="str">
            <v>DP_F00F09_18_MU</v>
          </cell>
          <cell r="AI1" t="str">
            <v>DP_F00F09_18_ZE</v>
          </cell>
          <cell r="AJ1" t="str">
            <v>DP_DE</v>
          </cell>
          <cell r="AK1" t="str">
            <v>DP_DE_ZE</v>
          </cell>
          <cell r="AL1" t="str">
            <v>DP_DE_18_MU</v>
          </cell>
          <cell r="AM1" t="str">
            <v>DP_DE_18_ZE</v>
          </cell>
          <cell r="AN1" t="str">
            <v>PP_F10F19</v>
          </cell>
          <cell r="AO1" t="str">
            <v>PP_F10F19_ZE</v>
          </cell>
          <cell r="AP1" t="str">
            <v>PP_F10F19_18_MU</v>
          </cell>
          <cell r="AQ1" t="str">
            <v>PP_F10F19_18_ZE</v>
          </cell>
          <cell r="AR1" t="str">
            <v>PP_F10</v>
          </cell>
          <cell r="AS1" t="str">
            <v>PP_F10_ZE</v>
          </cell>
          <cell r="AT1" t="str">
            <v>PP_F10_18_MU</v>
          </cell>
          <cell r="AU1" t="str">
            <v>PP_F10_18_ZE</v>
          </cell>
          <cell r="AV1" t="str">
            <v>PP_F10_2</v>
          </cell>
          <cell r="AW1" t="str">
            <v>PP_F10_2_ZE</v>
          </cell>
          <cell r="AX1" t="str">
            <v>PP_F10_2_18_MU</v>
          </cell>
          <cell r="AY1" t="str">
            <v>PP_F10_2_18_ZE</v>
          </cell>
          <cell r="AZ1" t="str">
            <v>PP_F11F19</v>
          </cell>
          <cell r="BA1" t="str">
            <v>PP_F11F19_ZE</v>
          </cell>
          <cell r="BB1" t="str">
            <v>PP_F11F19_18_MU</v>
          </cell>
          <cell r="BC1" t="str">
            <v>PP_F11F19_18_ZE</v>
          </cell>
          <cell r="BD1" t="str">
            <v>PP_11_219_2</v>
          </cell>
          <cell r="BE1" t="str">
            <v>PP_11_219_2_ZE</v>
          </cell>
          <cell r="BF1" t="str">
            <v>PP_11_219_2_18_MU</v>
          </cell>
          <cell r="BG1" t="str">
            <v>PP_11_219_2_18_ZE</v>
          </cell>
          <cell r="BH1" t="str">
            <v>P_F20F29</v>
          </cell>
          <cell r="BI1" t="str">
            <v>P_F20F29_ZE</v>
          </cell>
          <cell r="BJ1" t="str">
            <v>P_F20F29_18_MU</v>
          </cell>
          <cell r="BK1" t="str">
            <v>P_F20F29_18_ZE</v>
          </cell>
          <cell r="BL1" t="str">
            <v>P_F20F21</v>
          </cell>
          <cell r="BM1" t="str">
            <v>P_F20F21_ZE</v>
          </cell>
          <cell r="BN1" t="str">
            <v>P_F20F21_18_MU</v>
          </cell>
          <cell r="BO1" t="str">
            <v>P_F20F21_18_ZE</v>
          </cell>
          <cell r="BP1" t="str">
            <v>P_F30F39</v>
          </cell>
          <cell r="BQ1" t="str">
            <v>P_F30F39_ZE</v>
          </cell>
          <cell r="BR1" t="str">
            <v>P_F30F39_18_MU</v>
          </cell>
          <cell r="BS1" t="str">
            <v>P_F30F39_18_ZE</v>
          </cell>
          <cell r="BT1" t="str">
            <v>P_F40F48</v>
          </cell>
          <cell r="BU1" t="str">
            <v>P_F40F48_ZE</v>
          </cell>
          <cell r="BV1" t="str">
            <v>P_F40F48_18_MU</v>
          </cell>
          <cell r="BW1" t="str">
            <v>P_F40F48_18_ZE</v>
          </cell>
          <cell r="BX1" t="str">
            <v>P_F50F59</v>
          </cell>
          <cell r="BY1" t="str">
            <v>P_F50F59_ZE</v>
          </cell>
          <cell r="BZ1" t="str">
            <v>P_F50F59_18_MU</v>
          </cell>
          <cell r="CA1" t="str">
            <v>P_F50F59_18_ZE</v>
          </cell>
          <cell r="CB1" t="str">
            <v>P_F52</v>
          </cell>
          <cell r="CC1" t="str">
            <v>P_F52_ZE</v>
          </cell>
          <cell r="CD1" t="str">
            <v>P_F52_18_MU</v>
          </cell>
          <cell r="CE1" t="str">
            <v>P_F52_18_ZE</v>
          </cell>
          <cell r="CF1" t="str">
            <v>P_F60F69</v>
          </cell>
          <cell r="CG1" t="str">
            <v>P_F60F69_ZE</v>
          </cell>
          <cell r="CH1" t="str">
            <v>P_F60F69_18_MU</v>
          </cell>
          <cell r="CI1" t="str">
            <v>P_F60F69_18_ZE</v>
          </cell>
          <cell r="CJ1" t="str">
            <v>P_F70F79</v>
          </cell>
          <cell r="CK1" t="str">
            <v>P_F70F79_ZE</v>
          </cell>
          <cell r="CL1" t="str">
            <v>P_F70F79_18_MU</v>
          </cell>
          <cell r="CM1" t="str">
            <v>P_F70F79_18_ZE</v>
          </cell>
          <cell r="CN1" t="str">
            <v>P_F70</v>
          </cell>
          <cell r="CO1" t="str">
            <v>P_F70_ZE</v>
          </cell>
          <cell r="CP1" t="str">
            <v>P_F70_18_MU</v>
          </cell>
          <cell r="CQ1" t="str">
            <v>P_F70_18_ZE</v>
          </cell>
          <cell r="CR1" t="str">
            <v>P_F80F89</v>
          </cell>
          <cell r="CS1" t="str">
            <v>P_F80F89_ZE</v>
          </cell>
          <cell r="CT1" t="str">
            <v>P_F80F89_18_MU</v>
          </cell>
          <cell r="CU1" t="str">
            <v>P_F80F89_18_ZE</v>
          </cell>
          <cell r="CV1" t="str">
            <v>P_F90F98</v>
          </cell>
          <cell r="CW1" t="str">
            <v>P_F90F98_ZE</v>
          </cell>
          <cell r="CX1" t="str">
            <v>P_F90F98_18_MU</v>
          </cell>
          <cell r="CY1" t="str">
            <v>P_F90F98_18_ZE</v>
          </cell>
          <cell r="CZ1" t="str">
            <v>P_F99</v>
          </cell>
          <cell r="DA1" t="str">
            <v>P_F99_ZE</v>
          </cell>
          <cell r="DB1" t="str">
            <v>P_F99_18_MU</v>
          </cell>
          <cell r="DC1" t="str">
            <v>P_F99_18_ZE</v>
          </cell>
          <cell r="DD1" t="str">
            <v>VYS_P_B</v>
          </cell>
          <cell r="DE1" t="str">
            <v>VYS_P_B_ZE</v>
          </cell>
          <cell r="DF1" t="str">
            <v>VYS_P_B_18_MU</v>
          </cell>
          <cell r="DG1" t="str">
            <v>VYS_P_B_18_ZE</v>
          </cell>
          <cell r="DH1" t="str">
            <v>PAC_PS</v>
          </cell>
          <cell r="DI1" t="str">
            <v>PAC_PS_ZE</v>
          </cell>
          <cell r="DJ1" t="str">
            <v>PAC_PS_18_MU</v>
          </cell>
          <cell r="DK1" t="str">
            <v>PAC_PS_18_ZE</v>
          </cell>
          <cell r="DL1" t="str">
            <v>PAC_PA</v>
          </cell>
          <cell r="DM1" t="str">
            <v>PAC_PA_ZE</v>
          </cell>
          <cell r="DN1" t="str">
            <v>PAC_PA_18_MU</v>
          </cell>
          <cell r="DO1" t="str">
            <v>PAC_PA_18_ZE</v>
          </cell>
          <cell r="DP1" t="str">
            <v>PAC_PD</v>
          </cell>
          <cell r="DQ1" t="str">
            <v>PAC_PD_ZE</v>
          </cell>
          <cell r="DR1" t="str">
            <v>PAC_PD_18_MU</v>
          </cell>
          <cell r="DS1" t="str">
            <v>PAC_PD_18_ZE</v>
          </cell>
          <cell r="DT1" t="str">
            <v>PAC_SX</v>
          </cell>
          <cell r="DU1" t="str">
            <v>PAC_SX_ZE</v>
          </cell>
          <cell r="DV1" t="str">
            <v>PAC_SX_18_MU</v>
          </cell>
          <cell r="DW1" t="str">
            <v>PAC_SX_18_ZE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1656204</v>
          </cell>
          <cell r="G2">
            <v>902546</v>
          </cell>
          <cell r="H2">
            <v>46655</v>
          </cell>
          <cell r="I2">
            <v>29907</v>
          </cell>
          <cell r="J2">
            <v>1334626</v>
          </cell>
          <cell r="K2">
            <v>804258</v>
          </cell>
          <cell r="L2">
            <v>10758</v>
          </cell>
          <cell r="M2">
            <v>7587</v>
          </cell>
          <cell r="N2">
            <v>66987</v>
          </cell>
          <cell r="O2">
            <v>27210</v>
          </cell>
          <cell r="P2">
            <v>32439</v>
          </cell>
          <cell r="Q2">
            <v>21106</v>
          </cell>
          <cell r="R2">
            <v>243609</v>
          </cell>
          <cell r="S2">
            <v>64701</v>
          </cell>
          <cell r="T2">
            <v>3455</v>
          </cell>
          <cell r="U2">
            <v>1214</v>
          </cell>
          <cell r="V2">
            <v>9774</v>
          </cell>
          <cell r="W2">
            <v>6254</v>
          </cell>
          <cell r="AB2">
            <v>1208</v>
          </cell>
          <cell r="AC2">
            <v>123</v>
          </cell>
          <cell r="AD2">
            <v>3</v>
          </cell>
          <cell r="AF2">
            <v>209569</v>
          </cell>
          <cell r="AG2">
            <v>126171</v>
          </cell>
          <cell r="AH2">
            <v>2286</v>
          </cell>
          <cell r="AI2">
            <v>1470</v>
          </cell>
          <cell r="AJ2">
            <v>54897</v>
          </cell>
          <cell r="AK2">
            <v>37489</v>
          </cell>
          <cell r="AL2">
            <v>10</v>
          </cell>
          <cell r="AM2">
            <v>4</v>
          </cell>
          <cell r="AN2">
            <v>333356</v>
          </cell>
          <cell r="AO2">
            <v>84277</v>
          </cell>
          <cell r="AP2">
            <v>4025</v>
          </cell>
          <cell r="AQ2">
            <v>1587</v>
          </cell>
          <cell r="AR2">
            <v>182496</v>
          </cell>
          <cell r="AS2">
            <v>39641</v>
          </cell>
          <cell r="AT2">
            <v>649</v>
          </cell>
          <cell r="AU2">
            <v>296</v>
          </cell>
          <cell r="AV2">
            <v>136034</v>
          </cell>
          <cell r="AW2">
            <v>28088</v>
          </cell>
          <cell r="AX2">
            <v>469</v>
          </cell>
          <cell r="AY2">
            <v>211</v>
          </cell>
          <cell r="AZ2">
            <v>150860</v>
          </cell>
          <cell r="BA2">
            <v>44636</v>
          </cell>
          <cell r="BB2">
            <v>3376</v>
          </cell>
          <cell r="BC2">
            <v>1291</v>
          </cell>
          <cell r="BD2">
            <v>142310</v>
          </cell>
          <cell r="BE2">
            <v>42421</v>
          </cell>
          <cell r="BF2">
            <v>2562</v>
          </cell>
          <cell r="BG2">
            <v>947</v>
          </cell>
          <cell r="BH2">
            <v>279696</v>
          </cell>
          <cell r="BI2">
            <v>149834</v>
          </cell>
          <cell r="BJ2">
            <v>1747</v>
          </cell>
          <cell r="BK2">
            <v>1362</v>
          </cell>
          <cell r="BL2">
            <v>154491</v>
          </cell>
          <cell r="BM2">
            <v>73602</v>
          </cell>
          <cell r="BN2">
            <v>921</v>
          </cell>
          <cell r="BO2">
            <v>697</v>
          </cell>
          <cell r="BP2">
            <v>360144</v>
          </cell>
          <cell r="BQ2">
            <v>255755</v>
          </cell>
          <cell r="BR2">
            <v>1128</v>
          </cell>
          <cell r="BS2">
            <v>1977</v>
          </cell>
          <cell r="BT2">
            <v>309036</v>
          </cell>
          <cell r="BU2">
            <v>217612</v>
          </cell>
          <cell r="BV2">
            <v>4610</v>
          </cell>
          <cell r="BW2">
            <v>4949</v>
          </cell>
          <cell r="BX2">
            <v>10480</v>
          </cell>
          <cell r="BY2">
            <v>6239</v>
          </cell>
          <cell r="BZ2">
            <v>421</v>
          </cell>
          <cell r="CA2">
            <v>1302</v>
          </cell>
          <cell r="CB2">
            <v>1880</v>
          </cell>
          <cell r="CC2">
            <v>156</v>
          </cell>
          <cell r="CD2">
            <v>10</v>
          </cell>
          <cell r="CE2">
            <v>1</v>
          </cell>
          <cell r="CF2">
            <v>26562</v>
          </cell>
          <cell r="CG2">
            <v>10757</v>
          </cell>
          <cell r="CH2">
            <v>325</v>
          </cell>
          <cell r="CI2">
            <v>106</v>
          </cell>
          <cell r="CJ2">
            <v>69338</v>
          </cell>
          <cell r="CK2">
            <v>30243</v>
          </cell>
          <cell r="CL2">
            <v>5707</v>
          </cell>
          <cell r="CM2">
            <v>3332</v>
          </cell>
          <cell r="CN2">
            <v>24593</v>
          </cell>
          <cell r="CO2">
            <v>10430</v>
          </cell>
          <cell r="CP2">
            <v>2666</v>
          </cell>
          <cell r="CQ2">
            <v>1218</v>
          </cell>
          <cell r="CR2">
            <v>5032</v>
          </cell>
          <cell r="CS2">
            <v>1515</v>
          </cell>
          <cell r="CT2">
            <v>2786</v>
          </cell>
          <cell r="CU2">
            <v>1278</v>
          </cell>
          <cell r="CV2">
            <v>38185</v>
          </cell>
          <cell r="CW2">
            <v>12859</v>
          </cell>
          <cell r="CX2">
            <v>22927</v>
          </cell>
          <cell r="CY2">
            <v>12023</v>
          </cell>
          <cell r="CZ2">
            <v>1459</v>
          </cell>
          <cell r="DA2">
            <v>701</v>
          </cell>
          <cell r="DB2">
            <v>163</v>
          </cell>
          <cell r="DC2">
            <v>260</v>
          </cell>
          <cell r="DD2">
            <v>13347</v>
          </cell>
          <cell r="DE2">
            <v>6583</v>
          </cell>
          <cell r="DF2">
            <v>530</v>
          </cell>
          <cell r="DG2">
            <v>261</v>
          </cell>
          <cell r="DH2">
            <v>1049</v>
          </cell>
          <cell r="DI2">
            <v>589</v>
          </cell>
          <cell r="DJ2">
            <v>3</v>
          </cell>
          <cell r="DK2">
            <v>2</v>
          </cell>
          <cell r="DL2">
            <v>1023</v>
          </cell>
          <cell r="DM2">
            <v>321</v>
          </cell>
          <cell r="DP2">
            <v>296</v>
          </cell>
          <cell r="DQ2">
            <v>82</v>
          </cell>
          <cell r="DR2">
            <v>63</v>
          </cell>
          <cell r="DS2">
            <v>19</v>
          </cell>
          <cell r="DT2">
            <v>34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404538</v>
          </cell>
          <cell r="G3">
            <v>177208</v>
          </cell>
          <cell r="H3">
            <v>9546</v>
          </cell>
          <cell r="I3">
            <v>6015</v>
          </cell>
          <cell r="J3">
            <v>196980</v>
          </cell>
          <cell r="K3">
            <v>121198</v>
          </cell>
          <cell r="L3">
            <v>2210</v>
          </cell>
          <cell r="M3">
            <v>1359</v>
          </cell>
          <cell r="N3">
            <v>10997</v>
          </cell>
          <cell r="O3">
            <v>4588</v>
          </cell>
          <cell r="P3">
            <v>5345</v>
          </cell>
          <cell r="Q3">
            <v>3955</v>
          </cell>
          <cell r="R3">
            <v>193058</v>
          </cell>
          <cell r="S3">
            <v>49177</v>
          </cell>
          <cell r="T3">
            <v>1991</v>
          </cell>
          <cell r="U3">
            <v>701</v>
          </cell>
          <cell r="V3">
            <v>3375</v>
          </cell>
          <cell r="W3">
            <v>2210</v>
          </cell>
          <cell r="AB3">
            <v>128</v>
          </cell>
          <cell r="AC3">
            <v>35</v>
          </cell>
          <cell r="AF3">
            <v>34620</v>
          </cell>
          <cell r="AG3">
            <v>21317</v>
          </cell>
          <cell r="AH3">
            <v>1762</v>
          </cell>
          <cell r="AI3">
            <v>1205</v>
          </cell>
          <cell r="AJ3">
            <v>10083</v>
          </cell>
          <cell r="AK3">
            <v>7076</v>
          </cell>
          <cell r="AL3">
            <v>1</v>
          </cell>
          <cell r="AN3">
            <v>203671</v>
          </cell>
          <cell r="AO3">
            <v>52778</v>
          </cell>
          <cell r="AP3">
            <v>1845</v>
          </cell>
          <cell r="AQ3">
            <v>665</v>
          </cell>
          <cell r="AR3">
            <v>76891</v>
          </cell>
          <cell r="AS3">
            <v>13575</v>
          </cell>
          <cell r="AT3">
            <v>348</v>
          </cell>
          <cell r="AU3">
            <v>128</v>
          </cell>
          <cell r="AV3">
            <v>72668</v>
          </cell>
          <cell r="AW3">
            <v>12138</v>
          </cell>
          <cell r="AX3">
            <v>333</v>
          </cell>
          <cell r="AY3">
            <v>125</v>
          </cell>
          <cell r="AZ3">
            <v>126780</v>
          </cell>
          <cell r="BA3">
            <v>39203</v>
          </cell>
          <cell r="BB3">
            <v>1497</v>
          </cell>
          <cell r="BC3">
            <v>537</v>
          </cell>
          <cell r="BD3">
            <v>125331</v>
          </cell>
          <cell r="BE3">
            <v>38836</v>
          </cell>
          <cell r="BF3">
            <v>1454</v>
          </cell>
          <cell r="BG3">
            <v>512</v>
          </cell>
          <cell r="BH3">
            <v>42847</v>
          </cell>
          <cell r="BI3">
            <v>23670</v>
          </cell>
          <cell r="BJ3">
            <v>658</v>
          </cell>
          <cell r="BK3">
            <v>486</v>
          </cell>
          <cell r="BL3">
            <v>22593</v>
          </cell>
          <cell r="BM3">
            <v>11004</v>
          </cell>
          <cell r="BN3">
            <v>396</v>
          </cell>
          <cell r="BO3">
            <v>186</v>
          </cell>
          <cell r="BP3">
            <v>49809</v>
          </cell>
          <cell r="BQ3">
            <v>34706</v>
          </cell>
          <cell r="BR3">
            <v>431</v>
          </cell>
          <cell r="BS3">
            <v>424</v>
          </cell>
          <cell r="BT3">
            <v>53659</v>
          </cell>
          <cell r="BU3">
            <v>36004</v>
          </cell>
          <cell r="BV3">
            <v>1016</v>
          </cell>
          <cell r="BW3">
            <v>912</v>
          </cell>
          <cell r="BX3">
            <v>1876</v>
          </cell>
          <cell r="BY3">
            <v>1445</v>
          </cell>
          <cell r="BZ3">
            <v>72</v>
          </cell>
          <cell r="CA3">
            <v>292</v>
          </cell>
          <cell r="CB3">
            <v>67</v>
          </cell>
          <cell r="CC3">
            <v>10</v>
          </cell>
          <cell r="CF3">
            <v>4982</v>
          </cell>
          <cell r="CG3">
            <v>1914</v>
          </cell>
          <cell r="CH3">
            <v>72</v>
          </cell>
          <cell r="CI3">
            <v>14</v>
          </cell>
          <cell r="CJ3">
            <v>4840</v>
          </cell>
          <cell r="CK3">
            <v>2476</v>
          </cell>
          <cell r="CL3">
            <v>327</v>
          </cell>
          <cell r="CM3">
            <v>112</v>
          </cell>
          <cell r="CN3">
            <v>2647</v>
          </cell>
          <cell r="CO3">
            <v>1089</v>
          </cell>
          <cell r="CP3">
            <v>212</v>
          </cell>
          <cell r="CQ3">
            <v>62</v>
          </cell>
          <cell r="CR3">
            <v>881</v>
          </cell>
          <cell r="CS3">
            <v>257</v>
          </cell>
          <cell r="CT3">
            <v>497</v>
          </cell>
          <cell r="CU3">
            <v>228</v>
          </cell>
          <cell r="CV3">
            <v>4241</v>
          </cell>
          <cell r="CW3">
            <v>1353</v>
          </cell>
          <cell r="CX3">
            <v>2365</v>
          </cell>
          <cell r="CY3">
            <v>1291</v>
          </cell>
          <cell r="CZ3">
            <v>639</v>
          </cell>
          <cell r="DA3">
            <v>373</v>
          </cell>
          <cell r="DB3">
            <v>151</v>
          </cell>
          <cell r="DC3">
            <v>230</v>
          </cell>
          <cell r="DD3">
            <v>2473</v>
          </cell>
          <cell r="DE3">
            <v>915</v>
          </cell>
          <cell r="DF3">
            <v>350</v>
          </cell>
          <cell r="DG3">
            <v>156</v>
          </cell>
          <cell r="DH3">
            <v>400</v>
          </cell>
          <cell r="DI3">
            <v>231</v>
          </cell>
          <cell r="DJ3">
            <v>2</v>
          </cell>
          <cell r="DK3">
            <v>2</v>
          </cell>
          <cell r="DL3">
            <v>87</v>
          </cell>
          <cell r="DM3">
            <v>26</v>
          </cell>
          <cell r="DP3">
            <v>138</v>
          </cell>
          <cell r="DQ3">
            <v>58</v>
          </cell>
          <cell r="DS3">
            <v>1</v>
          </cell>
          <cell r="DT3">
            <v>2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125676</v>
          </cell>
          <cell r="G4">
            <v>76277</v>
          </cell>
          <cell r="H4">
            <v>2710</v>
          </cell>
          <cell r="I4">
            <v>2436</v>
          </cell>
          <cell r="J4">
            <v>116663</v>
          </cell>
          <cell r="K4">
            <v>72643</v>
          </cell>
          <cell r="L4">
            <v>1055</v>
          </cell>
          <cell r="M4">
            <v>979</v>
          </cell>
          <cell r="N4">
            <v>5453</v>
          </cell>
          <cell r="O4">
            <v>2783</v>
          </cell>
          <cell r="P4">
            <v>1655</v>
          </cell>
          <cell r="Q4">
            <v>1457</v>
          </cell>
          <cell r="R4">
            <v>3460</v>
          </cell>
          <cell r="S4">
            <v>791</v>
          </cell>
          <cell r="V4">
            <v>100</v>
          </cell>
          <cell r="W4">
            <v>60</v>
          </cell>
          <cell r="AF4">
            <v>19149</v>
          </cell>
          <cell r="AG4">
            <v>11910</v>
          </cell>
          <cell r="AH4">
            <v>143</v>
          </cell>
          <cell r="AI4">
            <v>84</v>
          </cell>
          <cell r="AJ4">
            <v>5101</v>
          </cell>
          <cell r="AK4">
            <v>3383</v>
          </cell>
          <cell r="AN4">
            <v>9468</v>
          </cell>
          <cell r="AO4">
            <v>2538</v>
          </cell>
          <cell r="AP4">
            <v>77</v>
          </cell>
          <cell r="AQ4">
            <v>49</v>
          </cell>
          <cell r="AR4">
            <v>7006</v>
          </cell>
          <cell r="AS4">
            <v>1881</v>
          </cell>
          <cell r="AT4">
            <v>40</v>
          </cell>
          <cell r="AU4">
            <v>28</v>
          </cell>
          <cell r="AV4">
            <v>3978</v>
          </cell>
          <cell r="AW4">
            <v>1015</v>
          </cell>
          <cell r="AX4">
            <v>3</v>
          </cell>
          <cell r="AY4">
            <v>3</v>
          </cell>
          <cell r="AZ4">
            <v>2462</v>
          </cell>
          <cell r="BA4">
            <v>657</v>
          </cell>
          <cell r="BB4">
            <v>37</v>
          </cell>
          <cell r="BC4">
            <v>21</v>
          </cell>
          <cell r="BD4">
            <v>710</v>
          </cell>
          <cell r="BE4">
            <v>208</v>
          </cell>
          <cell r="BF4">
            <v>6</v>
          </cell>
          <cell r="BG4">
            <v>2</v>
          </cell>
          <cell r="BH4">
            <v>26023</v>
          </cell>
          <cell r="BI4">
            <v>14019</v>
          </cell>
          <cell r="BJ4">
            <v>101</v>
          </cell>
          <cell r="BK4">
            <v>118</v>
          </cell>
          <cell r="BL4">
            <v>10560</v>
          </cell>
          <cell r="BM4">
            <v>5467</v>
          </cell>
          <cell r="BN4">
            <v>42</v>
          </cell>
          <cell r="BO4">
            <v>104</v>
          </cell>
          <cell r="BP4">
            <v>29147</v>
          </cell>
          <cell r="BQ4">
            <v>20476</v>
          </cell>
          <cell r="BR4">
            <v>154</v>
          </cell>
          <cell r="BS4">
            <v>310</v>
          </cell>
          <cell r="BT4">
            <v>26626</v>
          </cell>
          <cell r="BU4">
            <v>19110</v>
          </cell>
          <cell r="BV4">
            <v>486</v>
          </cell>
          <cell r="BW4">
            <v>362</v>
          </cell>
          <cell r="BX4">
            <v>1074</v>
          </cell>
          <cell r="BY4">
            <v>788</v>
          </cell>
          <cell r="BZ4">
            <v>80</v>
          </cell>
          <cell r="CA4">
            <v>124</v>
          </cell>
          <cell r="CB4">
            <v>12</v>
          </cell>
          <cell r="CC4">
            <v>1</v>
          </cell>
          <cell r="CF4">
            <v>2324</v>
          </cell>
          <cell r="CG4">
            <v>995</v>
          </cell>
          <cell r="CH4">
            <v>45</v>
          </cell>
          <cell r="CI4">
            <v>9</v>
          </cell>
          <cell r="CJ4">
            <v>8427</v>
          </cell>
          <cell r="CK4">
            <v>4654</v>
          </cell>
          <cell r="CL4">
            <v>579</v>
          </cell>
          <cell r="CM4">
            <v>542</v>
          </cell>
          <cell r="CN4">
            <v>2490</v>
          </cell>
          <cell r="CO4">
            <v>1433</v>
          </cell>
          <cell r="CP4">
            <v>157</v>
          </cell>
          <cell r="CQ4">
            <v>135</v>
          </cell>
          <cell r="CR4">
            <v>314</v>
          </cell>
          <cell r="CS4">
            <v>153</v>
          </cell>
          <cell r="CT4">
            <v>125</v>
          </cell>
          <cell r="CU4">
            <v>95</v>
          </cell>
          <cell r="CV4">
            <v>1620</v>
          </cell>
          <cell r="CW4">
            <v>733</v>
          </cell>
          <cell r="CX4">
            <v>858</v>
          </cell>
          <cell r="CY4">
            <v>686</v>
          </cell>
          <cell r="CZ4">
            <v>31</v>
          </cell>
          <cell r="DA4">
            <v>13</v>
          </cell>
          <cell r="DB4">
            <v>1</v>
          </cell>
          <cell r="DD4">
            <v>1473</v>
          </cell>
          <cell r="DE4">
            <v>888</v>
          </cell>
          <cell r="DF4">
            <v>61</v>
          </cell>
          <cell r="DG4">
            <v>57</v>
          </cell>
          <cell r="DH4">
            <v>18</v>
          </cell>
          <cell r="DI4">
            <v>2</v>
          </cell>
          <cell r="DL4">
            <v>16</v>
          </cell>
          <cell r="DM4">
            <v>1</v>
          </cell>
          <cell r="DP4">
            <v>14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122253</v>
          </cell>
          <cell r="G5">
            <v>70591</v>
          </cell>
          <cell r="H5">
            <v>3501</v>
          </cell>
          <cell r="I5">
            <v>2203</v>
          </cell>
          <cell r="J5">
            <v>103842</v>
          </cell>
          <cell r="K5">
            <v>63833</v>
          </cell>
          <cell r="L5">
            <v>170</v>
          </cell>
          <cell r="M5">
            <v>127</v>
          </cell>
          <cell r="N5">
            <v>7881</v>
          </cell>
          <cell r="O5">
            <v>3387</v>
          </cell>
          <cell r="P5">
            <v>3315</v>
          </cell>
          <cell r="Q5">
            <v>2063</v>
          </cell>
          <cell r="R5">
            <v>8965</v>
          </cell>
          <cell r="S5">
            <v>2648</v>
          </cell>
          <cell r="T5">
            <v>13</v>
          </cell>
          <cell r="U5">
            <v>13</v>
          </cell>
          <cell r="V5">
            <v>1250</v>
          </cell>
          <cell r="W5">
            <v>660</v>
          </cell>
          <cell r="AB5">
            <v>315</v>
          </cell>
          <cell r="AC5">
            <v>63</v>
          </cell>
          <cell r="AD5">
            <v>3</v>
          </cell>
          <cell r="AF5">
            <v>18691</v>
          </cell>
          <cell r="AG5">
            <v>11421</v>
          </cell>
          <cell r="AH5">
            <v>154</v>
          </cell>
          <cell r="AI5">
            <v>48</v>
          </cell>
          <cell r="AJ5">
            <v>3587</v>
          </cell>
          <cell r="AK5">
            <v>2370</v>
          </cell>
          <cell r="AM5">
            <v>1</v>
          </cell>
          <cell r="AN5">
            <v>16097</v>
          </cell>
          <cell r="AO5">
            <v>4105</v>
          </cell>
          <cell r="AP5">
            <v>102</v>
          </cell>
          <cell r="AQ5">
            <v>52</v>
          </cell>
          <cell r="AR5">
            <v>14988</v>
          </cell>
          <cell r="AS5">
            <v>3846</v>
          </cell>
          <cell r="AT5">
            <v>17</v>
          </cell>
          <cell r="AU5">
            <v>13</v>
          </cell>
          <cell r="AV5">
            <v>8601</v>
          </cell>
          <cell r="AW5">
            <v>2229</v>
          </cell>
          <cell r="AY5">
            <v>1</v>
          </cell>
          <cell r="AZ5">
            <v>1109</v>
          </cell>
          <cell r="BA5">
            <v>259</v>
          </cell>
          <cell r="BB5">
            <v>85</v>
          </cell>
          <cell r="BC5">
            <v>39</v>
          </cell>
          <cell r="BD5">
            <v>501</v>
          </cell>
          <cell r="BE5">
            <v>107</v>
          </cell>
          <cell r="BF5">
            <v>6</v>
          </cell>
          <cell r="BG5">
            <v>5</v>
          </cell>
          <cell r="BH5">
            <v>24925</v>
          </cell>
          <cell r="BI5">
            <v>13962</v>
          </cell>
          <cell r="BJ5">
            <v>164</v>
          </cell>
          <cell r="BK5">
            <v>102</v>
          </cell>
          <cell r="BL5">
            <v>15000</v>
          </cell>
          <cell r="BM5">
            <v>7959</v>
          </cell>
          <cell r="BN5">
            <v>107</v>
          </cell>
          <cell r="BO5">
            <v>59</v>
          </cell>
          <cell r="BP5">
            <v>30925</v>
          </cell>
          <cell r="BQ5">
            <v>21920</v>
          </cell>
          <cell r="BR5">
            <v>92</v>
          </cell>
          <cell r="BS5">
            <v>229</v>
          </cell>
          <cell r="BT5">
            <v>20648</v>
          </cell>
          <cell r="BU5">
            <v>14113</v>
          </cell>
          <cell r="BV5">
            <v>338</v>
          </cell>
          <cell r="BW5">
            <v>451</v>
          </cell>
          <cell r="BX5">
            <v>845</v>
          </cell>
          <cell r="BY5">
            <v>551</v>
          </cell>
          <cell r="BZ5">
            <v>23</v>
          </cell>
          <cell r="CA5">
            <v>110</v>
          </cell>
          <cell r="CB5">
            <v>160</v>
          </cell>
          <cell r="CC5">
            <v>10</v>
          </cell>
          <cell r="CF5">
            <v>2316</v>
          </cell>
          <cell r="CG5">
            <v>877</v>
          </cell>
          <cell r="CH5">
            <v>28</v>
          </cell>
          <cell r="CI5">
            <v>2</v>
          </cell>
          <cell r="CJ5">
            <v>3233</v>
          </cell>
          <cell r="CK5">
            <v>1858</v>
          </cell>
          <cell r="CL5">
            <v>274</v>
          </cell>
          <cell r="CM5">
            <v>169</v>
          </cell>
          <cell r="CN5">
            <v>1286</v>
          </cell>
          <cell r="CO5">
            <v>645</v>
          </cell>
          <cell r="CP5">
            <v>132</v>
          </cell>
          <cell r="CQ5">
            <v>63</v>
          </cell>
          <cell r="CR5">
            <v>424</v>
          </cell>
          <cell r="CS5">
            <v>146</v>
          </cell>
          <cell r="CT5">
            <v>237</v>
          </cell>
          <cell r="CU5">
            <v>110</v>
          </cell>
          <cell r="CV5">
            <v>3285</v>
          </cell>
          <cell r="CW5">
            <v>1134</v>
          </cell>
          <cell r="CX5">
            <v>2086</v>
          </cell>
          <cell r="CY5">
            <v>925</v>
          </cell>
          <cell r="CZ5">
            <v>185</v>
          </cell>
          <cell r="DA5">
            <v>105</v>
          </cell>
          <cell r="DB5">
            <v>1</v>
          </cell>
          <cell r="DC5">
            <v>5</v>
          </cell>
          <cell r="DD5">
            <v>679</v>
          </cell>
          <cell r="DE5">
            <v>399</v>
          </cell>
          <cell r="DF5">
            <v>2</v>
          </cell>
          <cell r="DH5">
            <v>45</v>
          </cell>
          <cell r="DI5">
            <v>5</v>
          </cell>
          <cell r="DJ5">
            <v>1</v>
          </cell>
          <cell r="DL5">
            <v>476</v>
          </cell>
          <cell r="DM5">
            <v>286</v>
          </cell>
          <cell r="DP5">
            <v>15</v>
          </cell>
          <cell r="DQ5">
            <v>1</v>
          </cell>
          <cell r="DT5">
            <v>4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211044</v>
          </cell>
          <cell r="G6">
            <v>119836</v>
          </cell>
          <cell r="H6">
            <v>8131</v>
          </cell>
          <cell r="I6">
            <v>4465</v>
          </cell>
          <cell r="J6">
            <v>188472</v>
          </cell>
          <cell r="K6">
            <v>111586</v>
          </cell>
          <cell r="L6">
            <v>2144</v>
          </cell>
          <cell r="M6">
            <v>1689</v>
          </cell>
          <cell r="N6">
            <v>8066</v>
          </cell>
          <cell r="O6">
            <v>2883</v>
          </cell>
          <cell r="P6">
            <v>4819</v>
          </cell>
          <cell r="Q6">
            <v>2535</v>
          </cell>
          <cell r="R6">
            <v>10778</v>
          </cell>
          <cell r="S6">
            <v>2950</v>
          </cell>
          <cell r="T6">
            <v>1168</v>
          </cell>
          <cell r="U6">
            <v>241</v>
          </cell>
          <cell r="V6">
            <v>3723</v>
          </cell>
          <cell r="W6">
            <v>2417</v>
          </cell>
          <cell r="AB6">
            <v>5</v>
          </cell>
          <cell r="AF6">
            <v>30648</v>
          </cell>
          <cell r="AG6">
            <v>18732</v>
          </cell>
          <cell r="AH6">
            <v>46</v>
          </cell>
          <cell r="AI6">
            <v>36</v>
          </cell>
          <cell r="AJ6">
            <v>8655</v>
          </cell>
          <cell r="AK6">
            <v>6257</v>
          </cell>
          <cell r="AN6">
            <v>21842</v>
          </cell>
          <cell r="AO6">
            <v>5115</v>
          </cell>
          <cell r="AP6">
            <v>1485</v>
          </cell>
          <cell r="AQ6">
            <v>401</v>
          </cell>
          <cell r="AR6">
            <v>16104</v>
          </cell>
          <cell r="AS6">
            <v>3694</v>
          </cell>
          <cell r="AT6">
            <v>169</v>
          </cell>
          <cell r="AU6">
            <v>43</v>
          </cell>
          <cell r="AV6">
            <v>9229</v>
          </cell>
          <cell r="AW6">
            <v>2239</v>
          </cell>
          <cell r="AX6">
            <v>123</v>
          </cell>
          <cell r="AY6">
            <v>18</v>
          </cell>
          <cell r="AZ6">
            <v>5738</v>
          </cell>
          <cell r="BA6">
            <v>1421</v>
          </cell>
          <cell r="BB6">
            <v>1316</v>
          </cell>
          <cell r="BC6">
            <v>358</v>
          </cell>
          <cell r="BD6">
            <v>4659</v>
          </cell>
          <cell r="BE6">
            <v>1101</v>
          </cell>
          <cell r="BF6">
            <v>1019</v>
          </cell>
          <cell r="BG6">
            <v>287</v>
          </cell>
          <cell r="BH6">
            <v>41433</v>
          </cell>
          <cell r="BI6">
            <v>21553</v>
          </cell>
          <cell r="BJ6">
            <v>219</v>
          </cell>
          <cell r="BK6">
            <v>154</v>
          </cell>
          <cell r="BL6">
            <v>25795</v>
          </cell>
          <cell r="BM6">
            <v>11707</v>
          </cell>
          <cell r="BN6">
            <v>75</v>
          </cell>
          <cell r="BO6">
            <v>71</v>
          </cell>
          <cell r="BP6">
            <v>54657</v>
          </cell>
          <cell r="BQ6">
            <v>37898</v>
          </cell>
          <cell r="BR6">
            <v>148</v>
          </cell>
          <cell r="BS6">
            <v>355</v>
          </cell>
          <cell r="BT6">
            <v>36352</v>
          </cell>
          <cell r="BU6">
            <v>26088</v>
          </cell>
          <cell r="BV6">
            <v>681</v>
          </cell>
          <cell r="BW6">
            <v>819</v>
          </cell>
          <cell r="BX6">
            <v>1570</v>
          </cell>
          <cell r="BY6">
            <v>598</v>
          </cell>
          <cell r="BZ6">
            <v>98</v>
          </cell>
          <cell r="CA6">
            <v>110</v>
          </cell>
          <cell r="CB6">
            <v>181</v>
          </cell>
          <cell r="CC6">
            <v>9</v>
          </cell>
          <cell r="CD6">
            <v>10</v>
          </cell>
          <cell r="CF6">
            <v>4742</v>
          </cell>
          <cell r="CG6">
            <v>2294</v>
          </cell>
          <cell r="CH6">
            <v>57</v>
          </cell>
          <cell r="CI6">
            <v>29</v>
          </cell>
          <cell r="CJ6">
            <v>11122</v>
          </cell>
          <cell r="CK6">
            <v>4784</v>
          </cell>
          <cell r="CL6">
            <v>1001</v>
          </cell>
          <cell r="CM6">
            <v>452</v>
          </cell>
          <cell r="CN6">
            <v>3935</v>
          </cell>
          <cell r="CO6">
            <v>1549</v>
          </cell>
          <cell r="CP6">
            <v>659</v>
          </cell>
          <cell r="CQ6">
            <v>235</v>
          </cell>
          <cell r="CR6">
            <v>599</v>
          </cell>
          <cell r="CS6">
            <v>144</v>
          </cell>
          <cell r="CT6">
            <v>229</v>
          </cell>
          <cell r="CU6">
            <v>85</v>
          </cell>
          <cell r="CV6">
            <v>6892</v>
          </cell>
          <cell r="CW6">
            <v>2198</v>
          </cell>
          <cell r="CX6">
            <v>4153</v>
          </cell>
          <cell r="CY6">
            <v>2011</v>
          </cell>
          <cell r="CZ6">
            <v>48</v>
          </cell>
          <cell r="DA6">
            <v>25</v>
          </cell>
          <cell r="DB6">
            <v>3</v>
          </cell>
          <cell r="DC6">
            <v>8</v>
          </cell>
          <cell r="DD6">
            <v>1139</v>
          </cell>
          <cell r="DE6">
            <v>407</v>
          </cell>
          <cell r="DF6">
            <v>11</v>
          </cell>
          <cell r="DG6">
            <v>5</v>
          </cell>
          <cell r="DH6">
            <v>489</v>
          </cell>
          <cell r="DI6">
            <v>340</v>
          </cell>
          <cell r="DL6">
            <v>199</v>
          </cell>
          <cell r="DM6">
            <v>3</v>
          </cell>
          <cell r="DP6">
            <v>111</v>
          </cell>
          <cell r="DQ6">
            <v>19</v>
          </cell>
          <cell r="DR6">
            <v>62</v>
          </cell>
          <cell r="DS6">
            <v>18</v>
          </cell>
          <cell r="DT6">
            <v>14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164047</v>
          </cell>
          <cell r="G7">
            <v>95528</v>
          </cell>
          <cell r="H7">
            <v>3679</v>
          </cell>
          <cell r="I7">
            <v>2262</v>
          </cell>
          <cell r="J7">
            <v>145176</v>
          </cell>
          <cell r="K7">
            <v>88659</v>
          </cell>
          <cell r="L7">
            <v>370</v>
          </cell>
          <cell r="M7">
            <v>217</v>
          </cell>
          <cell r="N7">
            <v>8869</v>
          </cell>
          <cell r="O7">
            <v>3346</v>
          </cell>
          <cell r="P7">
            <v>3081</v>
          </cell>
          <cell r="Q7">
            <v>1833</v>
          </cell>
          <cell r="R7">
            <v>9440</v>
          </cell>
          <cell r="S7">
            <v>3507</v>
          </cell>
          <cell r="T7">
            <v>228</v>
          </cell>
          <cell r="U7">
            <v>212</v>
          </cell>
          <cell r="AB7">
            <v>562</v>
          </cell>
          <cell r="AC7">
            <v>16</v>
          </cell>
          <cell r="AF7">
            <v>20348</v>
          </cell>
          <cell r="AG7">
            <v>12344</v>
          </cell>
          <cell r="AH7">
            <v>58</v>
          </cell>
          <cell r="AI7">
            <v>34</v>
          </cell>
          <cell r="AJ7">
            <v>4917</v>
          </cell>
          <cell r="AK7">
            <v>3529</v>
          </cell>
          <cell r="AL7">
            <v>8</v>
          </cell>
          <cell r="AM7">
            <v>3</v>
          </cell>
          <cell r="AN7">
            <v>17698</v>
          </cell>
          <cell r="AO7">
            <v>5412</v>
          </cell>
          <cell r="AP7">
            <v>94</v>
          </cell>
          <cell r="AQ7">
            <v>34</v>
          </cell>
          <cell r="AR7">
            <v>16262</v>
          </cell>
          <cell r="AS7">
            <v>5075</v>
          </cell>
          <cell r="AT7">
            <v>25</v>
          </cell>
          <cell r="AU7">
            <v>13</v>
          </cell>
          <cell r="AV7">
            <v>9472</v>
          </cell>
          <cell r="AW7">
            <v>3127</v>
          </cell>
          <cell r="AX7">
            <v>1</v>
          </cell>
          <cell r="AZ7">
            <v>1436</v>
          </cell>
          <cell r="BA7">
            <v>337</v>
          </cell>
          <cell r="BB7">
            <v>69</v>
          </cell>
          <cell r="BC7">
            <v>21</v>
          </cell>
          <cell r="BD7">
            <v>735</v>
          </cell>
          <cell r="BE7">
            <v>183</v>
          </cell>
          <cell r="BF7">
            <v>39</v>
          </cell>
          <cell r="BG7">
            <v>5</v>
          </cell>
          <cell r="BH7">
            <v>36824</v>
          </cell>
          <cell r="BI7">
            <v>20366</v>
          </cell>
          <cell r="BJ7">
            <v>195</v>
          </cell>
          <cell r="BK7">
            <v>72</v>
          </cell>
          <cell r="BL7">
            <v>24385</v>
          </cell>
          <cell r="BM7">
            <v>12662</v>
          </cell>
          <cell r="BN7">
            <v>61</v>
          </cell>
          <cell r="BO7">
            <v>26</v>
          </cell>
          <cell r="BP7">
            <v>39888</v>
          </cell>
          <cell r="BQ7">
            <v>28431</v>
          </cell>
          <cell r="BR7">
            <v>102</v>
          </cell>
          <cell r="BS7">
            <v>111</v>
          </cell>
          <cell r="BT7">
            <v>31471</v>
          </cell>
          <cell r="BU7">
            <v>22649</v>
          </cell>
          <cell r="BV7">
            <v>347</v>
          </cell>
          <cell r="BW7">
            <v>381</v>
          </cell>
          <cell r="BX7">
            <v>1344</v>
          </cell>
          <cell r="BY7">
            <v>619</v>
          </cell>
          <cell r="BZ7">
            <v>34</v>
          </cell>
          <cell r="CA7">
            <v>156</v>
          </cell>
          <cell r="CB7">
            <v>574</v>
          </cell>
          <cell r="CC7">
            <v>17</v>
          </cell>
          <cell r="CE7">
            <v>1</v>
          </cell>
          <cell r="CF7">
            <v>2184</v>
          </cell>
          <cell r="CG7">
            <v>727</v>
          </cell>
          <cell r="CH7">
            <v>30</v>
          </cell>
          <cell r="CI7">
            <v>3</v>
          </cell>
          <cell r="CJ7">
            <v>8744</v>
          </cell>
          <cell r="CK7">
            <v>2899</v>
          </cell>
          <cell r="CL7">
            <v>630</v>
          </cell>
          <cell r="CM7">
            <v>302</v>
          </cell>
          <cell r="CN7">
            <v>2345</v>
          </cell>
          <cell r="CO7">
            <v>814</v>
          </cell>
          <cell r="CP7">
            <v>242</v>
          </cell>
          <cell r="CQ7">
            <v>145</v>
          </cell>
          <cell r="CR7">
            <v>422</v>
          </cell>
          <cell r="CS7">
            <v>137</v>
          </cell>
          <cell r="CT7">
            <v>187</v>
          </cell>
          <cell r="CU7">
            <v>111</v>
          </cell>
          <cell r="CV7">
            <v>3535</v>
          </cell>
          <cell r="CW7">
            <v>1139</v>
          </cell>
          <cell r="CX7">
            <v>1976</v>
          </cell>
          <cell r="CY7">
            <v>1046</v>
          </cell>
          <cell r="CZ7">
            <v>56</v>
          </cell>
          <cell r="DA7">
            <v>28</v>
          </cell>
          <cell r="DD7">
            <v>1533</v>
          </cell>
          <cell r="DE7">
            <v>777</v>
          </cell>
          <cell r="DF7">
            <v>26</v>
          </cell>
          <cell r="DG7">
            <v>12</v>
          </cell>
          <cell r="DH7">
            <v>15</v>
          </cell>
          <cell r="DI7">
            <v>3</v>
          </cell>
          <cell r="DL7">
            <v>57</v>
          </cell>
          <cell r="DM7">
            <v>2</v>
          </cell>
          <cell r="DP7">
            <v>4</v>
          </cell>
          <cell r="DQ7">
            <v>3</v>
          </cell>
          <cell r="DT7">
            <v>4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173472</v>
          </cell>
          <cell r="G8">
            <v>99623</v>
          </cell>
          <cell r="H8">
            <v>7880</v>
          </cell>
          <cell r="I8">
            <v>4397</v>
          </cell>
          <cell r="J8">
            <v>164082</v>
          </cell>
          <cell r="K8">
            <v>96096</v>
          </cell>
          <cell r="L8">
            <v>2222</v>
          </cell>
          <cell r="M8">
            <v>1042</v>
          </cell>
          <cell r="N8">
            <v>9256</v>
          </cell>
          <cell r="O8">
            <v>3520</v>
          </cell>
          <cell r="P8">
            <v>5658</v>
          </cell>
          <cell r="Q8">
            <v>3355</v>
          </cell>
          <cell r="AB8">
            <v>134</v>
          </cell>
          <cell r="AC8">
            <v>7</v>
          </cell>
          <cell r="AF8">
            <v>22488</v>
          </cell>
          <cell r="AG8">
            <v>13820</v>
          </cell>
          <cell r="AH8">
            <v>51</v>
          </cell>
          <cell r="AI8">
            <v>9</v>
          </cell>
          <cell r="AJ8">
            <v>5651</v>
          </cell>
          <cell r="AK8">
            <v>3737</v>
          </cell>
          <cell r="AL8">
            <v>1</v>
          </cell>
          <cell r="AN8">
            <v>20433</v>
          </cell>
          <cell r="AO8">
            <v>5266</v>
          </cell>
          <cell r="AP8">
            <v>242</v>
          </cell>
          <cell r="AQ8">
            <v>350</v>
          </cell>
          <cell r="AR8">
            <v>14698</v>
          </cell>
          <cell r="AS8">
            <v>4216</v>
          </cell>
          <cell r="AT8">
            <v>4</v>
          </cell>
          <cell r="AU8">
            <v>63</v>
          </cell>
          <cell r="AV8">
            <v>10914</v>
          </cell>
          <cell r="AW8">
            <v>3232</v>
          </cell>
          <cell r="AX8">
            <v>1</v>
          </cell>
          <cell r="AY8">
            <v>61</v>
          </cell>
          <cell r="AZ8">
            <v>5735</v>
          </cell>
          <cell r="BA8">
            <v>1050</v>
          </cell>
          <cell r="BB8">
            <v>238</v>
          </cell>
          <cell r="BC8">
            <v>287</v>
          </cell>
          <cell r="BD8">
            <v>3823</v>
          </cell>
          <cell r="BE8">
            <v>673</v>
          </cell>
          <cell r="BF8">
            <v>21</v>
          </cell>
          <cell r="BG8">
            <v>131</v>
          </cell>
          <cell r="BH8">
            <v>34255</v>
          </cell>
          <cell r="BI8">
            <v>17770</v>
          </cell>
          <cell r="BJ8">
            <v>148</v>
          </cell>
          <cell r="BK8">
            <v>138</v>
          </cell>
          <cell r="BL8">
            <v>19124</v>
          </cell>
          <cell r="BM8">
            <v>8318</v>
          </cell>
          <cell r="BN8">
            <v>48</v>
          </cell>
          <cell r="BO8">
            <v>24</v>
          </cell>
          <cell r="BP8">
            <v>40595</v>
          </cell>
          <cell r="BQ8">
            <v>30127</v>
          </cell>
          <cell r="BR8">
            <v>46</v>
          </cell>
          <cell r="BS8">
            <v>145</v>
          </cell>
          <cell r="BT8">
            <v>32673</v>
          </cell>
          <cell r="BU8">
            <v>23009</v>
          </cell>
          <cell r="BV8">
            <v>750</v>
          </cell>
          <cell r="BW8">
            <v>530</v>
          </cell>
          <cell r="BX8">
            <v>879</v>
          </cell>
          <cell r="BY8">
            <v>550</v>
          </cell>
          <cell r="BZ8">
            <v>67</v>
          </cell>
          <cell r="CA8">
            <v>74</v>
          </cell>
          <cell r="CB8">
            <v>81</v>
          </cell>
          <cell r="CC8">
            <v>13</v>
          </cell>
          <cell r="CF8">
            <v>3303</v>
          </cell>
          <cell r="CG8">
            <v>1530</v>
          </cell>
          <cell r="CH8">
            <v>34</v>
          </cell>
          <cell r="CI8">
            <v>13</v>
          </cell>
          <cell r="CJ8">
            <v>8108</v>
          </cell>
          <cell r="CK8">
            <v>3685</v>
          </cell>
          <cell r="CL8">
            <v>682</v>
          </cell>
          <cell r="CM8">
            <v>361</v>
          </cell>
          <cell r="CN8">
            <v>2341</v>
          </cell>
          <cell r="CO8">
            <v>876</v>
          </cell>
          <cell r="CP8">
            <v>400</v>
          </cell>
          <cell r="CQ8">
            <v>175</v>
          </cell>
          <cell r="CR8">
            <v>511</v>
          </cell>
          <cell r="CS8">
            <v>186</v>
          </cell>
          <cell r="CT8">
            <v>314</v>
          </cell>
          <cell r="CU8">
            <v>180</v>
          </cell>
          <cell r="CV8">
            <v>8258</v>
          </cell>
          <cell r="CW8">
            <v>2638</v>
          </cell>
          <cell r="CX8">
            <v>5494</v>
          </cell>
          <cell r="CY8">
            <v>2580</v>
          </cell>
          <cell r="CZ8">
            <v>101</v>
          </cell>
          <cell r="DA8">
            <v>54</v>
          </cell>
          <cell r="DB8">
            <v>6</v>
          </cell>
          <cell r="DC8">
            <v>7</v>
          </cell>
          <cell r="DD8">
            <v>1868</v>
          </cell>
          <cell r="DE8">
            <v>988</v>
          </cell>
          <cell r="DF8">
            <v>46</v>
          </cell>
          <cell r="DG8">
            <v>10</v>
          </cell>
          <cell r="DH8">
            <v>25</v>
          </cell>
          <cell r="DI8">
            <v>3</v>
          </cell>
          <cell r="DL8">
            <v>21</v>
          </cell>
          <cell r="DM8">
            <v>1</v>
          </cell>
          <cell r="DP8">
            <v>1</v>
          </cell>
          <cell r="DT8">
            <v>3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192061</v>
          </cell>
          <cell r="G9">
            <v>109992</v>
          </cell>
          <cell r="H9">
            <v>2205</v>
          </cell>
          <cell r="I9">
            <v>1733</v>
          </cell>
          <cell r="J9">
            <v>188562</v>
          </cell>
          <cell r="K9">
            <v>108943</v>
          </cell>
          <cell r="L9">
            <v>2161</v>
          </cell>
          <cell r="M9">
            <v>1716</v>
          </cell>
          <cell r="N9">
            <v>378</v>
          </cell>
          <cell r="O9">
            <v>176</v>
          </cell>
          <cell r="P9">
            <v>36</v>
          </cell>
          <cell r="Q9">
            <v>9</v>
          </cell>
          <cell r="R9">
            <v>2327</v>
          </cell>
          <cell r="S9">
            <v>400</v>
          </cell>
          <cell r="T9">
            <v>8</v>
          </cell>
          <cell r="U9">
            <v>8</v>
          </cell>
          <cell r="V9">
            <v>730</v>
          </cell>
          <cell r="W9">
            <v>471</v>
          </cell>
          <cell r="AB9">
            <v>64</v>
          </cell>
          <cell r="AC9">
            <v>2</v>
          </cell>
          <cell r="AF9">
            <v>30535</v>
          </cell>
          <cell r="AG9">
            <v>17074</v>
          </cell>
          <cell r="AH9">
            <v>52</v>
          </cell>
          <cell r="AI9">
            <v>48</v>
          </cell>
          <cell r="AJ9">
            <v>8228</v>
          </cell>
          <cell r="AK9">
            <v>5299</v>
          </cell>
          <cell r="AN9">
            <v>17930</v>
          </cell>
          <cell r="AO9">
            <v>2966</v>
          </cell>
          <cell r="AP9">
            <v>47</v>
          </cell>
          <cell r="AQ9">
            <v>9</v>
          </cell>
          <cell r="AR9">
            <v>17363</v>
          </cell>
          <cell r="AS9">
            <v>2832</v>
          </cell>
          <cell r="AT9">
            <v>21</v>
          </cell>
          <cell r="AU9">
            <v>1</v>
          </cell>
          <cell r="AV9">
            <v>7398</v>
          </cell>
          <cell r="AW9">
            <v>1077</v>
          </cell>
          <cell r="AZ9">
            <v>567</v>
          </cell>
          <cell r="BA9">
            <v>134</v>
          </cell>
          <cell r="BB9">
            <v>26</v>
          </cell>
          <cell r="BC9">
            <v>8</v>
          </cell>
          <cell r="BD9">
            <v>219</v>
          </cell>
          <cell r="BE9">
            <v>37</v>
          </cell>
          <cell r="BF9">
            <v>6</v>
          </cell>
          <cell r="BH9">
            <v>32002</v>
          </cell>
          <cell r="BI9">
            <v>15634</v>
          </cell>
          <cell r="BJ9">
            <v>57</v>
          </cell>
          <cell r="BK9">
            <v>73</v>
          </cell>
          <cell r="BL9">
            <v>16647</v>
          </cell>
          <cell r="BM9">
            <v>6669</v>
          </cell>
          <cell r="BN9">
            <v>32</v>
          </cell>
          <cell r="BO9">
            <v>42</v>
          </cell>
          <cell r="BP9">
            <v>49523</v>
          </cell>
          <cell r="BQ9">
            <v>35320</v>
          </cell>
          <cell r="BR9">
            <v>90</v>
          </cell>
          <cell r="BS9">
            <v>201</v>
          </cell>
          <cell r="BT9">
            <v>41408</v>
          </cell>
          <cell r="BU9">
            <v>30341</v>
          </cell>
          <cell r="BV9">
            <v>179</v>
          </cell>
          <cell r="BW9">
            <v>260</v>
          </cell>
          <cell r="BX9">
            <v>894</v>
          </cell>
          <cell r="BY9">
            <v>586</v>
          </cell>
          <cell r="CA9">
            <v>62</v>
          </cell>
          <cell r="CB9">
            <v>58</v>
          </cell>
          <cell r="CC9">
            <v>3</v>
          </cell>
          <cell r="CF9">
            <v>2205</v>
          </cell>
          <cell r="CG9">
            <v>759</v>
          </cell>
          <cell r="CH9">
            <v>9</v>
          </cell>
          <cell r="CI9">
            <v>12</v>
          </cell>
          <cell r="CJ9">
            <v>12877</v>
          </cell>
          <cell r="CK9">
            <v>5297</v>
          </cell>
          <cell r="CL9">
            <v>805</v>
          </cell>
          <cell r="CM9">
            <v>466</v>
          </cell>
          <cell r="CN9">
            <v>4841</v>
          </cell>
          <cell r="CO9">
            <v>2207</v>
          </cell>
          <cell r="CP9">
            <v>303</v>
          </cell>
          <cell r="CQ9">
            <v>147</v>
          </cell>
          <cell r="CR9">
            <v>264</v>
          </cell>
          <cell r="CS9">
            <v>37</v>
          </cell>
          <cell r="CT9">
            <v>98</v>
          </cell>
          <cell r="CU9">
            <v>37</v>
          </cell>
          <cell r="CV9">
            <v>1638</v>
          </cell>
          <cell r="CW9">
            <v>617</v>
          </cell>
          <cell r="CX9">
            <v>854</v>
          </cell>
          <cell r="CY9">
            <v>557</v>
          </cell>
          <cell r="CZ9">
            <v>365</v>
          </cell>
          <cell r="DA9">
            <v>84</v>
          </cell>
          <cell r="DC9">
            <v>7</v>
          </cell>
          <cell r="DD9">
            <v>2420</v>
          </cell>
          <cell r="DE9">
            <v>1277</v>
          </cell>
          <cell r="DF9">
            <v>14</v>
          </cell>
          <cell r="DG9">
            <v>1</v>
          </cell>
          <cell r="DH9">
            <v>26</v>
          </cell>
          <cell r="DI9">
            <v>3</v>
          </cell>
          <cell r="DL9">
            <v>109</v>
          </cell>
          <cell r="DT9">
            <v>2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263113</v>
          </cell>
          <cell r="G10">
            <v>153491</v>
          </cell>
          <cell r="H10">
            <v>9003</v>
          </cell>
          <cell r="I10">
            <v>6396</v>
          </cell>
          <cell r="J10">
            <v>230849</v>
          </cell>
          <cell r="K10">
            <v>141300</v>
          </cell>
          <cell r="L10">
            <v>426</v>
          </cell>
          <cell r="M10">
            <v>458</v>
          </cell>
          <cell r="N10">
            <v>16087</v>
          </cell>
          <cell r="O10">
            <v>6527</v>
          </cell>
          <cell r="P10">
            <v>8530</v>
          </cell>
          <cell r="Q10">
            <v>5899</v>
          </cell>
          <cell r="R10">
            <v>15581</v>
          </cell>
          <cell r="S10">
            <v>5228</v>
          </cell>
          <cell r="T10">
            <v>47</v>
          </cell>
          <cell r="U10">
            <v>39</v>
          </cell>
          <cell r="V10">
            <v>596</v>
          </cell>
          <cell r="W10">
            <v>436</v>
          </cell>
          <cell r="AF10">
            <v>33090</v>
          </cell>
          <cell r="AG10">
            <v>19553</v>
          </cell>
          <cell r="AH10">
            <v>20</v>
          </cell>
          <cell r="AI10">
            <v>6</v>
          </cell>
          <cell r="AJ10">
            <v>8675</v>
          </cell>
          <cell r="AK10">
            <v>5838</v>
          </cell>
          <cell r="AN10">
            <v>26217</v>
          </cell>
          <cell r="AO10">
            <v>6097</v>
          </cell>
          <cell r="AP10">
            <v>133</v>
          </cell>
          <cell r="AQ10">
            <v>27</v>
          </cell>
          <cell r="AR10">
            <v>19184</v>
          </cell>
          <cell r="AS10">
            <v>4522</v>
          </cell>
          <cell r="AT10">
            <v>25</v>
          </cell>
          <cell r="AU10">
            <v>7</v>
          </cell>
          <cell r="AV10">
            <v>13774</v>
          </cell>
          <cell r="AW10">
            <v>3031</v>
          </cell>
          <cell r="AX10">
            <v>8</v>
          </cell>
          <cell r="AY10">
            <v>3</v>
          </cell>
          <cell r="AZ10">
            <v>7033</v>
          </cell>
          <cell r="BA10">
            <v>1575</v>
          </cell>
          <cell r="BB10">
            <v>108</v>
          </cell>
          <cell r="BC10">
            <v>20</v>
          </cell>
          <cell r="BD10">
            <v>6332</v>
          </cell>
          <cell r="BE10">
            <v>1276</v>
          </cell>
          <cell r="BF10">
            <v>11</v>
          </cell>
          <cell r="BG10">
            <v>5</v>
          </cell>
          <cell r="BH10">
            <v>41387</v>
          </cell>
          <cell r="BI10">
            <v>22860</v>
          </cell>
          <cell r="BJ10">
            <v>205</v>
          </cell>
          <cell r="BK10">
            <v>219</v>
          </cell>
          <cell r="BL10">
            <v>20387</v>
          </cell>
          <cell r="BM10">
            <v>9816</v>
          </cell>
          <cell r="BN10">
            <v>160</v>
          </cell>
          <cell r="BO10">
            <v>185</v>
          </cell>
          <cell r="BP10">
            <v>65600</v>
          </cell>
          <cell r="BQ10">
            <v>46877</v>
          </cell>
          <cell r="BR10">
            <v>65</v>
          </cell>
          <cell r="BS10">
            <v>202</v>
          </cell>
          <cell r="BT10">
            <v>66199</v>
          </cell>
          <cell r="BU10">
            <v>46298</v>
          </cell>
          <cell r="BV10">
            <v>813</v>
          </cell>
          <cell r="BW10">
            <v>1234</v>
          </cell>
          <cell r="BX10">
            <v>1998</v>
          </cell>
          <cell r="BY10">
            <v>1102</v>
          </cell>
          <cell r="BZ10">
            <v>47</v>
          </cell>
          <cell r="CA10">
            <v>374</v>
          </cell>
          <cell r="CB10">
            <v>747</v>
          </cell>
          <cell r="CC10">
            <v>93</v>
          </cell>
          <cell r="CF10">
            <v>4506</v>
          </cell>
          <cell r="CG10">
            <v>1661</v>
          </cell>
          <cell r="CH10">
            <v>50</v>
          </cell>
          <cell r="CI10">
            <v>24</v>
          </cell>
          <cell r="CJ10">
            <v>11987</v>
          </cell>
          <cell r="CK10">
            <v>4590</v>
          </cell>
          <cell r="CL10">
            <v>1409</v>
          </cell>
          <cell r="CM10">
            <v>928</v>
          </cell>
          <cell r="CN10">
            <v>4708</v>
          </cell>
          <cell r="CO10">
            <v>1817</v>
          </cell>
          <cell r="CP10">
            <v>561</v>
          </cell>
          <cell r="CQ10">
            <v>256</v>
          </cell>
          <cell r="CR10">
            <v>1617</v>
          </cell>
          <cell r="CS10">
            <v>455</v>
          </cell>
          <cell r="CT10">
            <v>1099</v>
          </cell>
          <cell r="CU10">
            <v>432</v>
          </cell>
          <cell r="CV10">
            <v>8716</v>
          </cell>
          <cell r="CW10">
            <v>3047</v>
          </cell>
          <cell r="CX10">
            <v>5141</v>
          </cell>
          <cell r="CY10">
            <v>2927</v>
          </cell>
          <cell r="CZ10">
            <v>34</v>
          </cell>
          <cell r="DA10">
            <v>19</v>
          </cell>
          <cell r="DB10">
            <v>1</v>
          </cell>
          <cell r="DC10">
            <v>3</v>
          </cell>
          <cell r="DD10">
            <v>1762</v>
          </cell>
          <cell r="DE10">
            <v>932</v>
          </cell>
          <cell r="DF10">
            <v>20</v>
          </cell>
          <cell r="DG10">
            <v>20</v>
          </cell>
          <cell r="DH10">
            <v>31</v>
          </cell>
          <cell r="DI10">
            <v>2</v>
          </cell>
          <cell r="DL10">
            <v>58</v>
          </cell>
          <cell r="DM10">
            <v>2</v>
          </cell>
          <cell r="DP10">
            <v>13</v>
          </cell>
          <cell r="DQ10">
            <v>1</v>
          </cell>
          <cell r="DR10">
            <v>1</v>
          </cell>
          <cell r="DT10">
            <v>5</v>
          </cell>
        </row>
      </sheetData>
      <sheetData sheetId="14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OCH_DD_MKCH1</v>
          </cell>
          <cell r="G1" t="str">
            <v>OCH_CH_MKCH1</v>
          </cell>
          <cell r="H1" t="str">
            <v>OCH_DD_MKCH2</v>
          </cell>
          <cell r="I1" t="str">
            <v>OCH_CH_MKCH2</v>
          </cell>
          <cell r="J1" t="str">
            <v>OCH_DD_MKCH2_C00</v>
          </cell>
          <cell r="K1" t="str">
            <v>OCH_CH_MKCH2_C00</v>
          </cell>
          <cell r="L1" t="str">
            <v>OCH_DD_MKCH3</v>
          </cell>
          <cell r="M1" t="str">
            <v>OCH_CH_MKCH3</v>
          </cell>
          <cell r="N1" t="str">
            <v>OCH_DD_MKCH4_E00</v>
          </cell>
          <cell r="O1" t="str">
            <v>OCH_CH_MKCH4_E00</v>
          </cell>
          <cell r="P1" t="str">
            <v>OCH_DD_MKCH4_E10</v>
          </cell>
          <cell r="Q1" t="str">
            <v>OCH_CH_MKCH4_E10</v>
          </cell>
          <cell r="R1" t="str">
            <v>OCH_DD_MKCH5</v>
          </cell>
          <cell r="S1" t="str">
            <v>OCH_CH_MKCH5</v>
          </cell>
          <cell r="T1" t="str">
            <v>OCH_DD_MKCH5_F70_F79</v>
          </cell>
          <cell r="U1" t="str">
            <v>OCH_CH_MKCH5_F70_F79</v>
          </cell>
          <cell r="V1" t="str">
            <v>OCH_DD_MKCH6</v>
          </cell>
          <cell r="W1" t="str">
            <v>OCH_CH_MKCH6</v>
          </cell>
          <cell r="X1" t="str">
            <v>OCH_DD_MKCH6_G80</v>
          </cell>
          <cell r="Y1" t="str">
            <v>OCH_CH_MKCH6_G80</v>
          </cell>
          <cell r="Z1" t="str">
            <v>OCH_DD_MKCH6_G40</v>
          </cell>
          <cell r="AA1" t="str">
            <v>OCH_CH_MKCH6_G40</v>
          </cell>
          <cell r="AB1" t="str">
            <v>OCH_DD_MKCH7_H00_H59</v>
          </cell>
          <cell r="AC1" t="str">
            <v>OCH_CH_MKCH7_H00_H59</v>
          </cell>
          <cell r="AD1" t="str">
            <v>OCH_DD_MKCH8_H60_H95</v>
          </cell>
          <cell r="AE1" t="str">
            <v>OCH_CH_MKCH8_H60_H95</v>
          </cell>
          <cell r="AF1" t="str">
            <v>OCH_DD_MKCH8_H90_H91</v>
          </cell>
          <cell r="AG1" t="str">
            <v>OCH_CH_MKCH8_H90_H91</v>
          </cell>
          <cell r="AH1" t="str">
            <v>OCH_DD_MKCH9_I00_I99</v>
          </cell>
          <cell r="AI1" t="str">
            <v>OCH_CH_MKCH9_I00_I99</v>
          </cell>
          <cell r="AJ1" t="str">
            <v>OCH_DD_MKCH9_I10_I15</v>
          </cell>
          <cell r="AK1" t="str">
            <v>OCH_CH_MKCH9_I10_I15</v>
          </cell>
          <cell r="AL1" t="str">
            <v>OCH_DD_MKCH10_J00</v>
          </cell>
          <cell r="AM1" t="str">
            <v>OCH_CH_MKCH10_J00</v>
          </cell>
          <cell r="AN1" t="str">
            <v>OCH_DD_MKCH10_J30</v>
          </cell>
          <cell r="AO1" t="str">
            <v>OCH_CH_MKCH10_J30</v>
          </cell>
          <cell r="AP1" t="str">
            <v>OCH_DD_MKCH11_K00</v>
          </cell>
          <cell r="AQ1" t="str">
            <v>OCH_CH_MKCH11_K00</v>
          </cell>
          <cell r="AR1" t="str">
            <v>OCH_DD_MKCH11_K90</v>
          </cell>
          <cell r="AS1" t="str">
            <v>OCH_CH_MKCH11_K90</v>
          </cell>
          <cell r="AT1" t="str">
            <v>OCH_DD_MKCH12_L00</v>
          </cell>
          <cell r="AU1" t="str">
            <v>OCH_CH_MKCH12_L00</v>
          </cell>
          <cell r="AV1" t="str">
            <v>OCH_DD_MKCH12_L20</v>
          </cell>
          <cell r="AW1" t="str">
            <v>OCH_CH_MKCH12_L20</v>
          </cell>
          <cell r="AX1" t="str">
            <v>OCH_DD_MKCH13_M00</v>
          </cell>
          <cell r="AY1" t="str">
            <v>OCH_CH_MKCH13_M00</v>
          </cell>
          <cell r="AZ1" t="str">
            <v>OCH_DD_MKCH13_M08</v>
          </cell>
          <cell r="BA1" t="str">
            <v>OCH_CH_MKCH13_M08</v>
          </cell>
          <cell r="BB1" t="str">
            <v>OCH_DD_MKCH14_N00</v>
          </cell>
          <cell r="BC1" t="str">
            <v>OCH_CH_MKCH14_N00</v>
          </cell>
          <cell r="BD1" t="str">
            <v>OCH_DD_MKCH14_N60</v>
          </cell>
          <cell r="BE1" t="str">
            <v>OCH_CH_MKCH14_N60</v>
          </cell>
          <cell r="BF1" t="str">
            <v>OCH_DD_MKCH14_ZOOMC</v>
          </cell>
          <cell r="BG1" t="str">
            <v>OCH_CH_MKCH14_ZOOMC</v>
          </cell>
          <cell r="BH1" t="str">
            <v>OCH_DD_MKCH15_Q00</v>
          </cell>
          <cell r="BI1" t="str">
            <v>OCH_CH_MKCH15_Q00</v>
          </cell>
          <cell r="BJ1" t="str">
            <v>OCH_DD_MKCH15_Q20</v>
          </cell>
          <cell r="BK1" t="str">
            <v>OCH_CH_MKCH15_Q20</v>
          </cell>
          <cell r="BL1" t="str">
            <v>NAR_DE_ZIV</v>
          </cell>
          <cell r="BM1" t="str">
            <v>NAR_DE_ZIV_NPH</v>
          </cell>
          <cell r="BN1" t="str">
            <v>P_DD_1_ROK</v>
          </cell>
          <cell r="BO1" t="str">
            <v>P_DD_1_5_ROK</v>
          </cell>
          <cell r="BP1" t="str">
            <v>P_DD_6_14_ROK</v>
          </cell>
          <cell r="BQ1" t="str">
            <v>P_DD_15_18_ROK</v>
          </cell>
          <cell r="BR1" t="str">
            <v>P_DD_19_ROK</v>
          </cell>
          <cell r="BS1" t="str">
            <v>UMR_DD_1ROK</v>
          </cell>
          <cell r="BT1" t="str">
            <v>UMR_DD_1ROK_NPH</v>
          </cell>
          <cell r="BU1" t="str">
            <v>UMR_DD_1ROK_NPH_28</v>
          </cell>
          <cell r="BV1" t="str">
            <v>UMR_DD_1_5_ROK</v>
          </cell>
          <cell r="BW1" t="str">
            <v>UMR_DD_6_14_ROK</v>
          </cell>
          <cell r="BX1" t="str">
            <v>UMR_DD_15_18_ROK</v>
          </cell>
          <cell r="BY1" t="str">
            <v>UMR_DD_19_ROK</v>
          </cell>
          <cell r="BZ1" t="str">
            <v>PR_LEK_UV</v>
          </cell>
          <cell r="CA1" t="str">
            <v>PR_SEST_UV</v>
          </cell>
          <cell r="CB1" t="str">
            <v>VYS_LIEC_1</v>
          </cell>
          <cell r="CC1" t="str">
            <v>VYS_LIEC_1_5</v>
          </cell>
          <cell r="CD1" t="str">
            <v>VYS_LIEC_6_14</v>
          </cell>
          <cell r="CE1" t="str">
            <v>VYS_LIEC_15_18</v>
          </cell>
          <cell r="CF1" t="str">
            <v>VYS_LIEC_19</v>
          </cell>
          <cell r="CG1" t="str">
            <v>VYS_PREV_1</v>
          </cell>
          <cell r="CH1" t="str">
            <v>VYS_PREV_1_5</v>
          </cell>
          <cell r="CI1" t="str">
            <v>VYS_PREV_6_14</v>
          </cell>
          <cell r="CJ1" t="str">
            <v>VYS_PREV_15_18</v>
          </cell>
          <cell r="CK1" t="str">
            <v>VYS_PREV_19</v>
          </cell>
          <cell r="CL1" t="str">
            <v>VYS_NS_LEK_LIEC_1</v>
          </cell>
          <cell r="CM1" t="str">
            <v>VYS_NS_LEK_LIEC_1_5</v>
          </cell>
          <cell r="CN1" t="str">
            <v>VYS_NS_LEK_LIEC_6_14</v>
          </cell>
          <cell r="CO1" t="str">
            <v>VYS_NS_LEK_LIEC_15</v>
          </cell>
          <cell r="CP1" t="str">
            <v>VYS_NS_LEK_LIEC_19</v>
          </cell>
          <cell r="CQ1" t="str">
            <v>VYS_NS_LEK_PREV_1</v>
          </cell>
          <cell r="CR1" t="str">
            <v>VYS_NS_LEK_PREV_1_5</v>
          </cell>
          <cell r="CS1" t="str">
            <v>VYS_NS_LEK_PREV_6_14</v>
          </cell>
          <cell r="CT1" t="str">
            <v>VYS_NS_LEK_PREV_15</v>
          </cell>
          <cell r="CU1" t="str">
            <v>VYS_NS_LEK_PREV_19</v>
          </cell>
          <cell r="CV1" t="str">
            <v>VYS_NS_SEST_PREV_1</v>
          </cell>
          <cell r="CW1" t="str">
            <v>VYS_NS_SEST_PREV_1_5</v>
          </cell>
          <cell r="CX1" t="str">
            <v>VYS_NS_SEST_PREV_6</v>
          </cell>
          <cell r="CY1" t="str">
            <v>VYS_NS_SEST_PREV_15</v>
          </cell>
          <cell r="CZ1" t="str">
            <v>VYS_NS_SEST_PREV_19</v>
          </cell>
          <cell r="DA1" t="str">
            <v>NAR_DE_PD_PREP_POR</v>
          </cell>
          <cell r="DB1" t="str">
            <v>NAR_DE_PD_PREP_1</v>
          </cell>
          <cell r="DC1" t="str">
            <v>NAR_DE_PD_PREP_2</v>
          </cell>
          <cell r="DD1" t="str">
            <v>NAR_DE_PD_PREP_3</v>
          </cell>
          <cell r="DE1" t="str">
            <v>NAR_DE_PD_PREP_4</v>
          </cell>
          <cell r="DF1" t="str">
            <v>NAR_DE_PD_PREP_5</v>
          </cell>
          <cell r="DG1" t="str">
            <v>NAR_DE_PD_PREP_6</v>
          </cell>
          <cell r="DH1" t="str">
            <v>VYS_LIEC_0_18</v>
          </cell>
          <cell r="DI1" t="str">
            <v>VYS_PREV_0_18</v>
          </cell>
          <cell r="DJ1" t="str">
            <v>P_DD_0_18_ROK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4264</v>
          </cell>
          <cell r="G2">
            <v>1837</v>
          </cell>
          <cell r="H2">
            <v>1653</v>
          </cell>
          <cell r="I2">
            <v>691</v>
          </cell>
          <cell r="J2">
            <v>1015</v>
          </cell>
          <cell r="K2">
            <v>421</v>
          </cell>
          <cell r="L2">
            <v>10447</v>
          </cell>
          <cell r="M2">
            <v>3768</v>
          </cell>
          <cell r="N2">
            <v>6775</v>
          </cell>
          <cell r="O2">
            <v>2447</v>
          </cell>
          <cell r="P2">
            <v>1589</v>
          </cell>
          <cell r="Q2">
            <v>804</v>
          </cell>
          <cell r="R2">
            <v>11357</v>
          </cell>
          <cell r="S2">
            <v>6015</v>
          </cell>
          <cell r="T2">
            <v>7185</v>
          </cell>
          <cell r="U2">
            <v>3904</v>
          </cell>
          <cell r="V2">
            <v>11124</v>
          </cell>
          <cell r="W2">
            <v>5411</v>
          </cell>
          <cell r="X2">
            <v>4745</v>
          </cell>
          <cell r="Y2">
            <v>2509</v>
          </cell>
          <cell r="Z2">
            <v>4217</v>
          </cell>
          <cell r="AA2">
            <v>2095</v>
          </cell>
          <cell r="AB2">
            <v>26617</v>
          </cell>
          <cell r="AC2">
            <v>11055</v>
          </cell>
          <cell r="AD2">
            <v>4154</v>
          </cell>
          <cell r="AE2">
            <v>2019</v>
          </cell>
          <cell r="AF2">
            <v>2060</v>
          </cell>
          <cell r="AG2">
            <v>1090</v>
          </cell>
          <cell r="AH2">
            <v>8095</v>
          </cell>
          <cell r="AI2">
            <v>3884</v>
          </cell>
          <cell r="AJ2">
            <v>2473</v>
          </cell>
          <cell r="AK2">
            <v>1511</v>
          </cell>
          <cell r="AL2">
            <v>41800</v>
          </cell>
          <cell r="AM2">
            <v>18356</v>
          </cell>
          <cell r="AN2">
            <v>27673</v>
          </cell>
          <cell r="AO2">
            <v>13008</v>
          </cell>
          <cell r="AP2">
            <v>8994</v>
          </cell>
          <cell r="AQ2">
            <v>3195</v>
          </cell>
          <cell r="AR2">
            <v>2707</v>
          </cell>
          <cell r="AS2">
            <v>1059</v>
          </cell>
          <cell r="AT2">
            <v>12051</v>
          </cell>
          <cell r="AU2">
            <v>4843</v>
          </cell>
          <cell r="AV2">
            <v>7349</v>
          </cell>
          <cell r="AW2">
            <v>3056</v>
          </cell>
          <cell r="AX2">
            <v>12664</v>
          </cell>
          <cell r="AY2">
            <v>5652</v>
          </cell>
          <cell r="AZ2">
            <v>839</v>
          </cell>
          <cell r="BA2">
            <v>349</v>
          </cell>
          <cell r="BB2">
            <v>9211</v>
          </cell>
          <cell r="BC2">
            <v>3354</v>
          </cell>
          <cell r="BD2">
            <v>1002</v>
          </cell>
          <cell r="BF2">
            <v>5336</v>
          </cell>
          <cell r="BG2">
            <v>1860</v>
          </cell>
          <cell r="BH2">
            <v>7848</v>
          </cell>
          <cell r="BI2">
            <v>3560</v>
          </cell>
          <cell r="BJ2">
            <v>3241</v>
          </cell>
          <cell r="BK2">
            <v>1500</v>
          </cell>
          <cell r="BL2">
            <v>50339</v>
          </cell>
          <cell r="BM2">
            <v>3098</v>
          </cell>
          <cell r="BN2">
            <v>50185</v>
          </cell>
          <cell r="BO2">
            <v>250104</v>
          </cell>
          <cell r="BP2">
            <v>519162</v>
          </cell>
          <cell r="BQ2">
            <v>296481</v>
          </cell>
          <cell r="BR2">
            <v>139684</v>
          </cell>
          <cell r="BS2">
            <v>154</v>
          </cell>
          <cell r="BT2">
            <v>55</v>
          </cell>
          <cell r="BU2">
            <v>44</v>
          </cell>
          <cell r="BV2">
            <v>61</v>
          </cell>
          <cell r="BW2">
            <v>77</v>
          </cell>
          <cell r="BX2">
            <v>78</v>
          </cell>
          <cell r="BY2">
            <v>28</v>
          </cell>
          <cell r="BZ2">
            <v>1178.8900000000001</v>
          </cell>
          <cell r="CA2">
            <v>1195.8500000000001</v>
          </cell>
          <cell r="CB2">
            <v>631766</v>
          </cell>
          <cell r="CC2">
            <v>2002987</v>
          </cell>
          <cell r="CD2">
            <v>2851944</v>
          </cell>
          <cell r="CE2">
            <v>1420099</v>
          </cell>
          <cell r="CF2">
            <v>321974</v>
          </cell>
          <cell r="CG2">
            <v>399004</v>
          </cell>
          <cell r="CH2">
            <v>259085</v>
          </cell>
          <cell r="CI2">
            <v>413531</v>
          </cell>
          <cell r="CJ2">
            <v>176889</v>
          </cell>
          <cell r="CK2">
            <v>59136</v>
          </cell>
          <cell r="CL2">
            <v>20400</v>
          </cell>
          <cell r="CM2">
            <v>24142</v>
          </cell>
          <cell r="CN2">
            <v>22673</v>
          </cell>
          <cell r="CO2">
            <v>7397</v>
          </cell>
          <cell r="CP2">
            <v>1787</v>
          </cell>
          <cell r="CQ2">
            <v>43653</v>
          </cell>
          <cell r="CR2">
            <v>4740</v>
          </cell>
          <cell r="CS2">
            <v>2385</v>
          </cell>
          <cell r="CT2">
            <v>578</v>
          </cell>
          <cell r="CU2">
            <v>147</v>
          </cell>
          <cell r="CV2">
            <v>45016</v>
          </cell>
          <cell r="CW2">
            <v>6276</v>
          </cell>
          <cell r="CX2">
            <v>1900</v>
          </cell>
          <cell r="CY2">
            <v>475</v>
          </cell>
          <cell r="CZ2">
            <v>108</v>
          </cell>
          <cell r="DA2">
            <v>47192</v>
          </cell>
          <cell r="DB2">
            <v>43763</v>
          </cell>
          <cell r="DC2">
            <v>38773</v>
          </cell>
          <cell r="DD2">
            <v>34104</v>
          </cell>
          <cell r="DE2">
            <v>29563</v>
          </cell>
          <cell r="DF2">
            <v>25471</v>
          </cell>
          <cell r="DG2">
            <v>22100</v>
          </cell>
          <cell r="DH2">
            <v>6906796</v>
          </cell>
          <cell r="DI2">
            <v>1248509</v>
          </cell>
          <cell r="DJ2">
            <v>1115932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806</v>
          </cell>
          <cell r="G3">
            <v>427</v>
          </cell>
          <cell r="H3">
            <v>118</v>
          </cell>
          <cell r="I3">
            <v>64</v>
          </cell>
          <cell r="J3">
            <v>77</v>
          </cell>
          <cell r="K3">
            <v>44</v>
          </cell>
          <cell r="L3">
            <v>1130</v>
          </cell>
          <cell r="M3">
            <v>387</v>
          </cell>
          <cell r="N3">
            <v>906</v>
          </cell>
          <cell r="O3">
            <v>286</v>
          </cell>
          <cell r="P3">
            <v>213</v>
          </cell>
          <cell r="Q3">
            <v>113</v>
          </cell>
          <cell r="R3">
            <v>922</v>
          </cell>
          <cell r="S3">
            <v>547</v>
          </cell>
          <cell r="T3">
            <v>537</v>
          </cell>
          <cell r="U3">
            <v>346</v>
          </cell>
          <cell r="V3">
            <v>936</v>
          </cell>
          <cell r="W3">
            <v>463</v>
          </cell>
          <cell r="X3">
            <v>412</v>
          </cell>
          <cell r="Y3">
            <v>220</v>
          </cell>
          <cell r="Z3">
            <v>349</v>
          </cell>
          <cell r="AA3">
            <v>187</v>
          </cell>
          <cell r="AB3">
            <v>4514</v>
          </cell>
          <cell r="AC3">
            <v>1401</v>
          </cell>
          <cell r="AD3">
            <v>543</v>
          </cell>
          <cell r="AE3">
            <v>248</v>
          </cell>
          <cell r="AF3">
            <v>189</v>
          </cell>
          <cell r="AG3">
            <v>97</v>
          </cell>
          <cell r="AH3">
            <v>834</v>
          </cell>
          <cell r="AI3">
            <v>376</v>
          </cell>
          <cell r="AJ3">
            <v>299</v>
          </cell>
          <cell r="AK3">
            <v>154</v>
          </cell>
          <cell r="AL3">
            <v>9512</v>
          </cell>
          <cell r="AM3">
            <v>3837</v>
          </cell>
          <cell r="AN3">
            <v>4891</v>
          </cell>
          <cell r="AO3">
            <v>2197</v>
          </cell>
          <cell r="AP3">
            <v>1690</v>
          </cell>
          <cell r="AQ3">
            <v>481</v>
          </cell>
          <cell r="AR3">
            <v>558</v>
          </cell>
          <cell r="AS3">
            <v>189</v>
          </cell>
          <cell r="AT3">
            <v>1845</v>
          </cell>
          <cell r="AU3">
            <v>756</v>
          </cell>
          <cell r="AV3">
            <v>1106</v>
          </cell>
          <cell r="AW3">
            <v>472</v>
          </cell>
          <cell r="AX3">
            <v>1323</v>
          </cell>
          <cell r="AY3">
            <v>570</v>
          </cell>
          <cell r="AZ3">
            <v>78</v>
          </cell>
          <cell r="BA3">
            <v>29</v>
          </cell>
          <cell r="BB3">
            <v>1250</v>
          </cell>
          <cell r="BC3">
            <v>417</v>
          </cell>
          <cell r="BD3">
            <v>146</v>
          </cell>
          <cell r="BF3">
            <v>488</v>
          </cell>
          <cell r="BG3">
            <v>194</v>
          </cell>
          <cell r="BH3">
            <v>608</v>
          </cell>
          <cell r="BI3">
            <v>272</v>
          </cell>
          <cell r="BJ3">
            <v>208</v>
          </cell>
          <cell r="BK3">
            <v>91</v>
          </cell>
          <cell r="BL3">
            <v>5712</v>
          </cell>
          <cell r="BM3">
            <v>225</v>
          </cell>
          <cell r="BN3">
            <v>5708</v>
          </cell>
          <cell r="BO3">
            <v>26050</v>
          </cell>
          <cell r="BP3">
            <v>44852</v>
          </cell>
          <cell r="BQ3">
            <v>27825</v>
          </cell>
          <cell r="BR3">
            <v>29110</v>
          </cell>
          <cell r="BS3">
            <v>4</v>
          </cell>
          <cell r="BT3">
            <v>1</v>
          </cell>
          <cell r="BU3">
            <v>0</v>
          </cell>
          <cell r="BV3">
            <v>1</v>
          </cell>
          <cell r="BW3">
            <v>1</v>
          </cell>
          <cell r="BX3">
            <v>4</v>
          </cell>
          <cell r="BY3">
            <v>2</v>
          </cell>
          <cell r="BZ3">
            <v>140.9</v>
          </cell>
          <cell r="CA3">
            <v>136.9</v>
          </cell>
          <cell r="CB3">
            <v>59267</v>
          </cell>
          <cell r="CC3">
            <v>204476</v>
          </cell>
          <cell r="CD3">
            <v>297671</v>
          </cell>
          <cell r="CE3">
            <v>116662</v>
          </cell>
          <cell r="CF3">
            <v>67301</v>
          </cell>
          <cell r="CG3">
            <v>43352</v>
          </cell>
          <cell r="CH3">
            <v>27750</v>
          </cell>
          <cell r="CI3">
            <v>42698</v>
          </cell>
          <cell r="CJ3">
            <v>17674</v>
          </cell>
          <cell r="CK3">
            <v>11869</v>
          </cell>
          <cell r="CL3">
            <v>2856</v>
          </cell>
          <cell r="CM3">
            <v>3446</v>
          </cell>
          <cell r="CN3">
            <v>2434</v>
          </cell>
          <cell r="CO3">
            <v>990</v>
          </cell>
          <cell r="CP3">
            <v>585</v>
          </cell>
          <cell r="CQ3">
            <v>4985</v>
          </cell>
          <cell r="CR3">
            <v>657</v>
          </cell>
          <cell r="CS3">
            <v>150</v>
          </cell>
          <cell r="CT3">
            <v>56</v>
          </cell>
          <cell r="CU3">
            <v>22</v>
          </cell>
          <cell r="CV3">
            <v>3342</v>
          </cell>
          <cell r="CW3">
            <v>616</v>
          </cell>
          <cell r="CX3">
            <v>129</v>
          </cell>
          <cell r="CY3">
            <v>30</v>
          </cell>
          <cell r="CZ3">
            <v>7</v>
          </cell>
          <cell r="DA3">
            <v>5349</v>
          </cell>
          <cell r="DB3">
            <v>5119</v>
          </cell>
          <cell r="DC3">
            <v>4738</v>
          </cell>
          <cell r="DD3">
            <v>4315</v>
          </cell>
          <cell r="DE3">
            <v>3935</v>
          </cell>
          <cell r="DF3">
            <v>3702</v>
          </cell>
          <cell r="DG3">
            <v>3319</v>
          </cell>
          <cell r="DH3">
            <v>678076</v>
          </cell>
          <cell r="DI3">
            <v>131474</v>
          </cell>
          <cell r="DJ3">
            <v>104435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212</v>
          </cell>
          <cell r="G4">
            <v>55</v>
          </cell>
          <cell r="H4">
            <v>359</v>
          </cell>
          <cell r="I4">
            <v>56</v>
          </cell>
          <cell r="J4">
            <v>308</v>
          </cell>
          <cell r="K4">
            <v>42</v>
          </cell>
          <cell r="L4">
            <v>648</v>
          </cell>
          <cell r="M4">
            <v>273</v>
          </cell>
          <cell r="N4">
            <v>605</v>
          </cell>
          <cell r="O4">
            <v>249</v>
          </cell>
          <cell r="P4">
            <v>158</v>
          </cell>
          <cell r="Q4">
            <v>78</v>
          </cell>
          <cell r="R4">
            <v>883</v>
          </cell>
          <cell r="S4">
            <v>420</v>
          </cell>
          <cell r="T4">
            <v>556</v>
          </cell>
          <cell r="U4">
            <v>270</v>
          </cell>
          <cell r="V4">
            <v>1080</v>
          </cell>
          <cell r="W4">
            <v>519</v>
          </cell>
          <cell r="X4">
            <v>478</v>
          </cell>
          <cell r="Y4">
            <v>228</v>
          </cell>
          <cell r="Z4">
            <v>417</v>
          </cell>
          <cell r="AA4">
            <v>181</v>
          </cell>
          <cell r="AB4">
            <v>2028</v>
          </cell>
          <cell r="AC4">
            <v>898</v>
          </cell>
          <cell r="AD4">
            <v>469</v>
          </cell>
          <cell r="AE4">
            <v>138</v>
          </cell>
          <cell r="AF4">
            <v>138</v>
          </cell>
          <cell r="AG4">
            <v>73</v>
          </cell>
          <cell r="AH4">
            <v>791</v>
          </cell>
          <cell r="AI4">
            <v>374</v>
          </cell>
          <cell r="AJ4">
            <v>233</v>
          </cell>
          <cell r="AK4">
            <v>139</v>
          </cell>
          <cell r="AL4">
            <v>2664</v>
          </cell>
          <cell r="AM4">
            <v>1221</v>
          </cell>
          <cell r="AN4">
            <v>2016</v>
          </cell>
          <cell r="AO4">
            <v>961</v>
          </cell>
          <cell r="AP4">
            <v>606</v>
          </cell>
          <cell r="AQ4">
            <v>251</v>
          </cell>
          <cell r="AR4">
            <v>248</v>
          </cell>
          <cell r="AS4">
            <v>94</v>
          </cell>
          <cell r="AT4">
            <v>952</v>
          </cell>
          <cell r="AU4">
            <v>380</v>
          </cell>
          <cell r="AV4">
            <v>567</v>
          </cell>
          <cell r="AW4">
            <v>239</v>
          </cell>
          <cell r="AX4">
            <v>856</v>
          </cell>
          <cell r="AY4">
            <v>374</v>
          </cell>
          <cell r="AZ4">
            <v>73</v>
          </cell>
          <cell r="BA4">
            <v>24</v>
          </cell>
          <cell r="BB4">
            <v>752</v>
          </cell>
          <cell r="BC4">
            <v>256</v>
          </cell>
          <cell r="BD4">
            <v>73</v>
          </cell>
          <cell r="BF4">
            <v>430</v>
          </cell>
          <cell r="BG4">
            <v>151</v>
          </cell>
          <cell r="BH4">
            <v>613</v>
          </cell>
          <cell r="BI4">
            <v>268</v>
          </cell>
          <cell r="BJ4">
            <v>249</v>
          </cell>
          <cell r="BK4">
            <v>121</v>
          </cell>
          <cell r="BL4">
            <v>4702</v>
          </cell>
          <cell r="BM4">
            <v>230</v>
          </cell>
          <cell r="BN4">
            <v>4693</v>
          </cell>
          <cell r="BO4">
            <v>23102</v>
          </cell>
          <cell r="BP4">
            <v>48790</v>
          </cell>
          <cell r="BQ4">
            <v>29019</v>
          </cell>
          <cell r="BR4">
            <v>11867</v>
          </cell>
          <cell r="BS4">
            <v>9</v>
          </cell>
          <cell r="BT4">
            <v>5</v>
          </cell>
          <cell r="BU4">
            <v>5</v>
          </cell>
          <cell r="BV4">
            <v>2</v>
          </cell>
          <cell r="BW4">
            <v>7</v>
          </cell>
          <cell r="BX4">
            <v>11</v>
          </cell>
          <cell r="BY4">
            <v>2</v>
          </cell>
          <cell r="BZ4">
            <v>117.55</v>
          </cell>
          <cell r="CA4">
            <v>117.73</v>
          </cell>
          <cell r="CB4">
            <v>60492</v>
          </cell>
          <cell r="CC4">
            <v>201969</v>
          </cell>
          <cell r="CD4">
            <v>277317</v>
          </cell>
          <cell r="CE4">
            <v>151176</v>
          </cell>
          <cell r="CF4">
            <v>30192</v>
          </cell>
          <cell r="CG4">
            <v>36591</v>
          </cell>
          <cell r="CH4">
            <v>21930</v>
          </cell>
          <cell r="CI4">
            <v>34978</v>
          </cell>
          <cell r="CJ4">
            <v>15487</v>
          </cell>
          <cell r="CK4">
            <v>5107</v>
          </cell>
          <cell r="CL4">
            <v>1742</v>
          </cell>
          <cell r="CM4">
            <v>2456</v>
          </cell>
          <cell r="CN4">
            <v>1803</v>
          </cell>
          <cell r="CO4">
            <v>654</v>
          </cell>
          <cell r="CP4">
            <v>158</v>
          </cell>
          <cell r="CQ4">
            <v>4472</v>
          </cell>
          <cell r="CR4">
            <v>396</v>
          </cell>
          <cell r="CS4">
            <v>162</v>
          </cell>
          <cell r="CT4">
            <v>49</v>
          </cell>
          <cell r="CU4">
            <v>15</v>
          </cell>
          <cell r="CV4">
            <v>4035</v>
          </cell>
          <cell r="CW4">
            <v>437</v>
          </cell>
          <cell r="CX4">
            <v>120</v>
          </cell>
          <cell r="CY4">
            <v>42</v>
          </cell>
          <cell r="CZ4">
            <v>16</v>
          </cell>
          <cell r="DA4">
            <v>4473</v>
          </cell>
          <cell r="DB4">
            <v>4102</v>
          </cell>
          <cell r="DC4">
            <v>3612</v>
          </cell>
          <cell r="DD4">
            <v>3172</v>
          </cell>
          <cell r="DE4">
            <v>2707</v>
          </cell>
          <cell r="DF4">
            <v>2329</v>
          </cell>
          <cell r="DG4">
            <v>2010</v>
          </cell>
          <cell r="DH4">
            <v>690954</v>
          </cell>
          <cell r="DI4">
            <v>108986</v>
          </cell>
          <cell r="DJ4">
            <v>105604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157</v>
          </cell>
          <cell r="G5">
            <v>69</v>
          </cell>
          <cell r="H5">
            <v>132</v>
          </cell>
          <cell r="I5">
            <v>71</v>
          </cell>
          <cell r="J5">
            <v>77</v>
          </cell>
          <cell r="K5">
            <v>48</v>
          </cell>
          <cell r="L5">
            <v>2065</v>
          </cell>
          <cell r="M5">
            <v>470</v>
          </cell>
          <cell r="N5">
            <v>695</v>
          </cell>
          <cell r="O5">
            <v>228</v>
          </cell>
          <cell r="P5">
            <v>212</v>
          </cell>
          <cell r="Q5">
            <v>105</v>
          </cell>
          <cell r="R5">
            <v>887</v>
          </cell>
          <cell r="S5">
            <v>456</v>
          </cell>
          <cell r="T5">
            <v>565</v>
          </cell>
          <cell r="U5">
            <v>282</v>
          </cell>
          <cell r="V5">
            <v>1071</v>
          </cell>
          <cell r="W5">
            <v>548</v>
          </cell>
          <cell r="X5">
            <v>460</v>
          </cell>
          <cell r="Y5">
            <v>256</v>
          </cell>
          <cell r="Z5">
            <v>369</v>
          </cell>
          <cell r="AA5">
            <v>185</v>
          </cell>
          <cell r="AB5">
            <v>2168</v>
          </cell>
          <cell r="AC5">
            <v>824</v>
          </cell>
          <cell r="AD5">
            <v>294</v>
          </cell>
          <cell r="AE5">
            <v>146</v>
          </cell>
          <cell r="AF5">
            <v>182</v>
          </cell>
          <cell r="AG5">
            <v>92</v>
          </cell>
          <cell r="AH5">
            <v>605</v>
          </cell>
          <cell r="AI5">
            <v>300</v>
          </cell>
          <cell r="AJ5">
            <v>249</v>
          </cell>
          <cell r="AK5">
            <v>149</v>
          </cell>
          <cell r="AL5">
            <v>4226</v>
          </cell>
          <cell r="AM5">
            <v>2014</v>
          </cell>
          <cell r="AN5">
            <v>3070</v>
          </cell>
          <cell r="AO5">
            <v>1508</v>
          </cell>
          <cell r="AP5">
            <v>860</v>
          </cell>
          <cell r="AQ5">
            <v>327</v>
          </cell>
          <cell r="AR5">
            <v>384</v>
          </cell>
          <cell r="AS5">
            <v>150</v>
          </cell>
          <cell r="AT5">
            <v>1306</v>
          </cell>
          <cell r="AU5">
            <v>531</v>
          </cell>
          <cell r="AV5">
            <v>865</v>
          </cell>
          <cell r="AW5">
            <v>352</v>
          </cell>
          <cell r="AX5">
            <v>1035</v>
          </cell>
          <cell r="AY5">
            <v>489</v>
          </cell>
          <cell r="AZ5">
            <v>100</v>
          </cell>
          <cell r="BA5">
            <v>41</v>
          </cell>
          <cell r="BB5">
            <v>1076</v>
          </cell>
          <cell r="BC5">
            <v>408</v>
          </cell>
          <cell r="BD5">
            <v>89</v>
          </cell>
          <cell r="BF5">
            <v>668</v>
          </cell>
          <cell r="BG5">
            <v>231</v>
          </cell>
          <cell r="BH5">
            <v>741</v>
          </cell>
          <cell r="BI5">
            <v>352</v>
          </cell>
          <cell r="BJ5">
            <v>253</v>
          </cell>
          <cell r="BK5">
            <v>134</v>
          </cell>
          <cell r="BL5">
            <v>4764</v>
          </cell>
          <cell r="BM5">
            <v>239</v>
          </cell>
          <cell r="BN5">
            <v>4759</v>
          </cell>
          <cell r="BO5">
            <v>22929</v>
          </cell>
          <cell r="BP5">
            <v>52973</v>
          </cell>
          <cell r="BQ5">
            <v>33770</v>
          </cell>
          <cell r="BR5">
            <v>16559</v>
          </cell>
          <cell r="BS5">
            <v>5</v>
          </cell>
          <cell r="BT5">
            <v>4</v>
          </cell>
          <cell r="BU5">
            <v>2</v>
          </cell>
          <cell r="BV5">
            <v>1</v>
          </cell>
          <cell r="BW5">
            <v>5</v>
          </cell>
          <cell r="BX5">
            <v>9</v>
          </cell>
          <cell r="BY5">
            <v>1</v>
          </cell>
          <cell r="BZ5">
            <v>127.35000000000001</v>
          </cell>
          <cell r="CA5">
            <v>126.48</v>
          </cell>
          <cell r="CB5">
            <v>63975</v>
          </cell>
          <cell r="CC5">
            <v>206374</v>
          </cell>
          <cell r="CD5">
            <v>290344</v>
          </cell>
          <cell r="CE5">
            <v>166501</v>
          </cell>
          <cell r="CF5">
            <v>36013</v>
          </cell>
          <cell r="CG5">
            <v>38589</v>
          </cell>
          <cell r="CH5">
            <v>26198</v>
          </cell>
          <cell r="CI5">
            <v>44676</v>
          </cell>
          <cell r="CJ5">
            <v>21859</v>
          </cell>
          <cell r="CK5">
            <v>8000</v>
          </cell>
          <cell r="CL5">
            <v>1994</v>
          </cell>
          <cell r="CM5">
            <v>2517</v>
          </cell>
          <cell r="CN5">
            <v>1371</v>
          </cell>
          <cell r="CO5">
            <v>491</v>
          </cell>
          <cell r="CP5">
            <v>132</v>
          </cell>
          <cell r="CQ5">
            <v>4303</v>
          </cell>
          <cell r="CR5">
            <v>412</v>
          </cell>
          <cell r="CS5">
            <v>161</v>
          </cell>
          <cell r="CT5">
            <v>27</v>
          </cell>
          <cell r="CU5">
            <v>6</v>
          </cell>
          <cell r="CV5">
            <v>3547</v>
          </cell>
          <cell r="CW5">
            <v>296</v>
          </cell>
          <cell r="CX5">
            <v>80</v>
          </cell>
          <cell r="CY5">
            <v>24</v>
          </cell>
          <cell r="CZ5">
            <v>1</v>
          </cell>
          <cell r="DA5">
            <v>4529</v>
          </cell>
          <cell r="DB5">
            <v>4250</v>
          </cell>
          <cell r="DC5">
            <v>3708</v>
          </cell>
          <cell r="DD5">
            <v>3215</v>
          </cell>
          <cell r="DE5">
            <v>2714</v>
          </cell>
          <cell r="DF5">
            <v>2261</v>
          </cell>
          <cell r="DG5">
            <v>1905</v>
          </cell>
          <cell r="DH5">
            <v>727194</v>
          </cell>
          <cell r="DI5">
            <v>131322</v>
          </cell>
          <cell r="DJ5">
            <v>114431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581</v>
          </cell>
          <cell r="G6">
            <v>224</v>
          </cell>
          <cell r="H6">
            <v>151</v>
          </cell>
          <cell r="I6">
            <v>70</v>
          </cell>
          <cell r="J6">
            <v>102</v>
          </cell>
          <cell r="K6">
            <v>47</v>
          </cell>
          <cell r="L6">
            <v>997</v>
          </cell>
          <cell r="M6">
            <v>361</v>
          </cell>
          <cell r="N6">
            <v>805</v>
          </cell>
          <cell r="O6">
            <v>280</v>
          </cell>
          <cell r="P6">
            <v>193</v>
          </cell>
          <cell r="Q6">
            <v>96</v>
          </cell>
          <cell r="R6">
            <v>1099</v>
          </cell>
          <cell r="S6">
            <v>581</v>
          </cell>
          <cell r="T6">
            <v>727</v>
          </cell>
          <cell r="U6">
            <v>392</v>
          </cell>
          <cell r="V6">
            <v>1160</v>
          </cell>
          <cell r="W6">
            <v>548</v>
          </cell>
          <cell r="X6">
            <v>491</v>
          </cell>
          <cell r="Y6">
            <v>261</v>
          </cell>
          <cell r="Z6">
            <v>492</v>
          </cell>
          <cell r="AA6">
            <v>250</v>
          </cell>
          <cell r="AB6">
            <v>1950</v>
          </cell>
          <cell r="AC6">
            <v>846</v>
          </cell>
          <cell r="AD6">
            <v>426</v>
          </cell>
          <cell r="AE6">
            <v>175</v>
          </cell>
          <cell r="AF6">
            <v>217</v>
          </cell>
          <cell r="AG6">
            <v>103</v>
          </cell>
          <cell r="AH6">
            <v>576</v>
          </cell>
          <cell r="AI6">
            <v>286</v>
          </cell>
          <cell r="AJ6">
            <v>249</v>
          </cell>
          <cell r="AK6">
            <v>147</v>
          </cell>
          <cell r="AL6">
            <v>4803</v>
          </cell>
          <cell r="AM6">
            <v>1857</v>
          </cell>
          <cell r="AN6">
            <v>3509</v>
          </cell>
          <cell r="AO6">
            <v>1482</v>
          </cell>
          <cell r="AP6">
            <v>1143</v>
          </cell>
          <cell r="AQ6">
            <v>294</v>
          </cell>
          <cell r="AR6">
            <v>249</v>
          </cell>
          <cell r="AS6">
            <v>91</v>
          </cell>
          <cell r="AT6">
            <v>1420</v>
          </cell>
          <cell r="AU6">
            <v>482</v>
          </cell>
          <cell r="AV6">
            <v>947</v>
          </cell>
          <cell r="AW6">
            <v>320</v>
          </cell>
          <cell r="AX6">
            <v>1044</v>
          </cell>
          <cell r="AY6">
            <v>458</v>
          </cell>
          <cell r="AZ6">
            <v>71</v>
          </cell>
          <cell r="BA6">
            <v>31</v>
          </cell>
          <cell r="BB6">
            <v>826</v>
          </cell>
          <cell r="BC6">
            <v>300</v>
          </cell>
          <cell r="BD6">
            <v>120</v>
          </cell>
          <cell r="BF6">
            <v>502</v>
          </cell>
          <cell r="BG6">
            <v>159</v>
          </cell>
          <cell r="BH6">
            <v>727</v>
          </cell>
          <cell r="BI6">
            <v>350</v>
          </cell>
          <cell r="BJ6">
            <v>269</v>
          </cell>
          <cell r="BK6">
            <v>138</v>
          </cell>
          <cell r="BL6">
            <v>5696</v>
          </cell>
          <cell r="BM6">
            <v>293</v>
          </cell>
          <cell r="BN6">
            <v>5692</v>
          </cell>
          <cell r="BO6">
            <v>29266</v>
          </cell>
          <cell r="BP6">
            <v>63810</v>
          </cell>
          <cell r="BQ6">
            <v>36281</v>
          </cell>
          <cell r="BR6">
            <v>14599</v>
          </cell>
          <cell r="BS6">
            <v>4</v>
          </cell>
          <cell r="BT6">
            <v>1</v>
          </cell>
          <cell r="BU6">
            <v>1</v>
          </cell>
          <cell r="BV6">
            <v>6</v>
          </cell>
          <cell r="BW6">
            <v>5</v>
          </cell>
          <cell r="BX6">
            <v>3</v>
          </cell>
          <cell r="BY6">
            <v>1</v>
          </cell>
          <cell r="BZ6">
            <v>148.12</v>
          </cell>
          <cell r="CA6">
            <v>148.85</v>
          </cell>
          <cell r="CB6">
            <v>66113</v>
          </cell>
          <cell r="CC6">
            <v>230871</v>
          </cell>
          <cell r="CD6">
            <v>352631</v>
          </cell>
          <cell r="CE6">
            <v>173930</v>
          </cell>
          <cell r="CF6">
            <v>33367</v>
          </cell>
          <cell r="CG6">
            <v>44751</v>
          </cell>
          <cell r="CH6">
            <v>30799</v>
          </cell>
          <cell r="CI6">
            <v>40094</v>
          </cell>
          <cell r="CJ6">
            <v>18977</v>
          </cell>
          <cell r="CK6">
            <v>6135</v>
          </cell>
          <cell r="CL6">
            <v>4190</v>
          </cell>
          <cell r="CM6">
            <v>4494</v>
          </cell>
          <cell r="CN6">
            <v>5828</v>
          </cell>
          <cell r="CO6">
            <v>1279</v>
          </cell>
          <cell r="CP6">
            <v>411</v>
          </cell>
          <cell r="CQ6">
            <v>4902</v>
          </cell>
          <cell r="CR6">
            <v>566</v>
          </cell>
          <cell r="CS6">
            <v>400</v>
          </cell>
          <cell r="CT6">
            <v>130</v>
          </cell>
          <cell r="CU6">
            <v>77</v>
          </cell>
          <cell r="CV6">
            <v>4613</v>
          </cell>
          <cell r="CW6">
            <v>837</v>
          </cell>
          <cell r="CX6">
            <v>447</v>
          </cell>
          <cell r="CY6">
            <v>124</v>
          </cell>
          <cell r="CZ6">
            <v>27</v>
          </cell>
          <cell r="DA6">
            <v>5200</v>
          </cell>
          <cell r="DB6">
            <v>4690</v>
          </cell>
          <cell r="DC6">
            <v>4037</v>
          </cell>
          <cell r="DD6">
            <v>3488</v>
          </cell>
          <cell r="DE6">
            <v>2979</v>
          </cell>
          <cell r="DF6">
            <v>2488</v>
          </cell>
          <cell r="DG6">
            <v>2090</v>
          </cell>
          <cell r="DH6">
            <v>823545</v>
          </cell>
          <cell r="DI6">
            <v>134621</v>
          </cell>
          <cell r="DJ6">
            <v>135049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170</v>
          </cell>
          <cell r="G7">
            <v>69</v>
          </cell>
          <cell r="H7">
            <v>177</v>
          </cell>
          <cell r="I7">
            <v>90</v>
          </cell>
          <cell r="J7">
            <v>108</v>
          </cell>
          <cell r="K7">
            <v>54</v>
          </cell>
          <cell r="L7">
            <v>1029</v>
          </cell>
          <cell r="M7">
            <v>412</v>
          </cell>
          <cell r="N7">
            <v>944</v>
          </cell>
          <cell r="O7">
            <v>360</v>
          </cell>
          <cell r="P7">
            <v>175</v>
          </cell>
          <cell r="Q7">
            <v>85</v>
          </cell>
          <cell r="R7">
            <v>1094</v>
          </cell>
          <cell r="S7">
            <v>556</v>
          </cell>
          <cell r="T7">
            <v>749</v>
          </cell>
          <cell r="U7">
            <v>388</v>
          </cell>
          <cell r="V7">
            <v>1387</v>
          </cell>
          <cell r="W7">
            <v>672</v>
          </cell>
          <cell r="X7">
            <v>564</v>
          </cell>
          <cell r="Y7">
            <v>306</v>
          </cell>
          <cell r="Z7">
            <v>617</v>
          </cell>
          <cell r="AA7">
            <v>317</v>
          </cell>
          <cell r="AB7">
            <v>4804</v>
          </cell>
          <cell r="AC7">
            <v>2083</v>
          </cell>
          <cell r="AD7">
            <v>428</v>
          </cell>
          <cell r="AE7">
            <v>287</v>
          </cell>
          <cell r="AF7">
            <v>222</v>
          </cell>
          <cell r="AG7">
            <v>124</v>
          </cell>
          <cell r="AH7">
            <v>1440</v>
          </cell>
          <cell r="AI7">
            <v>581</v>
          </cell>
          <cell r="AJ7">
            <v>368</v>
          </cell>
          <cell r="AK7">
            <v>228</v>
          </cell>
          <cell r="AL7">
            <v>4849</v>
          </cell>
          <cell r="AM7">
            <v>2301</v>
          </cell>
          <cell r="AN7">
            <v>3932</v>
          </cell>
          <cell r="AO7">
            <v>1903</v>
          </cell>
          <cell r="AP7">
            <v>764</v>
          </cell>
          <cell r="AQ7">
            <v>322</v>
          </cell>
          <cell r="AR7">
            <v>306</v>
          </cell>
          <cell r="AS7">
            <v>118</v>
          </cell>
          <cell r="AT7">
            <v>1584</v>
          </cell>
          <cell r="AU7">
            <v>696</v>
          </cell>
          <cell r="AV7">
            <v>1080</v>
          </cell>
          <cell r="AW7">
            <v>481</v>
          </cell>
          <cell r="AX7">
            <v>1070</v>
          </cell>
          <cell r="AY7">
            <v>483</v>
          </cell>
          <cell r="AZ7">
            <v>167</v>
          </cell>
          <cell r="BA7">
            <v>61</v>
          </cell>
          <cell r="BB7">
            <v>1419</v>
          </cell>
          <cell r="BC7">
            <v>522</v>
          </cell>
          <cell r="BD7">
            <v>136</v>
          </cell>
          <cell r="BF7">
            <v>977</v>
          </cell>
          <cell r="BG7">
            <v>323</v>
          </cell>
          <cell r="BH7">
            <v>1497</v>
          </cell>
          <cell r="BI7">
            <v>734</v>
          </cell>
          <cell r="BJ7">
            <v>639</v>
          </cell>
          <cell r="BK7">
            <v>302</v>
          </cell>
          <cell r="BL7">
            <v>6396</v>
          </cell>
          <cell r="BM7">
            <v>383</v>
          </cell>
          <cell r="BN7">
            <v>6377</v>
          </cell>
          <cell r="BO7">
            <v>33067</v>
          </cell>
          <cell r="BP7">
            <v>72215</v>
          </cell>
          <cell r="BQ7">
            <v>40148</v>
          </cell>
          <cell r="BR7">
            <v>14506</v>
          </cell>
          <cell r="BS7">
            <v>19</v>
          </cell>
          <cell r="BT7">
            <v>8</v>
          </cell>
          <cell r="BU7">
            <v>7</v>
          </cell>
          <cell r="BV7">
            <v>5</v>
          </cell>
          <cell r="BW7">
            <v>5</v>
          </cell>
          <cell r="BX7">
            <v>10</v>
          </cell>
          <cell r="BY7">
            <v>3</v>
          </cell>
          <cell r="BZ7">
            <v>152.4</v>
          </cell>
          <cell r="CA7">
            <v>164.3</v>
          </cell>
          <cell r="CB7">
            <v>69674</v>
          </cell>
          <cell r="CC7">
            <v>251471</v>
          </cell>
          <cell r="CD7">
            <v>341546</v>
          </cell>
          <cell r="CE7">
            <v>178155</v>
          </cell>
          <cell r="CF7">
            <v>31890</v>
          </cell>
          <cell r="CG7">
            <v>53671</v>
          </cell>
          <cell r="CH7">
            <v>36807</v>
          </cell>
          <cell r="CI7">
            <v>59763</v>
          </cell>
          <cell r="CJ7">
            <v>24705</v>
          </cell>
          <cell r="CK7">
            <v>8290</v>
          </cell>
          <cell r="CL7">
            <v>2246</v>
          </cell>
          <cell r="CM7">
            <v>2770</v>
          </cell>
          <cell r="CN7">
            <v>2727</v>
          </cell>
          <cell r="CO7">
            <v>757</v>
          </cell>
          <cell r="CP7">
            <v>189</v>
          </cell>
          <cell r="CQ7">
            <v>5200</v>
          </cell>
          <cell r="CR7">
            <v>113</v>
          </cell>
          <cell r="CS7">
            <v>93</v>
          </cell>
          <cell r="CT7">
            <v>18</v>
          </cell>
          <cell r="CU7">
            <v>4</v>
          </cell>
          <cell r="CV7">
            <v>5531</v>
          </cell>
          <cell r="CW7">
            <v>429</v>
          </cell>
          <cell r="CX7">
            <v>152</v>
          </cell>
          <cell r="CY7">
            <v>33</v>
          </cell>
          <cell r="CZ7">
            <v>0</v>
          </cell>
          <cell r="DA7">
            <v>6060</v>
          </cell>
          <cell r="DB7">
            <v>5662</v>
          </cell>
          <cell r="DC7">
            <v>5049</v>
          </cell>
          <cell r="DD7">
            <v>4365</v>
          </cell>
          <cell r="DE7">
            <v>3784</v>
          </cell>
          <cell r="DF7">
            <v>3182</v>
          </cell>
          <cell r="DG7">
            <v>2764</v>
          </cell>
          <cell r="DH7">
            <v>840846</v>
          </cell>
          <cell r="DI7">
            <v>174946</v>
          </cell>
          <cell r="DJ7">
            <v>151807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181</v>
          </cell>
          <cell r="G8">
            <v>53</v>
          </cell>
          <cell r="H8">
            <v>161</v>
          </cell>
          <cell r="I8">
            <v>82</v>
          </cell>
          <cell r="J8">
            <v>93</v>
          </cell>
          <cell r="K8">
            <v>52</v>
          </cell>
          <cell r="L8">
            <v>763</v>
          </cell>
          <cell r="M8">
            <v>349</v>
          </cell>
          <cell r="N8">
            <v>653</v>
          </cell>
          <cell r="O8">
            <v>230</v>
          </cell>
          <cell r="P8">
            <v>169</v>
          </cell>
          <cell r="Q8">
            <v>85</v>
          </cell>
          <cell r="R8">
            <v>1623</v>
          </cell>
          <cell r="S8">
            <v>892</v>
          </cell>
          <cell r="T8">
            <v>1045</v>
          </cell>
          <cell r="U8">
            <v>529</v>
          </cell>
          <cell r="V8">
            <v>1176</v>
          </cell>
          <cell r="W8">
            <v>564</v>
          </cell>
          <cell r="X8">
            <v>561</v>
          </cell>
          <cell r="Y8">
            <v>307</v>
          </cell>
          <cell r="Z8">
            <v>441</v>
          </cell>
          <cell r="AA8">
            <v>212</v>
          </cell>
          <cell r="AB8">
            <v>2479</v>
          </cell>
          <cell r="AC8">
            <v>1058</v>
          </cell>
          <cell r="AD8">
            <v>349</v>
          </cell>
          <cell r="AE8">
            <v>192</v>
          </cell>
          <cell r="AF8">
            <v>274</v>
          </cell>
          <cell r="AG8">
            <v>147</v>
          </cell>
          <cell r="AH8">
            <v>621</v>
          </cell>
          <cell r="AI8">
            <v>317</v>
          </cell>
          <cell r="AJ8">
            <v>266</v>
          </cell>
          <cell r="AK8">
            <v>171</v>
          </cell>
          <cell r="AL8">
            <v>3082</v>
          </cell>
          <cell r="AM8">
            <v>1490</v>
          </cell>
          <cell r="AN8">
            <v>2375</v>
          </cell>
          <cell r="AO8">
            <v>1181</v>
          </cell>
          <cell r="AP8">
            <v>404</v>
          </cell>
          <cell r="AQ8">
            <v>169</v>
          </cell>
          <cell r="AR8">
            <v>189</v>
          </cell>
          <cell r="AS8">
            <v>77</v>
          </cell>
          <cell r="AT8">
            <v>1080</v>
          </cell>
          <cell r="AU8">
            <v>451</v>
          </cell>
          <cell r="AV8">
            <v>661</v>
          </cell>
          <cell r="AW8">
            <v>260</v>
          </cell>
          <cell r="AX8">
            <v>1180</v>
          </cell>
          <cell r="AY8">
            <v>520</v>
          </cell>
          <cell r="AZ8">
            <v>106</v>
          </cell>
          <cell r="BA8">
            <v>50</v>
          </cell>
          <cell r="BB8">
            <v>844</v>
          </cell>
          <cell r="BC8">
            <v>319</v>
          </cell>
          <cell r="BD8">
            <v>65</v>
          </cell>
          <cell r="BF8">
            <v>519</v>
          </cell>
          <cell r="BG8">
            <v>170</v>
          </cell>
          <cell r="BH8">
            <v>917</v>
          </cell>
          <cell r="BI8">
            <v>445</v>
          </cell>
          <cell r="BJ8">
            <v>398</v>
          </cell>
          <cell r="BK8">
            <v>198</v>
          </cell>
          <cell r="BL8">
            <v>5924</v>
          </cell>
          <cell r="BM8">
            <v>463</v>
          </cell>
          <cell r="BN8">
            <v>5884</v>
          </cell>
          <cell r="BO8">
            <v>29387</v>
          </cell>
          <cell r="BP8">
            <v>60848</v>
          </cell>
          <cell r="BQ8">
            <v>34931</v>
          </cell>
          <cell r="BR8">
            <v>14659</v>
          </cell>
          <cell r="BS8">
            <v>40</v>
          </cell>
          <cell r="BT8">
            <v>14</v>
          </cell>
          <cell r="BU8">
            <v>8</v>
          </cell>
          <cell r="BV8">
            <v>6</v>
          </cell>
          <cell r="BW8">
            <v>11</v>
          </cell>
          <cell r="BX8">
            <v>9</v>
          </cell>
          <cell r="BY8">
            <v>1</v>
          </cell>
          <cell r="BZ8">
            <v>133.05000000000001</v>
          </cell>
          <cell r="CA8">
            <v>136.80000000000001</v>
          </cell>
          <cell r="CB8">
            <v>69861</v>
          </cell>
          <cell r="CC8">
            <v>221284</v>
          </cell>
          <cell r="CD8">
            <v>314845</v>
          </cell>
          <cell r="CE8">
            <v>171852</v>
          </cell>
          <cell r="CF8">
            <v>37826</v>
          </cell>
          <cell r="CG8">
            <v>48439</v>
          </cell>
          <cell r="CH8">
            <v>27641</v>
          </cell>
          <cell r="CI8">
            <v>48392</v>
          </cell>
          <cell r="CJ8">
            <v>20966</v>
          </cell>
          <cell r="CK8">
            <v>6384</v>
          </cell>
          <cell r="CL8">
            <v>2020</v>
          </cell>
          <cell r="CM8">
            <v>2065</v>
          </cell>
          <cell r="CN8">
            <v>1336</v>
          </cell>
          <cell r="CO8">
            <v>534</v>
          </cell>
          <cell r="CP8">
            <v>121</v>
          </cell>
          <cell r="CQ8">
            <v>5011</v>
          </cell>
          <cell r="CR8">
            <v>798</v>
          </cell>
          <cell r="CS8">
            <v>283</v>
          </cell>
          <cell r="CT8">
            <v>57</v>
          </cell>
          <cell r="CU8">
            <v>1</v>
          </cell>
          <cell r="CV8">
            <v>5425</v>
          </cell>
          <cell r="CW8">
            <v>1123</v>
          </cell>
          <cell r="CX8">
            <v>349</v>
          </cell>
          <cell r="CY8">
            <v>158</v>
          </cell>
          <cell r="CZ8">
            <v>9</v>
          </cell>
          <cell r="DA8">
            <v>5536</v>
          </cell>
          <cell r="DB8">
            <v>5169</v>
          </cell>
          <cell r="DC8">
            <v>4516</v>
          </cell>
          <cell r="DD8">
            <v>4046</v>
          </cell>
          <cell r="DE8">
            <v>3647</v>
          </cell>
          <cell r="DF8">
            <v>3255</v>
          </cell>
          <cell r="DG8">
            <v>2884</v>
          </cell>
          <cell r="DH8">
            <v>777842</v>
          </cell>
          <cell r="DI8">
            <v>145438</v>
          </cell>
          <cell r="DJ8">
            <v>131050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1370</v>
          </cell>
          <cell r="G9">
            <v>586</v>
          </cell>
          <cell r="H9">
            <v>295</v>
          </cell>
          <cell r="I9">
            <v>131</v>
          </cell>
          <cell r="J9">
            <v>127</v>
          </cell>
          <cell r="K9">
            <v>69</v>
          </cell>
          <cell r="L9">
            <v>2142</v>
          </cell>
          <cell r="M9">
            <v>824</v>
          </cell>
          <cell r="N9">
            <v>1141</v>
          </cell>
          <cell r="O9">
            <v>435</v>
          </cell>
          <cell r="P9">
            <v>238</v>
          </cell>
          <cell r="Q9">
            <v>122</v>
          </cell>
          <cell r="R9">
            <v>2288</v>
          </cell>
          <cell r="S9">
            <v>1162</v>
          </cell>
          <cell r="T9">
            <v>1363</v>
          </cell>
          <cell r="U9">
            <v>713</v>
          </cell>
          <cell r="V9">
            <v>2243</v>
          </cell>
          <cell r="W9">
            <v>1055</v>
          </cell>
          <cell r="X9">
            <v>987</v>
          </cell>
          <cell r="Y9">
            <v>513</v>
          </cell>
          <cell r="Z9">
            <v>822</v>
          </cell>
          <cell r="AA9">
            <v>381</v>
          </cell>
          <cell r="AB9">
            <v>4751</v>
          </cell>
          <cell r="AC9">
            <v>2065</v>
          </cell>
          <cell r="AD9">
            <v>865</v>
          </cell>
          <cell r="AE9">
            <v>464</v>
          </cell>
          <cell r="AF9">
            <v>474</v>
          </cell>
          <cell r="AG9">
            <v>258</v>
          </cell>
          <cell r="AH9">
            <v>1865</v>
          </cell>
          <cell r="AI9">
            <v>964</v>
          </cell>
          <cell r="AJ9">
            <v>439</v>
          </cell>
          <cell r="AK9">
            <v>282</v>
          </cell>
          <cell r="AL9">
            <v>6672</v>
          </cell>
          <cell r="AM9">
            <v>3141</v>
          </cell>
          <cell r="AN9">
            <v>4638</v>
          </cell>
          <cell r="AO9">
            <v>2251</v>
          </cell>
          <cell r="AP9">
            <v>1515</v>
          </cell>
          <cell r="AQ9">
            <v>588</v>
          </cell>
          <cell r="AR9">
            <v>445</v>
          </cell>
          <cell r="AS9">
            <v>189</v>
          </cell>
          <cell r="AT9">
            <v>2163</v>
          </cell>
          <cell r="AU9">
            <v>867</v>
          </cell>
          <cell r="AV9">
            <v>1261</v>
          </cell>
          <cell r="AW9">
            <v>534</v>
          </cell>
          <cell r="AX9">
            <v>3992</v>
          </cell>
          <cell r="AY9">
            <v>1691</v>
          </cell>
          <cell r="AZ9">
            <v>145</v>
          </cell>
          <cell r="BA9">
            <v>66</v>
          </cell>
          <cell r="BB9">
            <v>1514</v>
          </cell>
          <cell r="BC9">
            <v>521</v>
          </cell>
          <cell r="BD9">
            <v>215</v>
          </cell>
          <cell r="BF9">
            <v>914</v>
          </cell>
          <cell r="BG9">
            <v>313</v>
          </cell>
          <cell r="BH9">
            <v>1667</v>
          </cell>
          <cell r="BI9">
            <v>653</v>
          </cell>
          <cell r="BJ9">
            <v>747</v>
          </cell>
          <cell r="BK9">
            <v>304</v>
          </cell>
          <cell r="BL9">
            <v>8809</v>
          </cell>
          <cell r="BM9">
            <v>592</v>
          </cell>
          <cell r="BN9">
            <v>8768</v>
          </cell>
          <cell r="BO9">
            <v>43746</v>
          </cell>
          <cell r="BP9">
            <v>91236</v>
          </cell>
          <cell r="BQ9">
            <v>51084</v>
          </cell>
          <cell r="BR9">
            <v>14755</v>
          </cell>
          <cell r="BS9">
            <v>41</v>
          </cell>
          <cell r="BT9">
            <v>14</v>
          </cell>
          <cell r="BU9">
            <v>14</v>
          </cell>
          <cell r="BV9">
            <v>19</v>
          </cell>
          <cell r="BW9">
            <v>27</v>
          </cell>
          <cell r="BX9">
            <v>19</v>
          </cell>
          <cell r="BY9">
            <v>11</v>
          </cell>
          <cell r="BZ9">
            <v>177.1</v>
          </cell>
          <cell r="CA9">
            <v>180.4</v>
          </cell>
          <cell r="CB9">
            <v>128719</v>
          </cell>
          <cell r="CC9">
            <v>350705</v>
          </cell>
          <cell r="CD9">
            <v>492409</v>
          </cell>
          <cell r="CE9">
            <v>236235</v>
          </cell>
          <cell r="CF9">
            <v>35470</v>
          </cell>
          <cell r="CG9">
            <v>69694</v>
          </cell>
          <cell r="CH9">
            <v>43498</v>
          </cell>
          <cell r="CI9">
            <v>79188</v>
          </cell>
          <cell r="CJ9">
            <v>30781</v>
          </cell>
          <cell r="CK9">
            <v>5219</v>
          </cell>
          <cell r="CL9">
            <v>3419</v>
          </cell>
          <cell r="CM9">
            <v>4450</v>
          </cell>
          <cell r="CN9">
            <v>5510</v>
          </cell>
          <cell r="CO9">
            <v>2152</v>
          </cell>
          <cell r="CP9">
            <v>124</v>
          </cell>
          <cell r="CQ9">
            <v>8008</v>
          </cell>
          <cell r="CR9">
            <v>1221</v>
          </cell>
          <cell r="CS9">
            <v>832</v>
          </cell>
          <cell r="CT9">
            <v>203</v>
          </cell>
          <cell r="CU9">
            <v>15</v>
          </cell>
          <cell r="CV9">
            <v>11019</v>
          </cell>
          <cell r="CW9">
            <v>1396</v>
          </cell>
          <cell r="CX9">
            <v>279</v>
          </cell>
          <cell r="CY9">
            <v>44</v>
          </cell>
          <cell r="CZ9">
            <v>39</v>
          </cell>
          <cell r="DA9">
            <v>8242</v>
          </cell>
          <cell r="DB9">
            <v>7710</v>
          </cell>
          <cell r="DC9">
            <v>6889</v>
          </cell>
          <cell r="DD9">
            <v>6021</v>
          </cell>
          <cell r="DE9">
            <v>5160</v>
          </cell>
          <cell r="DF9">
            <v>4361</v>
          </cell>
          <cell r="DG9">
            <v>3779</v>
          </cell>
          <cell r="DH9">
            <v>1208068</v>
          </cell>
          <cell r="DI9">
            <v>223161</v>
          </cell>
          <cell r="DJ9">
            <v>194834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787</v>
          </cell>
          <cell r="G10">
            <v>354</v>
          </cell>
          <cell r="H10">
            <v>260</v>
          </cell>
          <cell r="I10">
            <v>127</v>
          </cell>
          <cell r="J10">
            <v>123</v>
          </cell>
          <cell r="K10">
            <v>65</v>
          </cell>
          <cell r="L10">
            <v>1673</v>
          </cell>
          <cell r="M10">
            <v>692</v>
          </cell>
          <cell r="N10">
            <v>1026</v>
          </cell>
          <cell r="O10">
            <v>379</v>
          </cell>
          <cell r="P10">
            <v>231</v>
          </cell>
          <cell r="Q10">
            <v>120</v>
          </cell>
          <cell r="R10">
            <v>2561</v>
          </cell>
          <cell r="S10">
            <v>1401</v>
          </cell>
          <cell r="T10">
            <v>1643</v>
          </cell>
          <cell r="U10">
            <v>984</v>
          </cell>
          <cell r="V10">
            <v>2071</v>
          </cell>
          <cell r="W10">
            <v>1042</v>
          </cell>
          <cell r="X10">
            <v>792</v>
          </cell>
          <cell r="Y10">
            <v>418</v>
          </cell>
          <cell r="Z10">
            <v>710</v>
          </cell>
          <cell r="AA10">
            <v>382</v>
          </cell>
          <cell r="AB10">
            <v>3923</v>
          </cell>
          <cell r="AC10">
            <v>1880</v>
          </cell>
          <cell r="AD10">
            <v>780</v>
          </cell>
          <cell r="AE10">
            <v>369</v>
          </cell>
          <cell r="AF10">
            <v>364</v>
          </cell>
          <cell r="AG10">
            <v>196</v>
          </cell>
          <cell r="AH10">
            <v>1363</v>
          </cell>
          <cell r="AI10">
            <v>686</v>
          </cell>
          <cell r="AJ10">
            <v>370</v>
          </cell>
          <cell r="AK10">
            <v>241</v>
          </cell>
          <cell r="AL10">
            <v>5992</v>
          </cell>
          <cell r="AM10">
            <v>2495</v>
          </cell>
          <cell r="AN10">
            <v>3242</v>
          </cell>
          <cell r="AO10">
            <v>1525</v>
          </cell>
          <cell r="AP10">
            <v>2012</v>
          </cell>
          <cell r="AQ10">
            <v>763</v>
          </cell>
          <cell r="AR10">
            <v>328</v>
          </cell>
          <cell r="AS10">
            <v>151</v>
          </cell>
          <cell r="AT10">
            <v>1701</v>
          </cell>
          <cell r="AU10">
            <v>680</v>
          </cell>
          <cell r="AV10">
            <v>862</v>
          </cell>
          <cell r="AW10">
            <v>398</v>
          </cell>
          <cell r="AX10">
            <v>2164</v>
          </cell>
          <cell r="AY10">
            <v>1067</v>
          </cell>
          <cell r="AZ10">
            <v>99</v>
          </cell>
          <cell r="BA10">
            <v>47</v>
          </cell>
          <cell r="BB10">
            <v>1530</v>
          </cell>
          <cell r="BC10">
            <v>611</v>
          </cell>
          <cell r="BD10">
            <v>158</v>
          </cell>
          <cell r="BF10">
            <v>838</v>
          </cell>
          <cell r="BG10">
            <v>319</v>
          </cell>
          <cell r="BH10">
            <v>1078</v>
          </cell>
          <cell r="BI10">
            <v>486</v>
          </cell>
          <cell r="BJ10">
            <v>478</v>
          </cell>
          <cell r="BK10">
            <v>212</v>
          </cell>
          <cell r="BL10">
            <v>8336</v>
          </cell>
          <cell r="BM10">
            <v>673</v>
          </cell>
          <cell r="BN10">
            <v>8304</v>
          </cell>
          <cell r="BO10">
            <v>42557</v>
          </cell>
          <cell r="BP10">
            <v>84438</v>
          </cell>
          <cell r="BQ10">
            <v>43423</v>
          </cell>
          <cell r="BR10">
            <v>23629</v>
          </cell>
          <cell r="BS10">
            <v>32</v>
          </cell>
          <cell r="BT10">
            <v>8</v>
          </cell>
          <cell r="BU10">
            <v>7</v>
          </cell>
          <cell r="BV10">
            <v>21</v>
          </cell>
          <cell r="BW10">
            <v>16</v>
          </cell>
          <cell r="BX10">
            <v>13</v>
          </cell>
          <cell r="BY10">
            <v>7</v>
          </cell>
          <cell r="BZ10">
            <v>182.42000000000002</v>
          </cell>
          <cell r="CA10">
            <v>184.39000000000001</v>
          </cell>
          <cell r="CB10">
            <v>113665</v>
          </cell>
          <cell r="CC10">
            <v>335837</v>
          </cell>
          <cell r="CD10">
            <v>485181</v>
          </cell>
          <cell r="CE10">
            <v>225588</v>
          </cell>
          <cell r="CF10">
            <v>49915</v>
          </cell>
          <cell r="CG10">
            <v>63917</v>
          </cell>
          <cell r="CH10">
            <v>44462</v>
          </cell>
          <cell r="CI10">
            <v>63742</v>
          </cell>
          <cell r="CJ10">
            <v>26440</v>
          </cell>
          <cell r="CK10">
            <v>8132</v>
          </cell>
          <cell r="CL10">
            <v>1933</v>
          </cell>
          <cell r="CM10">
            <v>1944</v>
          </cell>
          <cell r="CN10">
            <v>1664</v>
          </cell>
          <cell r="CO10">
            <v>540</v>
          </cell>
          <cell r="CP10">
            <v>67</v>
          </cell>
          <cell r="CQ10">
            <v>6772</v>
          </cell>
          <cell r="CR10">
            <v>577</v>
          </cell>
          <cell r="CS10">
            <v>304</v>
          </cell>
          <cell r="CT10">
            <v>38</v>
          </cell>
          <cell r="CU10">
            <v>7</v>
          </cell>
          <cell r="CV10">
            <v>7504</v>
          </cell>
          <cell r="CW10">
            <v>1142</v>
          </cell>
          <cell r="CX10">
            <v>344</v>
          </cell>
          <cell r="CY10">
            <v>20</v>
          </cell>
          <cell r="CZ10">
            <v>9</v>
          </cell>
          <cell r="DA10">
            <v>7803</v>
          </cell>
          <cell r="DB10">
            <v>7061</v>
          </cell>
          <cell r="DC10">
            <v>6224</v>
          </cell>
          <cell r="DD10">
            <v>5482</v>
          </cell>
          <cell r="DE10">
            <v>4637</v>
          </cell>
          <cell r="DF10">
            <v>3893</v>
          </cell>
          <cell r="DG10">
            <v>3349</v>
          </cell>
          <cell r="DH10">
            <v>1160271</v>
          </cell>
          <cell r="DI10">
            <v>198561</v>
          </cell>
          <cell r="DJ10">
            <v>178722</v>
          </cell>
        </row>
      </sheetData>
      <sheetData sheetId="15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PRAC_EP_UV_LEK</v>
          </cell>
          <cell r="G1" t="str">
            <v>PRAC_EP_UV_SES</v>
          </cell>
          <cell r="H1" t="str">
            <v>POC_REG_PAC</v>
          </cell>
          <cell r="I1" t="str">
            <v>POC_NOV_TEH</v>
          </cell>
          <cell r="J1" t="str">
            <v>POC_NOV_TEH_UK_12T</v>
          </cell>
          <cell r="K1" t="str">
            <v>POC_NOV_TEH_RO_TEH</v>
          </cell>
          <cell r="L1" t="str">
            <v>POC_GYN_VYS_TEH</v>
          </cell>
          <cell r="M1" t="str">
            <v>POC_GYN_VYS_PR_DEPI</v>
          </cell>
          <cell r="N1" t="str">
            <v>POC_GYN_VYS_PR_DISP</v>
          </cell>
          <cell r="O1" t="str">
            <v>POC_GYN_VYS_DT_P</v>
          </cell>
          <cell r="P1" t="str">
            <v>POC_GYN_VYS_DT_P_15</v>
          </cell>
          <cell r="Q1" t="str">
            <v>POC_GYN_VYS_DT_O</v>
          </cell>
          <cell r="R1" t="str">
            <v>POC_GYN_VYS_DT_O_15</v>
          </cell>
          <cell r="S1" t="str">
            <v>POC_VYS_MOP_KULT</v>
          </cell>
          <cell r="T1" t="str">
            <v>POC_VYS_KOL</v>
          </cell>
          <cell r="U1" t="str">
            <v>POC_VYS_ONK</v>
          </cell>
          <cell r="V1" t="str">
            <v>POC_VYS_ULT_TEH</v>
          </cell>
          <cell r="W1" t="str">
            <v>POC_VYS_ULT_GYN</v>
          </cell>
          <cell r="X1" t="str">
            <v>POC_VYS_ULT_PRS</v>
          </cell>
          <cell r="Y1" t="str">
            <v>POC_VYS_URODYN</v>
          </cell>
          <cell r="Z1" t="str">
            <v>POC_VYS_INE</v>
          </cell>
          <cell r="AA1" t="str">
            <v>POC_ANT_NOV_VNUT</v>
          </cell>
          <cell r="AB1" t="str">
            <v>POC_ANT_NOV_HOR</v>
          </cell>
          <cell r="AC1" t="str">
            <v>POC_ANT_NOV_INA</v>
          </cell>
          <cell r="AD1" t="str">
            <v>POC_ANT_VNUT</v>
          </cell>
          <cell r="AE1" t="str">
            <v>POC_ANT_HOR</v>
          </cell>
          <cell r="AF1" t="str">
            <v>POC_ANT_INA</v>
          </cell>
          <cell r="AG1" t="str">
            <v>POC_HIST_OV_PREK_MK</v>
          </cell>
          <cell r="AH1" t="str">
            <v>POC_CA_IN_SITU</v>
          </cell>
          <cell r="AI1" t="str">
            <v>POC_CA_MAT_K_1</v>
          </cell>
          <cell r="AJ1" t="str">
            <v>POC_CA_MAT_K_1_2</v>
          </cell>
          <cell r="AK1" t="str">
            <v>POC_CA_MAT_K_3_4</v>
          </cell>
          <cell r="AL1" t="str">
            <v>POC_CA_ROD_CA_OV</v>
          </cell>
          <cell r="AM1" t="str">
            <v>POC_CA_ROD_CA_OST</v>
          </cell>
          <cell r="AN1" t="str">
            <v>POC_OCH_PRS_ZN</v>
          </cell>
          <cell r="AO1" t="str">
            <v>POC_OCH_PRS_O</v>
          </cell>
          <cell r="AP1" t="str">
            <v>POC_NOV_TEH_RO_TEH_P</v>
          </cell>
          <cell r="AQ1" t="str">
            <v>POC_GYN_VYS</v>
          </cell>
          <cell r="AR1" t="str">
            <v>POC_GYN_VYS_SPOLU</v>
          </cell>
          <cell r="AS1" t="str">
            <v>POC_GYN_VYS_TEH_1NOV</v>
          </cell>
          <cell r="AT1" t="str">
            <v>POC_ANT_NOV_SPOLU</v>
          </cell>
          <cell r="AU1" t="str">
            <v>POC_ANT_KOR_SPOLU</v>
          </cell>
          <cell r="AV1" t="str">
            <v>POC_GYN_VYS_PREV</v>
          </cell>
          <cell r="AW1" t="str">
            <v>POC_GYN_VYS_DT</v>
          </cell>
          <cell r="AX1" t="str">
            <v>POC_GYN_VYS_PREV_P</v>
          </cell>
          <cell r="AY1" t="str">
            <v>POC_GYN_VYS_SP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740.67</v>
          </cell>
          <cell r="G2">
            <v>817.42000000000007</v>
          </cell>
          <cell r="H2">
            <v>1838196</v>
          </cell>
          <cell r="I2">
            <v>58763</v>
          </cell>
          <cell r="J2">
            <v>39609</v>
          </cell>
          <cell r="K2">
            <v>19309</v>
          </cell>
          <cell r="L2">
            <v>592504</v>
          </cell>
          <cell r="M2">
            <v>761827</v>
          </cell>
          <cell r="N2">
            <v>308605</v>
          </cell>
          <cell r="O2">
            <v>901897</v>
          </cell>
          <cell r="P2">
            <v>14549</v>
          </cell>
          <cell r="Q2">
            <v>1739814</v>
          </cell>
          <cell r="R2">
            <v>21353</v>
          </cell>
          <cell r="S2">
            <v>1119540</v>
          </cell>
          <cell r="T2">
            <v>893721</v>
          </cell>
          <cell r="U2">
            <v>881445</v>
          </cell>
          <cell r="V2">
            <v>269763</v>
          </cell>
          <cell r="W2">
            <v>915446</v>
          </cell>
          <cell r="X2">
            <v>92591</v>
          </cell>
          <cell r="Y2">
            <v>4567</v>
          </cell>
          <cell r="Z2">
            <v>59836</v>
          </cell>
          <cell r="AA2">
            <v>14266</v>
          </cell>
          <cell r="AB2">
            <v>109056</v>
          </cell>
          <cell r="AC2">
            <v>5508</v>
          </cell>
          <cell r="AD2">
            <v>62087</v>
          </cell>
          <cell r="AE2">
            <v>327845</v>
          </cell>
          <cell r="AF2">
            <v>12713</v>
          </cell>
          <cell r="AG2">
            <v>9343</v>
          </cell>
          <cell r="AH2">
            <v>1273</v>
          </cell>
          <cell r="AI2">
            <v>790</v>
          </cell>
          <cell r="AJ2">
            <v>631</v>
          </cell>
          <cell r="AK2">
            <v>338</v>
          </cell>
          <cell r="AL2">
            <v>635</v>
          </cell>
          <cell r="AM2">
            <v>1621</v>
          </cell>
          <cell r="AN2">
            <v>1789</v>
          </cell>
          <cell r="AO2">
            <v>22678</v>
          </cell>
          <cell r="AP2">
            <v>32.9</v>
          </cell>
          <cell r="AQ2">
            <v>0</v>
          </cell>
          <cell r="AR2">
            <v>592504</v>
          </cell>
          <cell r="AS2">
            <v>10.1</v>
          </cell>
          <cell r="AT2">
            <v>128830</v>
          </cell>
          <cell r="AU2">
            <v>402645</v>
          </cell>
          <cell r="AV2">
            <v>1070432</v>
          </cell>
          <cell r="AW2">
            <v>2641711</v>
          </cell>
          <cell r="AX2">
            <v>180.70000000000002</v>
          </cell>
          <cell r="AY2">
            <v>3712143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128.80000000000001</v>
          </cell>
          <cell r="G3">
            <v>128.01</v>
          </cell>
          <cell r="H3">
            <v>254219</v>
          </cell>
          <cell r="I3">
            <v>9809</v>
          </cell>
          <cell r="J3">
            <v>5511</v>
          </cell>
          <cell r="K3">
            <v>2701</v>
          </cell>
          <cell r="L3">
            <v>89500</v>
          </cell>
          <cell r="M3">
            <v>105863</v>
          </cell>
          <cell r="N3">
            <v>41530</v>
          </cell>
          <cell r="O3">
            <v>164940</v>
          </cell>
          <cell r="P3">
            <v>1793</v>
          </cell>
          <cell r="Q3">
            <v>240380</v>
          </cell>
          <cell r="R3">
            <v>2486</v>
          </cell>
          <cell r="S3">
            <v>111613</v>
          </cell>
          <cell r="T3">
            <v>145124</v>
          </cell>
          <cell r="U3">
            <v>127208</v>
          </cell>
          <cell r="V3">
            <v>45121</v>
          </cell>
          <cell r="W3">
            <v>127886</v>
          </cell>
          <cell r="X3">
            <v>7227</v>
          </cell>
          <cell r="Y3">
            <v>540</v>
          </cell>
          <cell r="Z3">
            <v>8764</v>
          </cell>
          <cell r="AA3">
            <v>1028</v>
          </cell>
          <cell r="AB3">
            <v>16884</v>
          </cell>
          <cell r="AC3">
            <v>804</v>
          </cell>
          <cell r="AD3">
            <v>3495</v>
          </cell>
          <cell r="AE3">
            <v>52949</v>
          </cell>
          <cell r="AF3">
            <v>2355</v>
          </cell>
          <cell r="AG3">
            <v>1392</v>
          </cell>
          <cell r="AH3">
            <v>246</v>
          </cell>
          <cell r="AI3">
            <v>105</v>
          </cell>
          <cell r="AJ3">
            <v>63</v>
          </cell>
          <cell r="AK3">
            <v>40</v>
          </cell>
          <cell r="AL3">
            <v>141</v>
          </cell>
          <cell r="AM3">
            <v>235</v>
          </cell>
          <cell r="AN3">
            <v>326</v>
          </cell>
          <cell r="AO3">
            <v>3083</v>
          </cell>
          <cell r="AP3">
            <v>27.5</v>
          </cell>
          <cell r="AQ3">
            <v>0</v>
          </cell>
          <cell r="AR3">
            <v>89500</v>
          </cell>
          <cell r="AS3">
            <v>9.1</v>
          </cell>
          <cell r="AT3">
            <v>18716</v>
          </cell>
          <cell r="AU3">
            <v>58799</v>
          </cell>
          <cell r="AV3">
            <v>147393</v>
          </cell>
          <cell r="AW3">
            <v>405320</v>
          </cell>
          <cell r="AX3">
            <v>164.70000000000002</v>
          </cell>
          <cell r="AY3">
            <v>552713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68.56</v>
          </cell>
          <cell r="G4">
            <v>68.75</v>
          </cell>
          <cell r="H4">
            <v>173592</v>
          </cell>
          <cell r="I4">
            <v>5843</v>
          </cell>
          <cell r="J4">
            <v>3572</v>
          </cell>
          <cell r="K4">
            <v>1454</v>
          </cell>
          <cell r="L4">
            <v>44815</v>
          </cell>
          <cell r="M4">
            <v>74365</v>
          </cell>
          <cell r="N4">
            <v>17702</v>
          </cell>
          <cell r="O4">
            <v>82215</v>
          </cell>
          <cell r="P4">
            <v>2130</v>
          </cell>
          <cell r="Q4">
            <v>161198</v>
          </cell>
          <cell r="R4">
            <v>2976</v>
          </cell>
          <cell r="S4">
            <v>120808</v>
          </cell>
          <cell r="T4">
            <v>78446</v>
          </cell>
          <cell r="U4">
            <v>101954</v>
          </cell>
          <cell r="V4">
            <v>19972</v>
          </cell>
          <cell r="W4">
            <v>114162</v>
          </cell>
          <cell r="X4">
            <v>18776</v>
          </cell>
          <cell r="Y4">
            <v>1017</v>
          </cell>
          <cell r="Z4">
            <v>7423</v>
          </cell>
          <cell r="AA4">
            <v>1401</v>
          </cell>
          <cell r="AB4">
            <v>12692</v>
          </cell>
          <cell r="AC4">
            <v>338</v>
          </cell>
          <cell r="AD4">
            <v>8112</v>
          </cell>
          <cell r="AE4">
            <v>40109</v>
          </cell>
          <cell r="AF4">
            <v>642</v>
          </cell>
          <cell r="AG4">
            <v>770</v>
          </cell>
          <cell r="AH4">
            <v>100</v>
          </cell>
          <cell r="AI4">
            <v>56</v>
          </cell>
          <cell r="AJ4">
            <v>45</v>
          </cell>
          <cell r="AK4">
            <v>29</v>
          </cell>
          <cell r="AL4">
            <v>46</v>
          </cell>
          <cell r="AM4">
            <v>132</v>
          </cell>
          <cell r="AN4">
            <v>183</v>
          </cell>
          <cell r="AO4">
            <v>3148</v>
          </cell>
          <cell r="AP4">
            <v>24.900000000000002</v>
          </cell>
          <cell r="AQ4">
            <v>0</v>
          </cell>
          <cell r="AR4">
            <v>44815</v>
          </cell>
          <cell r="AS4">
            <v>7.7</v>
          </cell>
          <cell r="AT4">
            <v>14431</v>
          </cell>
          <cell r="AU4">
            <v>48863</v>
          </cell>
          <cell r="AV4">
            <v>92067</v>
          </cell>
          <cell r="AW4">
            <v>243413</v>
          </cell>
          <cell r="AX4">
            <v>205.4</v>
          </cell>
          <cell r="AY4">
            <v>335480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73.88</v>
          </cell>
          <cell r="G5">
            <v>84</v>
          </cell>
          <cell r="H5">
            <v>216062</v>
          </cell>
          <cell r="I5">
            <v>5448</v>
          </cell>
          <cell r="J5">
            <v>4464</v>
          </cell>
          <cell r="K5">
            <v>1669</v>
          </cell>
          <cell r="L5">
            <v>60829</v>
          </cell>
          <cell r="M5">
            <v>100203</v>
          </cell>
          <cell r="N5">
            <v>35763</v>
          </cell>
          <cell r="O5">
            <v>80619</v>
          </cell>
          <cell r="P5">
            <v>749</v>
          </cell>
          <cell r="Q5">
            <v>222818</v>
          </cell>
          <cell r="R5">
            <v>1209</v>
          </cell>
          <cell r="S5">
            <v>145470</v>
          </cell>
          <cell r="T5">
            <v>127752</v>
          </cell>
          <cell r="U5">
            <v>114371</v>
          </cell>
          <cell r="V5">
            <v>28838</v>
          </cell>
          <cell r="W5">
            <v>132058</v>
          </cell>
          <cell r="X5">
            <v>8946</v>
          </cell>
          <cell r="Y5">
            <v>418</v>
          </cell>
          <cell r="Z5">
            <v>3544</v>
          </cell>
          <cell r="AA5">
            <v>2197</v>
          </cell>
          <cell r="AB5">
            <v>14060</v>
          </cell>
          <cell r="AC5">
            <v>619</v>
          </cell>
          <cell r="AD5">
            <v>8642</v>
          </cell>
          <cell r="AE5">
            <v>43048</v>
          </cell>
          <cell r="AF5">
            <v>895</v>
          </cell>
          <cell r="AG5">
            <v>832</v>
          </cell>
          <cell r="AH5">
            <v>130</v>
          </cell>
          <cell r="AI5">
            <v>97</v>
          </cell>
          <cell r="AJ5">
            <v>86</v>
          </cell>
          <cell r="AK5">
            <v>43</v>
          </cell>
          <cell r="AL5">
            <v>52</v>
          </cell>
          <cell r="AM5">
            <v>192</v>
          </cell>
          <cell r="AN5">
            <v>182</v>
          </cell>
          <cell r="AO5">
            <v>3466</v>
          </cell>
          <cell r="AP5">
            <v>30.6</v>
          </cell>
          <cell r="AQ5">
            <v>0</v>
          </cell>
          <cell r="AR5">
            <v>60829</v>
          </cell>
          <cell r="AS5">
            <v>11.200000000000001</v>
          </cell>
          <cell r="AT5">
            <v>16876</v>
          </cell>
          <cell r="AU5">
            <v>52585</v>
          </cell>
          <cell r="AV5">
            <v>135966</v>
          </cell>
          <cell r="AW5">
            <v>303437</v>
          </cell>
          <cell r="AX5">
            <v>223.5</v>
          </cell>
          <cell r="AY5">
            <v>439403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101.32000000000001</v>
          </cell>
          <cell r="G6">
            <v>103.62</v>
          </cell>
          <cell r="H6">
            <v>247020</v>
          </cell>
          <cell r="I6">
            <v>7390</v>
          </cell>
          <cell r="J6">
            <v>4695</v>
          </cell>
          <cell r="K6">
            <v>3039</v>
          </cell>
          <cell r="L6">
            <v>71734</v>
          </cell>
          <cell r="M6">
            <v>102929</v>
          </cell>
          <cell r="N6">
            <v>48806</v>
          </cell>
          <cell r="O6">
            <v>146614</v>
          </cell>
          <cell r="P6">
            <v>2431</v>
          </cell>
          <cell r="Q6">
            <v>243529</v>
          </cell>
          <cell r="R6">
            <v>3983</v>
          </cell>
          <cell r="S6">
            <v>168580</v>
          </cell>
          <cell r="T6">
            <v>159178</v>
          </cell>
          <cell r="U6">
            <v>111574</v>
          </cell>
          <cell r="V6">
            <v>39118</v>
          </cell>
          <cell r="W6">
            <v>131979</v>
          </cell>
          <cell r="X6">
            <v>10507</v>
          </cell>
          <cell r="Y6">
            <v>271</v>
          </cell>
          <cell r="Z6">
            <v>1187</v>
          </cell>
          <cell r="AA6">
            <v>2290</v>
          </cell>
          <cell r="AB6">
            <v>18532</v>
          </cell>
          <cell r="AC6">
            <v>776</v>
          </cell>
          <cell r="AD6">
            <v>9802</v>
          </cell>
          <cell r="AE6">
            <v>50058</v>
          </cell>
          <cell r="AF6">
            <v>1035</v>
          </cell>
          <cell r="AG6">
            <v>1562</v>
          </cell>
          <cell r="AH6">
            <v>286</v>
          </cell>
          <cell r="AI6">
            <v>144</v>
          </cell>
          <cell r="AJ6">
            <v>146</v>
          </cell>
          <cell r="AK6">
            <v>75</v>
          </cell>
          <cell r="AL6">
            <v>124</v>
          </cell>
          <cell r="AM6">
            <v>338</v>
          </cell>
          <cell r="AN6">
            <v>313</v>
          </cell>
          <cell r="AO6">
            <v>2372</v>
          </cell>
          <cell r="AP6">
            <v>41.1</v>
          </cell>
          <cell r="AQ6">
            <v>0</v>
          </cell>
          <cell r="AR6">
            <v>71734</v>
          </cell>
          <cell r="AS6">
            <v>9.7000000000000011</v>
          </cell>
          <cell r="AT6">
            <v>21598</v>
          </cell>
          <cell r="AU6">
            <v>60895</v>
          </cell>
          <cell r="AV6">
            <v>151735</v>
          </cell>
          <cell r="AW6">
            <v>390143</v>
          </cell>
          <cell r="AX6">
            <v>211.5</v>
          </cell>
          <cell r="AY6">
            <v>541878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74.12</v>
          </cell>
          <cell r="G7">
            <v>78.850000000000009</v>
          </cell>
          <cell r="H7">
            <v>216630</v>
          </cell>
          <cell r="I7">
            <v>5987</v>
          </cell>
          <cell r="J7">
            <v>4909</v>
          </cell>
          <cell r="K7">
            <v>2112</v>
          </cell>
          <cell r="L7">
            <v>76180</v>
          </cell>
          <cell r="M7">
            <v>101689</v>
          </cell>
          <cell r="N7">
            <v>46190</v>
          </cell>
          <cell r="O7">
            <v>95413</v>
          </cell>
          <cell r="P7">
            <v>742</v>
          </cell>
          <cell r="Q7">
            <v>207646</v>
          </cell>
          <cell r="R7">
            <v>2086</v>
          </cell>
          <cell r="S7">
            <v>137858</v>
          </cell>
          <cell r="T7">
            <v>104677</v>
          </cell>
          <cell r="U7">
            <v>102148</v>
          </cell>
          <cell r="V7">
            <v>25801</v>
          </cell>
          <cell r="W7">
            <v>95476</v>
          </cell>
          <cell r="X7">
            <v>5964</v>
          </cell>
          <cell r="Y7">
            <v>597</v>
          </cell>
          <cell r="Z7">
            <v>2463</v>
          </cell>
          <cell r="AA7">
            <v>1361</v>
          </cell>
          <cell r="AB7">
            <v>9584</v>
          </cell>
          <cell r="AC7">
            <v>338</v>
          </cell>
          <cell r="AD7">
            <v>6378</v>
          </cell>
          <cell r="AE7">
            <v>29998</v>
          </cell>
          <cell r="AF7">
            <v>781</v>
          </cell>
          <cell r="AG7">
            <v>801</v>
          </cell>
          <cell r="AH7">
            <v>95</v>
          </cell>
          <cell r="AI7">
            <v>48</v>
          </cell>
          <cell r="AJ7">
            <v>39</v>
          </cell>
          <cell r="AK7">
            <v>22</v>
          </cell>
          <cell r="AL7">
            <v>42</v>
          </cell>
          <cell r="AM7">
            <v>111</v>
          </cell>
          <cell r="AN7">
            <v>119</v>
          </cell>
          <cell r="AO7">
            <v>1810</v>
          </cell>
          <cell r="AP7">
            <v>35.300000000000004</v>
          </cell>
          <cell r="AQ7">
            <v>0</v>
          </cell>
          <cell r="AR7">
            <v>76180</v>
          </cell>
          <cell r="AS7">
            <v>12.700000000000001</v>
          </cell>
          <cell r="AT7">
            <v>11283</v>
          </cell>
          <cell r="AU7">
            <v>37157</v>
          </cell>
          <cell r="AV7">
            <v>147879</v>
          </cell>
          <cell r="AW7">
            <v>303059</v>
          </cell>
          <cell r="AX7">
            <v>194.1</v>
          </cell>
          <cell r="AY7">
            <v>450938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107.02</v>
          </cell>
          <cell r="G8">
            <v>156.87</v>
          </cell>
          <cell r="H8">
            <v>228560</v>
          </cell>
          <cell r="I8">
            <v>5783</v>
          </cell>
          <cell r="J8">
            <v>4179</v>
          </cell>
          <cell r="K8">
            <v>2026</v>
          </cell>
          <cell r="L8">
            <v>69356</v>
          </cell>
          <cell r="M8">
            <v>90698</v>
          </cell>
          <cell r="N8">
            <v>48283</v>
          </cell>
          <cell r="O8">
            <v>120381</v>
          </cell>
          <cell r="P8">
            <v>1898</v>
          </cell>
          <cell r="Q8">
            <v>236070</v>
          </cell>
          <cell r="R8">
            <v>2433</v>
          </cell>
          <cell r="S8">
            <v>141416</v>
          </cell>
          <cell r="T8">
            <v>126486</v>
          </cell>
          <cell r="U8">
            <v>109179</v>
          </cell>
          <cell r="V8">
            <v>30710</v>
          </cell>
          <cell r="W8">
            <v>95628</v>
          </cell>
          <cell r="X8">
            <v>12196</v>
          </cell>
          <cell r="Y8">
            <v>1133</v>
          </cell>
          <cell r="Z8">
            <v>1273</v>
          </cell>
          <cell r="AA8">
            <v>2325</v>
          </cell>
          <cell r="AB8">
            <v>11652</v>
          </cell>
          <cell r="AC8">
            <v>939</v>
          </cell>
          <cell r="AD8">
            <v>11594</v>
          </cell>
          <cell r="AE8">
            <v>43770</v>
          </cell>
          <cell r="AF8">
            <v>3651</v>
          </cell>
          <cell r="AG8">
            <v>1233</v>
          </cell>
          <cell r="AH8">
            <v>201</v>
          </cell>
          <cell r="AI8">
            <v>120</v>
          </cell>
          <cell r="AJ8">
            <v>76</v>
          </cell>
          <cell r="AK8">
            <v>33</v>
          </cell>
          <cell r="AL8">
            <v>73</v>
          </cell>
          <cell r="AM8">
            <v>194</v>
          </cell>
          <cell r="AN8">
            <v>243</v>
          </cell>
          <cell r="AO8">
            <v>4107</v>
          </cell>
          <cell r="AP8">
            <v>35</v>
          </cell>
          <cell r="AQ8">
            <v>0</v>
          </cell>
          <cell r="AR8">
            <v>69356</v>
          </cell>
          <cell r="AS8">
            <v>12</v>
          </cell>
          <cell r="AT8">
            <v>14916</v>
          </cell>
          <cell r="AU8">
            <v>59015</v>
          </cell>
          <cell r="AV8">
            <v>138981</v>
          </cell>
          <cell r="AW8">
            <v>356451</v>
          </cell>
          <cell r="AX8">
            <v>200.4</v>
          </cell>
          <cell r="AY8">
            <v>495432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86.02</v>
          </cell>
          <cell r="G9">
            <v>92.28</v>
          </cell>
          <cell r="H9">
            <v>235111</v>
          </cell>
          <cell r="I9">
            <v>9017</v>
          </cell>
          <cell r="J9">
            <v>5950</v>
          </cell>
          <cell r="K9">
            <v>3055</v>
          </cell>
          <cell r="L9">
            <v>95160</v>
          </cell>
          <cell r="M9">
            <v>94810</v>
          </cell>
          <cell r="N9">
            <v>35094</v>
          </cell>
          <cell r="O9">
            <v>98431</v>
          </cell>
          <cell r="P9">
            <v>1732</v>
          </cell>
          <cell r="Q9">
            <v>199625</v>
          </cell>
          <cell r="R9">
            <v>4418</v>
          </cell>
          <cell r="S9">
            <v>138754</v>
          </cell>
          <cell r="T9">
            <v>70765</v>
          </cell>
          <cell r="U9">
            <v>107224</v>
          </cell>
          <cell r="V9">
            <v>38946</v>
          </cell>
          <cell r="W9">
            <v>116619</v>
          </cell>
          <cell r="X9">
            <v>15281</v>
          </cell>
          <cell r="Y9">
            <v>438</v>
          </cell>
          <cell r="Z9">
            <v>10066</v>
          </cell>
          <cell r="AA9">
            <v>1949</v>
          </cell>
          <cell r="AB9">
            <v>12756</v>
          </cell>
          <cell r="AC9">
            <v>1151</v>
          </cell>
          <cell r="AD9">
            <v>6219</v>
          </cell>
          <cell r="AE9">
            <v>28108</v>
          </cell>
          <cell r="AF9">
            <v>1603</v>
          </cell>
          <cell r="AG9">
            <v>1509</v>
          </cell>
          <cell r="AH9">
            <v>104</v>
          </cell>
          <cell r="AI9">
            <v>103</v>
          </cell>
          <cell r="AJ9">
            <v>79</v>
          </cell>
          <cell r="AK9">
            <v>44</v>
          </cell>
          <cell r="AL9">
            <v>56</v>
          </cell>
          <cell r="AM9">
            <v>179</v>
          </cell>
          <cell r="AN9">
            <v>127</v>
          </cell>
          <cell r="AO9">
            <v>2220</v>
          </cell>
          <cell r="AP9">
            <v>33.9</v>
          </cell>
          <cell r="AQ9">
            <v>0</v>
          </cell>
          <cell r="AR9">
            <v>95160</v>
          </cell>
          <cell r="AS9">
            <v>10.6</v>
          </cell>
          <cell r="AT9">
            <v>15856</v>
          </cell>
          <cell r="AU9">
            <v>35930</v>
          </cell>
          <cell r="AV9">
            <v>129904</v>
          </cell>
          <cell r="AW9">
            <v>298056</v>
          </cell>
          <cell r="AX9">
            <v>136.5</v>
          </cell>
          <cell r="AY9">
            <v>427960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100.95</v>
          </cell>
          <cell r="G10">
            <v>105.04</v>
          </cell>
          <cell r="H10">
            <v>267002</v>
          </cell>
          <cell r="I10">
            <v>9486</v>
          </cell>
          <cell r="J10">
            <v>6329</v>
          </cell>
          <cell r="K10">
            <v>3253</v>
          </cell>
          <cell r="L10">
            <v>84930</v>
          </cell>
          <cell r="M10">
            <v>91270</v>
          </cell>
          <cell r="N10">
            <v>35237</v>
          </cell>
          <cell r="O10">
            <v>113284</v>
          </cell>
          <cell r="P10">
            <v>3074</v>
          </cell>
          <cell r="Q10">
            <v>228548</v>
          </cell>
          <cell r="R10">
            <v>1762</v>
          </cell>
          <cell r="S10">
            <v>155041</v>
          </cell>
          <cell r="T10">
            <v>81293</v>
          </cell>
          <cell r="U10">
            <v>107787</v>
          </cell>
          <cell r="V10">
            <v>41257</v>
          </cell>
          <cell r="W10">
            <v>101638</v>
          </cell>
          <cell r="X10">
            <v>13694</v>
          </cell>
          <cell r="Y10">
            <v>153</v>
          </cell>
          <cell r="Z10">
            <v>25116</v>
          </cell>
          <cell r="AA10">
            <v>1715</v>
          </cell>
          <cell r="AB10">
            <v>12896</v>
          </cell>
          <cell r="AC10">
            <v>543</v>
          </cell>
          <cell r="AD10">
            <v>7845</v>
          </cell>
          <cell r="AE10">
            <v>39805</v>
          </cell>
          <cell r="AF10">
            <v>1751</v>
          </cell>
          <cell r="AG10">
            <v>1244</v>
          </cell>
          <cell r="AH10">
            <v>111</v>
          </cell>
          <cell r="AI10">
            <v>117</v>
          </cell>
          <cell r="AJ10">
            <v>97</v>
          </cell>
          <cell r="AK10">
            <v>52</v>
          </cell>
          <cell r="AL10">
            <v>101</v>
          </cell>
          <cell r="AM10">
            <v>240</v>
          </cell>
          <cell r="AN10">
            <v>296</v>
          </cell>
          <cell r="AO10">
            <v>2472</v>
          </cell>
          <cell r="AP10">
            <v>34.300000000000004</v>
          </cell>
          <cell r="AQ10">
            <v>0</v>
          </cell>
          <cell r="AR10">
            <v>84930</v>
          </cell>
          <cell r="AS10">
            <v>9</v>
          </cell>
          <cell r="AT10">
            <v>15154</v>
          </cell>
          <cell r="AU10">
            <v>49401</v>
          </cell>
          <cell r="AV10">
            <v>126507</v>
          </cell>
          <cell r="AW10">
            <v>341832</v>
          </cell>
          <cell r="AX10">
            <v>149</v>
          </cell>
          <cell r="AY10">
            <v>468339</v>
          </cell>
        </row>
      </sheetData>
      <sheetData sheetId="16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PD_DO</v>
          </cell>
          <cell r="G1" t="str">
            <v>PD_DE</v>
          </cell>
          <cell r="H1" t="str">
            <v>PD_GLO_AK_DO</v>
          </cell>
          <cell r="I1" t="str">
            <v>PD_GLO_AK_DE</v>
          </cell>
          <cell r="J1" t="str">
            <v>PD_GLO_CH_B_NS_DO</v>
          </cell>
          <cell r="K1" t="str">
            <v>PD_GLO_CH_B_NS_DE</v>
          </cell>
          <cell r="L1" t="str">
            <v>PD_GLO_CH_S_NS_DO</v>
          </cell>
          <cell r="M1" t="str">
            <v>PD_GLO_CH_S_NS_DE</v>
          </cell>
          <cell r="N1" t="str">
            <v>PD_GLO_BIO_O_DO</v>
          </cell>
          <cell r="O1" t="str">
            <v>PD_GLO_BIO_O_DE</v>
          </cell>
          <cell r="P1" t="str">
            <v>PD_GLO_BIO_N_DO</v>
          </cell>
          <cell r="Q1" t="str">
            <v>PD_GLO_BIO_N_DE</v>
          </cell>
          <cell r="R1" t="str">
            <v>PD_NS_I_ET_DO</v>
          </cell>
          <cell r="S1" t="str">
            <v>PD_NS_I_ET_DE</v>
          </cell>
          <cell r="T1" t="str">
            <v>PD_HE_UR_SYN_DO</v>
          </cell>
          <cell r="U1" t="str">
            <v>PD_HE_UR_SYN_DE</v>
          </cell>
          <cell r="V1" t="str">
            <v>PD_PYE_AK_DO</v>
          </cell>
          <cell r="W1" t="str">
            <v>PD_PYE_AK_DE</v>
          </cell>
          <cell r="X1" t="str">
            <v>PD_PYE_CHR_DO</v>
          </cell>
          <cell r="Y1" t="str">
            <v>PD_PYE_CHR_DE</v>
          </cell>
          <cell r="Z1" t="str">
            <v>PD_AN_NEF_DO</v>
          </cell>
          <cell r="AA1" t="str">
            <v>PD_AN_NEF_DE</v>
          </cell>
          <cell r="AB1" t="str">
            <v>PD_TUB_NEF_I_DO</v>
          </cell>
          <cell r="AC1" t="str">
            <v>PD_TUB_NEF_I_DE</v>
          </cell>
          <cell r="AD1" t="str">
            <v>PD_NEF_VR_DO</v>
          </cell>
          <cell r="AE1" t="str">
            <v>PD_NEF_VR_DE</v>
          </cell>
          <cell r="AF1" t="str">
            <v>PD_INF_DMC_AB_DO</v>
          </cell>
          <cell r="AG1" t="str">
            <v>PD_INF_DMC_AB_DE</v>
          </cell>
          <cell r="AH1" t="str">
            <v>PD_CY_CH_OBL_DO</v>
          </cell>
          <cell r="AI1" t="str">
            <v>PD_CY_CH_OBL_DE</v>
          </cell>
          <cell r="AJ1" t="str">
            <v>PD_DIA_NEF_DO</v>
          </cell>
          <cell r="AK1" t="str">
            <v>PD_DIA_NEF_DE</v>
          </cell>
          <cell r="AL1" t="str">
            <v>PD_VAS_NEF_DO</v>
          </cell>
          <cell r="AM1" t="str">
            <v>PD_VAS_NEF_DE</v>
          </cell>
          <cell r="AN1" t="str">
            <v>PD_VR_VY_CH_OBL_DO</v>
          </cell>
          <cell r="AO1" t="str">
            <v>PD_VR_VY_CH_OBL_DE</v>
          </cell>
          <cell r="AP1" t="str">
            <v>PD_HE_NEF_DO</v>
          </cell>
          <cell r="AQ1" t="str">
            <v>PD_HE_NEF_DE</v>
          </cell>
          <cell r="AR1" t="str">
            <v>PD_NE_IN_MO_DO</v>
          </cell>
          <cell r="AS1" t="str">
            <v>PD_NE_IN_MO_DE</v>
          </cell>
          <cell r="AT1" t="str">
            <v>PD_NP_HEM_DO</v>
          </cell>
          <cell r="AU1" t="str">
            <v>PD_NP_HEM_DE</v>
          </cell>
          <cell r="AV1" t="str">
            <v>PD_IZ_PROT_DO</v>
          </cell>
          <cell r="AW1" t="str">
            <v>PD_IZ_PROT_DE</v>
          </cell>
          <cell r="AX1" t="str">
            <v>PD_CHR_NE_OB_DO</v>
          </cell>
          <cell r="AY1" t="str">
            <v>PD_CHR_NE_OB_DE</v>
          </cell>
          <cell r="AZ1" t="str">
            <v>PD_CHR_ZL_OB_DO</v>
          </cell>
          <cell r="BA1" t="str">
            <v>PD_CHR_ZL_OB_DE</v>
          </cell>
          <cell r="BB1" t="str">
            <v>PD_KV_OBL_OCH_DO</v>
          </cell>
          <cell r="BC1" t="str">
            <v>PD_KV_OBL_OCH_DE</v>
          </cell>
          <cell r="BD1" t="str">
            <v>PD_UMR_NED_PAC_DO</v>
          </cell>
          <cell r="BE1" t="str">
            <v>PD_UMR_NED_PAC_DE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80549</v>
          </cell>
          <cell r="G2">
            <v>48431</v>
          </cell>
          <cell r="H2">
            <v>295</v>
          </cell>
          <cell r="I2">
            <v>404</v>
          </cell>
          <cell r="J2">
            <v>5564</v>
          </cell>
          <cell r="K2">
            <v>444</v>
          </cell>
          <cell r="L2">
            <v>1431</v>
          </cell>
          <cell r="M2">
            <v>143</v>
          </cell>
          <cell r="N2">
            <v>1619</v>
          </cell>
          <cell r="O2">
            <v>330</v>
          </cell>
          <cell r="P2">
            <v>4783</v>
          </cell>
          <cell r="Q2">
            <v>443</v>
          </cell>
          <cell r="R2">
            <v>1037</v>
          </cell>
          <cell r="S2">
            <v>302</v>
          </cell>
          <cell r="T2">
            <v>24</v>
          </cell>
          <cell r="U2">
            <v>66</v>
          </cell>
          <cell r="V2">
            <v>1059</v>
          </cell>
          <cell r="W2">
            <v>6456</v>
          </cell>
          <cell r="X2">
            <v>10787</v>
          </cell>
          <cell r="Y2">
            <v>1183</v>
          </cell>
          <cell r="Z2">
            <v>2050</v>
          </cell>
          <cell r="AA2">
            <v>57</v>
          </cell>
          <cell r="AB2">
            <v>10275</v>
          </cell>
          <cell r="AC2">
            <v>1479</v>
          </cell>
          <cell r="AD2">
            <v>633</v>
          </cell>
          <cell r="AE2">
            <v>1456</v>
          </cell>
          <cell r="AF2">
            <v>6508</v>
          </cell>
          <cell r="AG2">
            <v>12310</v>
          </cell>
          <cell r="AH2">
            <v>2372</v>
          </cell>
          <cell r="AI2">
            <v>482</v>
          </cell>
          <cell r="AJ2">
            <v>13447</v>
          </cell>
          <cell r="AK2">
            <v>299</v>
          </cell>
          <cell r="AL2">
            <v>7704</v>
          </cell>
          <cell r="AM2">
            <v>84</v>
          </cell>
          <cell r="AN2">
            <v>901</v>
          </cell>
          <cell r="AO2">
            <v>7582</v>
          </cell>
          <cell r="AP2">
            <v>390</v>
          </cell>
          <cell r="AQ2">
            <v>321</v>
          </cell>
          <cell r="AR2">
            <v>227</v>
          </cell>
          <cell r="AS2">
            <v>4840</v>
          </cell>
          <cell r="AT2">
            <v>4136</v>
          </cell>
          <cell r="AU2">
            <v>3705</v>
          </cell>
          <cell r="AV2">
            <v>2686</v>
          </cell>
          <cell r="AW2">
            <v>1341</v>
          </cell>
          <cell r="AX2">
            <v>11566</v>
          </cell>
          <cell r="AY2">
            <v>136</v>
          </cell>
          <cell r="AZ2">
            <v>1978</v>
          </cell>
          <cell r="BA2">
            <v>50</v>
          </cell>
          <cell r="BB2">
            <v>10435</v>
          </cell>
          <cell r="BC2">
            <v>1838</v>
          </cell>
          <cell r="BD2">
            <v>704</v>
          </cell>
          <cell r="BE2">
            <v>85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11206</v>
          </cell>
          <cell r="G3">
            <v>6899</v>
          </cell>
          <cell r="H3">
            <v>24</v>
          </cell>
          <cell r="I3">
            <v>23</v>
          </cell>
          <cell r="J3">
            <v>697</v>
          </cell>
          <cell r="K3">
            <v>97</v>
          </cell>
          <cell r="L3">
            <v>327</v>
          </cell>
          <cell r="M3">
            <v>24</v>
          </cell>
          <cell r="N3">
            <v>335</v>
          </cell>
          <cell r="O3">
            <v>49</v>
          </cell>
          <cell r="P3">
            <v>510</v>
          </cell>
          <cell r="Q3">
            <v>56</v>
          </cell>
          <cell r="R3">
            <v>252</v>
          </cell>
          <cell r="S3">
            <v>62</v>
          </cell>
          <cell r="T3">
            <v>4</v>
          </cell>
          <cell r="U3">
            <v>11</v>
          </cell>
          <cell r="V3">
            <v>307</v>
          </cell>
          <cell r="W3">
            <v>652</v>
          </cell>
          <cell r="X3">
            <v>1201</v>
          </cell>
          <cell r="Y3">
            <v>295</v>
          </cell>
          <cell r="Z3">
            <v>213</v>
          </cell>
          <cell r="AA3">
            <v>35</v>
          </cell>
          <cell r="AB3">
            <v>1231</v>
          </cell>
          <cell r="AC3">
            <v>322</v>
          </cell>
          <cell r="AD3">
            <v>71</v>
          </cell>
          <cell r="AE3">
            <v>349</v>
          </cell>
          <cell r="AF3">
            <v>1202</v>
          </cell>
          <cell r="AG3">
            <v>1645</v>
          </cell>
          <cell r="AH3">
            <v>363</v>
          </cell>
          <cell r="AI3">
            <v>80</v>
          </cell>
          <cell r="AJ3">
            <v>1851</v>
          </cell>
          <cell r="AK3">
            <v>16</v>
          </cell>
          <cell r="AL3">
            <v>1309</v>
          </cell>
          <cell r="AM3">
            <v>0</v>
          </cell>
          <cell r="AN3">
            <v>131</v>
          </cell>
          <cell r="AO3">
            <v>866</v>
          </cell>
          <cell r="AP3">
            <v>22</v>
          </cell>
          <cell r="AQ3">
            <v>15</v>
          </cell>
          <cell r="AR3">
            <v>9</v>
          </cell>
          <cell r="AS3">
            <v>410</v>
          </cell>
          <cell r="AT3">
            <v>349</v>
          </cell>
          <cell r="AU3">
            <v>427</v>
          </cell>
          <cell r="AV3">
            <v>220</v>
          </cell>
          <cell r="AW3">
            <v>79</v>
          </cell>
          <cell r="AX3">
            <v>2448</v>
          </cell>
          <cell r="AY3">
            <v>51</v>
          </cell>
          <cell r="AZ3">
            <v>365</v>
          </cell>
          <cell r="BA3">
            <v>6</v>
          </cell>
          <cell r="BB3">
            <v>2271</v>
          </cell>
          <cell r="BC3">
            <v>788</v>
          </cell>
          <cell r="BD3">
            <v>28</v>
          </cell>
          <cell r="BE3">
            <v>0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7112</v>
          </cell>
          <cell r="G4">
            <v>4145</v>
          </cell>
          <cell r="H4">
            <v>21</v>
          </cell>
          <cell r="I4">
            <v>65</v>
          </cell>
          <cell r="J4">
            <v>429</v>
          </cell>
          <cell r="K4">
            <v>45</v>
          </cell>
          <cell r="L4">
            <v>82</v>
          </cell>
          <cell r="M4">
            <v>11</v>
          </cell>
          <cell r="N4">
            <v>70</v>
          </cell>
          <cell r="O4">
            <v>7</v>
          </cell>
          <cell r="P4">
            <v>316</v>
          </cell>
          <cell r="Q4">
            <v>106</v>
          </cell>
          <cell r="R4">
            <v>98</v>
          </cell>
          <cell r="S4">
            <v>20</v>
          </cell>
          <cell r="T4">
            <v>2</v>
          </cell>
          <cell r="U4">
            <v>4</v>
          </cell>
          <cell r="V4">
            <v>70</v>
          </cell>
          <cell r="W4">
            <v>462</v>
          </cell>
          <cell r="X4">
            <v>1250</v>
          </cell>
          <cell r="Y4">
            <v>88</v>
          </cell>
          <cell r="Z4">
            <v>82</v>
          </cell>
          <cell r="AA4">
            <v>0</v>
          </cell>
          <cell r="AB4">
            <v>467</v>
          </cell>
          <cell r="AC4">
            <v>113</v>
          </cell>
          <cell r="AD4">
            <v>324</v>
          </cell>
          <cell r="AE4">
            <v>117</v>
          </cell>
          <cell r="AF4">
            <v>437</v>
          </cell>
          <cell r="AG4">
            <v>1156</v>
          </cell>
          <cell r="AH4">
            <v>172</v>
          </cell>
          <cell r="AI4">
            <v>42</v>
          </cell>
          <cell r="AJ4">
            <v>1216</v>
          </cell>
          <cell r="AK4">
            <v>11</v>
          </cell>
          <cell r="AL4">
            <v>363</v>
          </cell>
          <cell r="AM4">
            <v>2</v>
          </cell>
          <cell r="AN4">
            <v>74</v>
          </cell>
          <cell r="AO4">
            <v>423</v>
          </cell>
          <cell r="AP4">
            <v>11</v>
          </cell>
          <cell r="AQ4">
            <v>48</v>
          </cell>
          <cell r="AR4">
            <v>8</v>
          </cell>
          <cell r="AS4">
            <v>523</v>
          </cell>
          <cell r="AT4">
            <v>178</v>
          </cell>
          <cell r="AU4">
            <v>405</v>
          </cell>
          <cell r="AV4">
            <v>100</v>
          </cell>
          <cell r="AW4">
            <v>120</v>
          </cell>
          <cell r="AX4">
            <v>1166</v>
          </cell>
          <cell r="AY4">
            <v>0</v>
          </cell>
          <cell r="AZ4">
            <v>71</v>
          </cell>
          <cell r="BA4">
            <v>0</v>
          </cell>
          <cell r="BB4">
            <v>521</v>
          </cell>
          <cell r="BC4">
            <v>364</v>
          </cell>
          <cell r="BD4">
            <v>36</v>
          </cell>
          <cell r="BE4">
            <v>0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8292</v>
          </cell>
          <cell r="G5">
            <v>8987</v>
          </cell>
          <cell r="H5">
            <v>15</v>
          </cell>
          <cell r="I5">
            <v>30</v>
          </cell>
          <cell r="J5">
            <v>789</v>
          </cell>
          <cell r="K5">
            <v>25</v>
          </cell>
          <cell r="L5">
            <v>81</v>
          </cell>
          <cell r="M5">
            <v>9</v>
          </cell>
          <cell r="N5">
            <v>214</v>
          </cell>
          <cell r="O5">
            <v>25</v>
          </cell>
          <cell r="P5">
            <v>649</v>
          </cell>
          <cell r="Q5">
            <v>29</v>
          </cell>
          <cell r="R5">
            <v>142</v>
          </cell>
          <cell r="S5">
            <v>26</v>
          </cell>
          <cell r="T5">
            <v>0</v>
          </cell>
          <cell r="U5">
            <v>5</v>
          </cell>
          <cell r="V5">
            <v>66</v>
          </cell>
          <cell r="W5">
            <v>907</v>
          </cell>
          <cell r="X5">
            <v>1184</v>
          </cell>
          <cell r="Y5">
            <v>126</v>
          </cell>
          <cell r="Z5">
            <v>245</v>
          </cell>
          <cell r="AB5">
            <v>656</v>
          </cell>
          <cell r="AC5">
            <v>333</v>
          </cell>
          <cell r="AD5">
            <v>31</v>
          </cell>
          <cell r="AE5">
            <v>339</v>
          </cell>
          <cell r="AF5">
            <v>425</v>
          </cell>
          <cell r="AG5">
            <v>2131</v>
          </cell>
          <cell r="AH5">
            <v>360</v>
          </cell>
          <cell r="AI5">
            <v>80</v>
          </cell>
          <cell r="AJ5">
            <v>1641</v>
          </cell>
          <cell r="AK5">
            <v>104</v>
          </cell>
          <cell r="AL5">
            <v>928</v>
          </cell>
          <cell r="AM5">
            <v>70</v>
          </cell>
          <cell r="AN5">
            <v>200</v>
          </cell>
          <cell r="AO5">
            <v>2361</v>
          </cell>
          <cell r="AP5">
            <v>71</v>
          </cell>
          <cell r="AQ5">
            <v>40</v>
          </cell>
          <cell r="AR5">
            <v>30</v>
          </cell>
          <cell r="AS5">
            <v>810</v>
          </cell>
          <cell r="AT5">
            <v>568</v>
          </cell>
          <cell r="AU5">
            <v>765</v>
          </cell>
          <cell r="AV5">
            <v>517</v>
          </cell>
          <cell r="AW5">
            <v>379</v>
          </cell>
          <cell r="AX5">
            <v>744</v>
          </cell>
          <cell r="AY5">
            <v>7</v>
          </cell>
          <cell r="AZ5">
            <v>91</v>
          </cell>
          <cell r="BB5">
            <v>1808</v>
          </cell>
          <cell r="BC5">
            <v>207</v>
          </cell>
          <cell r="BD5">
            <v>102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10245</v>
          </cell>
          <cell r="G6">
            <v>4315</v>
          </cell>
          <cell r="H6">
            <v>10</v>
          </cell>
          <cell r="I6">
            <v>17</v>
          </cell>
          <cell r="J6">
            <v>512</v>
          </cell>
          <cell r="K6">
            <v>46</v>
          </cell>
          <cell r="L6">
            <v>100</v>
          </cell>
          <cell r="M6">
            <v>6</v>
          </cell>
          <cell r="N6">
            <v>233</v>
          </cell>
          <cell r="O6">
            <v>7</v>
          </cell>
          <cell r="P6">
            <v>319</v>
          </cell>
          <cell r="Q6">
            <v>62</v>
          </cell>
          <cell r="R6">
            <v>102</v>
          </cell>
          <cell r="S6">
            <v>14</v>
          </cell>
          <cell r="T6">
            <v>2</v>
          </cell>
          <cell r="U6">
            <v>0</v>
          </cell>
          <cell r="V6">
            <v>55</v>
          </cell>
          <cell r="W6">
            <v>539</v>
          </cell>
          <cell r="X6">
            <v>1005</v>
          </cell>
          <cell r="Y6">
            <v>119</v>
          </cell>
          <cell r="Z6">
            <v>155</v>
          </cell>
          <cell r="AA6">
            <v>0</v>
          </cell>
          <cell r="AB6">
            <v>2381</v>
          </cell>
          <cell r="AC6">
            <v>306</v>
          </cell>
          <cell r="AD6">
            <v>27</v>
          </cell>
          <cell r="AE6">
            <v>73</v>
          </cell>
          <cell r="AF6">
            <v>623</v>
          </cell>
          <cell r="AG6">
            <v>1161</v>
          </cell>
          <cell r="AH6">
            <v>153</v>
          </cell>
          <cell r="AI6">
            <v>36</v>
          </cell>
          <cell r="AJ6">
            <v>1951</v>
          </cell>
          <cell r="AK6">
            <v>34</v>
          </cell>
          <cell r="AL6">
            <v>1139</v>
          </cell>
          <cell r="AM6">
            <v>8</v>
          </cell>
          <cell r="AN6">
            <v>63</v>
          </cell>
          <cell r="AO6">
            <v>484</v>
          </cell>
          <cell r="AP6">
            <v>55</v>
          </cell>
          <cell r="AQ6">
            <v>16</v>
          </cell>
          <cell r="AR6">
            <v>35</v>
          </cell>
          <cell r="AS6">
            <v>705</v>
          </cell>
          <cell r="AT6">
            <v>709</v>
          </cell>
          <cell r="AU6">
            <v>439</v>
          </cell>
          <cell r="AV6">
            <v>241</v>
          </cell>
          <cell r="AW6">
            <v>77</v>
          </cell>
          <cell r="AX6">
            <v>1625</v>
          </cell>
          <cell r="AY6">
            <v>4</v>
          </cell>
          <cell r="AZ6">
            <v>128</v>
          </cell>
          <cell r="BA6">
            <v>2</v>
          </cell>
          <cell r="BB6">
            <v>1767</v>
          </cell>
          <cell r="BC6">
            <v>29</v>
          </cell>
          <cell r="BD6">
            <v>79</v>
          </cell>
          <cell r="BE6">
            <v>0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13253</v>
          </cell>
          <cell r="G7">
            <v>6767</v>
          </cell>
          <cell r="H7">
            <v>30</v>
          </cell>
          <cell r="I7">
            <v>68</v>
          </cell>
          <cell r="J7">
            <v>1084</v>
          </cell>
          <cell r="K7">
            <v>69</v>
          </cell>
          <cell r="L7">
            <v>124</v>
          </cell>
          <cell r="M7">
            <v>12</v>
          </cell>
          <cell r="N7">
            <v>199</v>
          </cell>
          <cell r="O7">
            <v>66</v>
          </cell>
          <cell r="P7">
            <v>996</v>
          </cell>
          <cell r="Q7">
            <v>35</v>
          </cell>
          <cell r="R7">
            <v>119</v>
          </cell>
          <cell r="S7">
            <v>25</v>
          </cell>
          <cell r="T7">
            <v>3</v>
          </cell>
          <cell r="U7">
            <v>14</v>
          </cell>
          <cell r="V7">
            <v>94</v>
          </cell>
          <cell r="W7">
            <v>1331</v>
          </cell>
          <cell r="X7">
            <v>1540</v>
          </cell>
          <cell r="Y7">
            <v>169</v>
          </cell>
          <cell r="Z7">
            <v>375</v>
          </cell>
          <cell r="AB7">
            <v>1550</v>
          </cell>
          <cell r="AC7">
            <v>95</v>
          </cell>
          <cell r="AD7">
            <v>50</v>
          </cell>
          <cell r="AE7">
            <v>199</v>
          </cell>
          <cell r="AF7">
            <v>1292</v>
          </cell>
          <cell r="AG7">
            <v>2343</v>
          </cell>
          <cell r="AH7">
            <v>514</v>
          </cell>
          <cell r="AI7">
            <v>105</v>
          </cell>
          <cell r="AJ7">
            <v>2212</v>
          </cell>
          <cell r="AK7">
            <v>47</v>
          </cell>
          <cell r="AL7">
            <v>2208</v>
          </cell>
          <cell r="AN7">
            <v>96</v>
          </cell>
          <cell r="AO7">
            <v>905</v>
          </cell>
          <cell r="AP7">
            <v>76</v>
          </cell>
          <cell r="AQ7">
            <v>39</v>
          </cell>
          <cell r="AR7">
            <v>43</v>
          </cell>
          <cell r="AS7">
            <v>515</v>
          </cell>
          <cell r="AT7">
            <v>440</v>
          </cell>
          <cell r="AU7">
            <v>358</v>
          </cell>
          <cell r="AV7">
            <v>562</v>
          </cell>
          <cell r="AW7">
            <v>233</v>
          </cell>
          <cell r="AX7">
            <v>1826</v>
          </cell>
          <cell r="AY7">
            <v>23</v>
          </cell>
          <cell r="AZ7">
            <v>204</v>
          </cell>
          <cell r="BA7">
            <v>2</v>
          </cell>
          <cell r="BB7">
            <v>859</v>
          </cell>
          <cell r="BC7">
            <v>83</v>
          </cell>
          <cell r="BD7">
            <v>224</v>
          </cell>
          <cell r="BE7">
            <v>1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6658</v>
          </cell>
          <cell r="G8">
            <v>3168</v>
          </cell>
          <cell r="H8">
            <v>63</v>
          </cell>
          <cell r="I8">
            <v>41</v>
          </cell>
          <cell r="J8">
            <v>276</v>
          </cell>
          <cell r="K8">
            <v>35</v>
          </cell>
          <cell r="L8">
            <v>230</v>
          </cell>
          <cell r="M8">
            <v>42</v>
          </cell>
          <cell r="N8">
            <v>97</v>
          </cell>
          <cell r="O8">
            <v>69</v>
          </cell>
          <cell r="P8">
            <v>164</v>
          </cell>
          <cell r="Q8">
            <v>33</v>
          </cell>
          <cell r="R8">
            <v>59</v>
          </cell>
          <cell r="S8">
            <v>20</v>
          </cell>
          <cell r="T8">
            <v>2</v>
          </cell>
          <cell r="U8">
            <v>7</v>
          </cell>
          <cell r="V8">
            <v>188</v>
          </cell>
          <cell r="W8">
            <v>966</v>
          </cell>
          <cell r="X8">
            <v>1250</v>
          </cell>
          <cell r="Y8">
            <v>85</v>
          </cell>
          <cell r="Z8">
            <v>137</v>
          </cell>
          <cell r="AA8">
            <v>10</v>
          </cell>
          <cell r="AB8">
            <v>735</v>
          </cell>
          <cell r="AC8">
            <v>39</v>
          </cell>
          <cell r="AD8">
            <v>15</v>
          </cell>
          <cell r="AE8">
            <v>55</v>
          </cell>
          <cell r="AF8">
            <v>541</v>
          </cell>
          <cell r="AG8">
            <v>390</v>
          </cell>
          <cell r="AH8">
            <v>283</v>
          </cell>
          <cell r="AI8">
            <v>49</v>
          </cell>
          <cell r="AJ8">
            <v>927</v>
          </cell>
          <cell r="AK8">
            <v>19</v>
          </cell>
          <cell r="AL8">
            <v>247</v>
          </cell>
          <cell r="AM8">
            <v>1</v>
          </cell>
          <cell r="AN8">
            <v>24</v>
          </cell>
          <cell r="AO8">
            <v>446</v>
          </cell>
          <cell r="AP8">
            <v>31</v>
          </cell>
          <cell r="AQ8">
            <v>60</v>
          </cell>
          <cell r="AR8">
            <v>1</v>
          </cell>
          <cell r="AS8">
            <v>493</v>
          </cell>
          <cell r="AT8">
            <v>321</v>
          </cell>
          <cell r="AU8">
            <v>263</v>
          </cell>
          <cell r="AV8">
            <v>217</v>
          </cell>
          <cell r="AW8">
            <v>84</v>
          </cell>
          <cell r="AX8">
            <v>652</v>
          </cell>
          <cell r="AY8">
            <v>13</v>
          </cell>
          <cell r="AZ8">
            <v>257</v>
          </cell>
          <cell r="BA8">
            <v>7</v>
          </cell>
          <cell r="BB8">
            <v>93</v>
          </cell>
          <cell r="BC8">
            <v>58</v>
          </cell>
          <cell r="BD8">
            <v>75</v>
          </cell>
          <cell r="BE8">
            <v>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11656</v>
          </cell>
          <cell r="G9">
            <v>5022</v>
          </cell>
          <cell r="H9">
            <v>86</v>
          </cell>
          <cell r="I9">
            <v>59</v>
          </cell>
          <cell r="J9">
            <v>992</v>
          </cell>
          <cell r="K9">
            <v>44</v>
          </cell>
          <cell r="L9">
            <v>108</v>
          </cell>
          <cell r="M9">
            <v>7</v>
          </cell>
          <cell r="N9">
            <v>135</v>
          </cell>
          <cell r="O9">
            <v>5</v>
          </cell>
          <cell r="P9">
            <v>976</v>
          </cell>
          <cell r="Q9">
            <v>23</v>
          </cell>
          <cell r="R9">
            <v>62</v>
          </cell>
          <cell r="S9">
            <v>29</v>
          </cell>
          <cell r="T9">
            <v>7</v>
          </cell>
          <cell r="U9">
            <v>4</v>
          </cell>
          <cell r="V9">
            <v>122</v>
          </cell>
          <cell r="W9">
            <v>502</v>
          </cell>
          <cell r="X9">
            <v>1619</v>
          </cell>
          <cell r="Y9">
            <v>84</v>
          </cell>
          <cell r="Z9">
            <v>196</v>
          </cell>
          <cell r="AA9">
            <v>5</v>
          </cell>
          <cell r="AB9">
            <v>1828</v>
          </cell>
          <cell r="AC9">
            <v>84</v>
          </cell>
          <cell r="AD9">
            <v>69</v>
          </cell>
          <cell r="AE9">
            <v>94</v>
          </cell>
          <cell r="AF9">
            <v>665</v>
          </cell>
          <cell r="AG9">
            <v>815</v>
          </cell>
          <cell r="AH9">
            <v>245</v>
          </cell>
          <cell r="AI9">
            <v>46</v>
          </cell>
          <cell r="AJ9">
            <v>1641</v>
          </cell>
          <cell r="AK9">
            <v>8</v>
          </cell>
          <cell r="AL9">
            <v>678</v>
          </cell>
          <cell r="AM9">
            <v>3</v>
          </cell>
          <cell r="AN9">
            <v>229</v>
          </cell>
          <cell r="AO9">
            <v>267</v>
          </cell>
          <cell r="AP9">
            <v>40</v>
          </cell>
          <cell r="AQ9">
            <v>43</v>
          </cell>
          <cell r="AR9">
            <v>69</v>
          </cell>
          <cell r="AS9">
            <v>611</v>
          </cell>
          <cell r="AT9">
            <v>1215</v>
          </cell>
          <cell r="AU9">
            <v>282</v>
          </cell>
          <cell r="AV9">
            <v>615</v>
          </cell>
          <cell r="AW9">
            <v>41</v>
          </cell>
          <cell r="AX9">
            <v>712</v>
          </cell>
          <cell r="AY9">
            <v>6</v>
          </cell>
          <cell r="AZ9">
            <v>258</v>
          </cell>
          <cell r="BA9">
            <v>7</v>
          </cell>
          <cell r="BB9">
            <v>717</v>
          </cell>
          <cell r="BC9">
            <v>107</v>
          </cell>
          <cell r="BD9">
            <v>113</v>
          </cell>
          <cell r="BE9">
            <v>84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12127</v>
          </cell>
          <cell r="G10">
            <v>9128</v>
          </cell>
          <cell r="H10">
            <v>46</v>
          </cell>
          <cell r="I10">
            <v>101</v>
          </cell>
          <cell r="J10">
            <v>785</v>
          </cell>
          <cell r="K10">
            <v>83</v>
          </cell>
          <cell r="L10">
            <v>379</v>
          </cell>
          <cell r="M10">
            <v>32</v>
          </cell>
          <cell r="N10">
            <v>336</v>
          </cell>
          <cell r="O10">
            <v>102</v>
          </cell>
          <cell r="P10">
            <v>853</v>
          </cell>
          <cell r="Q10">
            <v>99</v>
          </cell>
          <cell r="R10">
            <v>203</v>
          </cell>
          <cell r="S10">
            <v>106</v>
          </cell>
          <cell r="T10">
            <v>4</v>
          </cell>
          <cell r="U10">
            <v>21</v>
          </cell>
          <cell r="V10">
            <v>157</v>
          </cell>
          <cell r="W10">
            <v>1097</v>
          </cell>
          <cell r="X10">
            <v>1738</v>
          </cell>
          <cell r="Y10">
            <v>217</v>
          </cell>
          <cell r="Z10">
            <v>647</v>
          </cell>
          <cell r="AA10">
            <v>7</v>
          </cell>
          <cell r="AB10">
            <v>1427</v>
          </cell>
          <cell r="AC10">
            <v>187</v>
          </cell>
          <cell r="AD10">
            <v>46</v>
          </cell>
          <cell r="AE10">
            <v>230</v>
          </cell>
          <cell r="AF10">
            <v>1323</v>
          </cell>
          <cell r="AG10">
            <v>2669</v>
          </cell>
          <cell r="AH10">
            <v>282</v>
          </cell>
          <cell r="AI10">
            <v>44</v>
          </cell>
          <cell r="AJ10">
            <v>2008</v>
          </cell>
          <cell r="AK10">
            <v>60</v>
          </cell>
          <cell r="AL10">
            <v>832</v>
          </cell>
          <cell r="AM10">
            <v>0</v>
          </cell>
          <cell r="AN10">
            <v>84</v>
          </cell>
          <cell r="AO10">
            <v>1830</v>
          </cell>
          <cell r="AP10">
            <v>84</v>
          </cell>
          <cell r="AQ10">
            <v>60</v>
          </cell>
          <cell r="AR10">
            <v>32</v>
          </cell>
          <cell r="AS10">
            <v>773</v>
          </cell>
          <cell r="AT10">
            <v>356</v>
          </cell>
          <cell r="AU10">
            <v>766</v>
          </cell>
          <cell r="AV10">
            <v>214</v>
          </cell>
          <cell r="AW10">
            <v>328</v>
          </cell>
          <cell r="AX10">
            <v>2393</v>
          </cell>
          <cell r="AY10">
            <v>32</v>
          </cell>
          <cell r="AZ10">
            <v>604</v>
          </cell>
          <cell r="BA10">
            <v>26</v>
          </cell>
          <cell r="BB10">
            <v>2399</v>
          </cell>
          <cell r="BC10">
            <v>202</v>
          </cell>
          <cell r="BD10">
            <v>47</v>
          </cell>
          <cell r="BE10">
            <v>0</v>
          </cell>
        </row>
      </sheetData>
      <sheetData sheetId="17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UTV_ZOS_POS_ZS</v>
          </cell>
          <cell r="G1" t="str">
            <v>UTV_SZZS</v>
          </cell>
          <cell r="H1" t="str">
            <v>UTV_A_RLP</v>
          </cell>
          <cell r="I1" t="str">
            <v>UTV_A_RZP</v>
          </cell>
          <cell r="J1" t="str">
            <v>UTV_A_MIJ</v>
          </cell>
          <cell r="K1" t="str">
            <v>UTV_A_LZZS</v>
          </cell>
          <cell r="L1" t="str">
            <v>UTV_A_VZZS</v>
          </cell>
          <cell r="M1" t="str">
            <v>PR_LEK_UVPR_SZZS</v>
          </cell>
          <cell r="N1" t="str">
            <v>PR_LEK_UVPR_RLP</v>
          </cell>
          <cell r="O1" t="str">
            <v>PR_LEK_UVPR_RZP</v>
          </cell>
          <cell r="P1" t="str">
            <v>PR_LEK_UVPR_MIJ</v>
          </cell>
          <cell r="Q1" t="str">
            <v>PR_LEK_UVPR_LZZS</v>
          </cell>
          <cell r="R1" t="str">
            <v>PR_LEK_UVPR_VZZS</v>
          </cell>
          <cell r="S1" t="str">
            <v>PR_LEK_UM_UVPR_SZZS</v>
          </cell>
          <cell r="T1" t="str">
            <v>PR_LEK_UM_UVPR_RZP</v>
          </cell>
          <cell r="U1" t="str">
            <v>PR_LEK_UM_UVPR_MIJ</v>
          </cell>
          <cell r="V1" t="str">
            <v>PR_LEK_UM_UVPR_LZZS</v>
          </cell>
          <cell r="W1" t="str">
            <v>PR_LEK_UM_UVPR_VZZS</v>
          </cell>
          <cell r="X1" t="str">
            <v>PR_LEK_AIM_UVPR_SZZS</v>
          </cell>
          <cell r="Y1" t="str">
            <v>PR_LEK_AIM_UVPR_RZP</v>
          </cell>
          <cell r="Z1" t="str">
            <v>PR_LEK_AIM_UVPR_MIJ</v>
          </cell>
          <cell r="AA1" t="str">
            <v>PR_LEK_AIM_UVPR_LZZS</v>
          </cell>
          <cell r="AB1" t="str">
            <v>PR_LEK_AIM_UVPR_VZZS</v>
          </cell>
          <cell r="AC1" t="str">
            <v>PR_LEK_VSL_UVPR_SZZS</v>
          </cell>
          <cell r="AD1" t="str">
            <v>PR_LEK_VSL_UVPR_RLP</v>
          </cell>
          <cell r="AE1" t="str">
            <v>PR_LEK_VSL_UVPR_RZP</v>
          </cell>
          <cell r="AF1" t="str">
            <v>PR_LEK_VSL_UVPR_MIJ</v>
          </cell>
          <cell r="AG1" t="str">
            <v>PR_LEK_VSL_UVPR_LZZS</v>
          </cell>
          <cell r="AH1" t="str">
            <v>PR_LEK_VSL_UVPR_VZZS</v>
          </cell>
          <cell r="AI1" t="str">
            <v>PR_LEK_ISP_UVPR_SZZS</v>
          </cell>
          <cell r="AJ1" t="str">
            <v>PR_LEK_ISP_UVPR_RLP</v>
          </cell>
          <cell r="AK1" t="str">
            <v>PR_LEK_ISP_UVPR_RZP</v>
          </cell>
          <cell r="AL1" t="str">
            <v>PR_LEK_ISP_UVPR_MIJ</v>
          </cell>
          <cell r="AM1" t="str">
            <v>PR_LEK_ISP_UVPR_LZZS</v>
          </cell>
          <cell r="AN1" t="str">
            <v>PR_LEK_ISP_UVPR_VZZS</v>
          </cell>
          <cell r="AO1" t="str">
            <v>PR_SEST_UVPR_SZZS</v>
          </cell>
          <cell r="AP1" t="str">
            <v>PR_SEST_UVPR_RLP</v>
          </cell>
          <cell r="AQ1" t="str">
            <v>PR_SEST_UVPR_RZP</v>
          </cell>
          <cell r="AR1" t="str">
            <v>PR_SEST_UVPR_MIJ</v>
          </cell>
          <cell r="AS1" t="str">
            <v>PR_SEST_UVPR_LZZS</v>
          </cell>
          <cell r="AT1" t="str">
            <v>PR_SEST_UVPR_VZZS</v>
          </cell>
          <cell r="AU1" t="str">
            <v>PR_SEST_VS_UVPR_SZZS</v>
          </cell>
          <cell r="AV1" t="str">
            <v>PR_SEST_VS_UVPR_RLP</v>
          </cell>
          <cell r="AW1" t="str">
            <v>PR_SEST_VS_UVPR_RZP</v>
          </cell>
          <cell r="AX1" t="str">
            <v>PR_SEST_VS_UVPR_MIJ</v>
          </cell>
          <cell r="AY1" t="str">
            <v>PR_SEST_VS_UVPR_LZZS</v>
          </cell>
          <cell r="AZ1" t="str">
            <v>PR_SEST_VS_UVPR_VZZS</v>
          </cell>
          <cell r="BA1" t="str">
            <v>PR_SES_VOV_UVPR_SZZS</v>
          </cell>
          <cell r="BB1" t="str">
            <v>PR_SEST_VOV_UVPR_RLP</v>
          </cell>
          <cell r="BC1" t="str">
            <v>PR_SEST_VOV_UVPR_RZP</v>
          </cell>
          <cell r="BD1" t="str">
            <v>PR_SEST_VOV_UVPR_MIJ</v>
          </cell>
          <cell r="BE1" t="str">
            <v>PR_SES_VOV_UVPR_LZZS</v>
          </cell>
          <cell r="BF1" t="str">
            <v>PR_SES_VOV_UVPR_VZZS</v>
          </cell>
          <cell r="BG1" t="str">
            <v>PR_SES_USO_UVPR_SZZS</v>
          </cell>
          <cell r="BH1" t="str">
            <v>PR_SEST_USO_UVPR_RLP</v>
          </cell>
          <cell r="BI1" t="str">
            <v>PR_SEST_USO_UVPR_RZP</v>
          </cell>
          <cell r="BJ1" t="str">
            <v>PR_SEST_USO_UVPR_MIJ</v>
          </cell>
          <cell r="BK1" t="str">
            <v>PR_SES_USO_UVPR_LZZS</v>
          </cell>
          <cell r="BL1" t="str">
            <v>PR_SES_USO_UVPR_VZZS</v>
          </cell>
          <cell r="BM1" t="str">
            <v>PR_ASIST_UVPR_SZZS</v>
          </cell>
          <cell r="BN1" t="str">
            <v>PR_ASIST_UVPR_RLP</v>
          </cell>
          <cell r="BO1" t="str">
            <v>PR_ASIST_UVPR_RZP</v>
          </cell>
          <cell r="BP1" t="str">
            <v>PR_ASIST_UVPR_MIJ</v>
          </cell>
          <cell r="BQ1" t="str">
            <v>PR_ASIST_UVPR_LZZS</v>
          </cell>
          <cell r="BR1" t="str">
            <v>PR_ASIST_UVPR_VZZS</v>
          </cell>
          <cell r="BS1" t="str">
            <v>PR_ASI_ZZA_UVPR_SZZS</v>
          </cell>
          <cell r="BT1" t="str">
            <v>PR_ASIS_ZZA_UVPR_RLP</v>
          </cell>
          <cell r="BU1" t="str">
            <v>PR_ASIS_ZZA_UVPR_RZP</v>
          </cell>
          <cell r="BV1" t="str">
            <v>PR_ASIS_ZZA_UVPR_MIJ</v>
          </cell>
          <cell r="BW1" t="str">
            <v>PR_ASI_ZZA_UVPR_LZZS</v>
          </cell>
          <cell r="BX1" t="str">
            <v>PR_ASI_ZZA_UVPR_VZZS</v>
          </cell>
          <cell r="BY1" t="str">
            <v>PR_ASI_ZZA_VOV_SZZS</v>
          </cell>
          <cell r="BZ1" t="str">
            <v>PR_ASIS_ZZA_VOV_RLP</v>
          </cell>
          <cell r="CA1" t="str">
            <v>PR_ASIS_ZZA_VOV_RZP</v>
          </cell>
          <cell r="CB1" t="str">
            <v>PR_ASIS_ZZA_VOV_MIJ</v>
          </cell>
          <cell r="CC1" t="str">
            <v>PR_ASI_ZZA_VOV_LZZS</v>
          </cell>
          <cell r="CD1" t="str">
            <v>PR_ASI_ZZA_VOV_VZZS</v>
          </cell>
          <cell r="CE1" t="str">
            <v>PR_ASI_ZZA_USO_SZZS</v>
          </cell>
          <cell r="CF1" t="str">
            <v>PR_ASIS_ZZA_USO_RLP</v>
          </cell>
          <cell r="CG1" t="str">
            <v>PR_ASIS_ZZA_USO_RZP</v>
          </cell>
          <cell r="CH1" t="str">
            <v>PR_ASIS_ZZA_USO_MIJ</v>
          </cell>
          <cell r="CI1" t="str">
            <v>PR_ASI_ZZA_USO_LZZS</v>
          </cell>
          <cell r="CJ1" t="str">
            <v>PR_ASI_ZZA_USO_VZZS</v>
          </cell>
          <cell r="CK1" t="str">
            <v>PR_ASI_ZZA_SAN_SZZS</v>
          </cell>
          <cell r="CL1" t="str">
            <v>PR_ASIS_ZZA_SAN_RLP</v>
          </cell>
          <cell r="CM1" t="str">
            <v>PR_ASIS_ZZA_SAN_RZP</v>
          </cell>
          <cell r="CN1" t="str">
            <v>PR_ASIS_ZZA_SAN_MIJ</v>
          </cell>
          <cell r="CO1" t="str">
            <v>PR_ASI_ZZA_SAN_LZZS</v>
          </cell>
          <cell r="CP1" t="str">
            <v>PR_ASI_ZZA_SAN_VZZS</v>
          </cell>
          <cell r="CQ1" t="str">
            <v>PR_IZP_UVPR_SZZS</v>
          </cell>
          <cell r="CR1" t="str">
            <v>PR_IZP_UVPR_RLP</v>
          </cell>
          <cell r="CS1" t="str">
            <v>PR_IZP_UVPR_RZP</v>
          </cell>
          <cell r="CT1" t="str">
            <v>PR_IZP_UVPR_MIJ</v>
          </cell>
          <cell r="CU1" t="str">
            <v>PR_IZP_UVPR_LZZS</v>
          </cell>
          <cell r="CV1" t="str">
            <v>PR_IZP_UVPR_VZZS</v>
          </cell>
          <cell r="CW1" t="str">
            <v>ZAS_VYJ_ZZS</v>
          </cell>
          <cell r="CX1" t="str">
            <v>PAC_VYJ_ZZS_OS</v>
          </cell>
          <cell r="CY1" t="str">
            <v>ZAS_VYJ_ZZS_PRIM</v>
          </cell>
          <cell r="CZ1" t="str">
            <v>P_VYJ_ZZS_OS_PRIM</v>
          </cell>
          <cell r="DA1" t="str">
            <v>ZAS_VYJ_ZZS_SEK</v>
          </cell>
          <cell r="DB1" t="str">
            <v>P_VYJ_ZZS_SEK</v>
          </cell>
          <cell r="DC1" t="str">
            <v>ZAS_VYJ_ZZS_MP</v>
          </cell>
          <cell r="DD1" t="str">
            <v>P_VYJ_ZZS_MP</v>
          </cell>
          <cell r="DE1" t="str">
            <v>ZAS_ZDR_AS_VER_AK</v>
          </cell>
          <cell r="DF1" t="str">
            <v>P_ZDR_AS_VER_AK_OS</v>
          </cell>
          <cell r="DG1" t="str">
            <v>ZAS_ZZS_V_V_L</v>
          </cell>
          <cell r="DH1" t="str">
            <v>P_ZZS_VZ_VR_L_OS</v>
          </cell>
          <cell r="DI1" t="str">
            <v>ZAS_ZZS_V_V_L_P</v>
          </cell>
          <cell r="DJ1" t="str">
            <v>P_ZZS_VZ_VR_L_P_OS</v>
          </cell>
          <cell r="DK1" t="str">
            <v>ZAS_ZZS_V_V_L_S</v>
          </cell>
          <cell r="DL1" t="str">
            <v>P_ZZS_VZ_VR_L_S_OS</v>
          </cell>
          <cell r="DM1" t="str">
            <v>ZAS_ZZS_AK_VZZS</v>
          </cell>
          <cell r="DN1" t="str">
            <v>P_ZZS_AK_VZZS_OS</v>
          </cell>
          <cell r="DO1" t="str">
            <v>P_POC_F00_F99</v>
          </cell>
          <cell r="DP1" t="str">
            <v>P_POC_G00_G99</v>
          </cell>
          <cell r="DQ1" t="str">
            <v>P_POC_I00_I99</v>
          </cell>
          <cell r="DR1" t="str">
            <v>P_POC_J00_J99</v>
          </cell>
          <cell r="DS1" t="str">
            <v>P_POC_V01_V99</v>
          </cell>
          <cell r="DT1" t="str">
            <v>P_POC_W00_W59</v>
          </cell>
          <cell r="DU1" t="str">
            <v>P_POC_X60_X84</v>
          </cell>
          <cell r="DV1" t="str">
            <v>P_POC_X85_Y09</v>
          </cell>
          <cell r="DW1" t="str">
            <v>P_POC_Y10_Y34</v>
          </cell>
          <cell r="DX1" t="str">
            <v>P_POC_NEZAR_DIAG</v>
          </cell>
          <cell r="DY1" t="str">
            <v>PR_LEK_UVPR_SPOLU</v>
          </cell>
          <cell r="DZ1" t="str">
            <v>PR_LEK_UM</v>
          </cell>
          <cell r="EA1" t="str">
            <v>PR_LEK_AIM</v>
          </cell>
          <cell r="EB1" t="str">
            <v>PR_LEK_VSL</v>
          </cell>
          <cell r="EC1" t="str">
            <v>PR_LEK_ISP</v>
          </cell>
          <cell r="ED1" t="str">
            <v>PR_SEST_UVPR_SPOLU</v>
          </cell>
          <cell r="EE1" t="str">
            <v>PR_SEST_VS</v>
          </cell>
          <cell r="EF1" t="str">
            <v>PR_SEST_VOV</v>
          </cell>
          <cell r="EG1" t="str">
            <v>PR_SEST_USO</v>
          </cell>
          <cell r="EH1" t="str">
            <v>PR_ASIST_UVPR_SPOLU</v>
          </cell>
          <cell r="EI1" t="str">
            <v>PR_ASIST_ZZA_UVPR</v>
          </cell>
          <cell r="EJ1" t="str">
            <v>PR_ASIS_ZZA_VOV</v>
          </cell>
          <cell r="EK1" t="str">
            <v>PR_ASIS_ZZA_USO</v>
          </cell>
          <cell r="EL1" t="str">
            <v>PR_ASIS_ZZA_SAN</v>
          </cell>
          <cell r="EM1" t="str">
            <v>PR_IZP_UVPR</v>
          </cell>
          <cell r="EN1" t="str">
            <v>ZAS_VYJ_ZZS_SPOLU</v>
          </cell>
          <cell r="EO1" t="str">
            <v>PAC_VYJ_ZZS_OS_SPOLU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58</v>
          </cell>
          <cell r="G2">
            <v>404</v>
          </cell>
          <cell r="H2">
            <v>200</v>
          </cell>
          <cell r="I2">
            <v>221</v>
          </cell>
          <cell r="J2">
            <v>7</v>
          </cell>
          <cell r="K2">
            <v>6</v>
          </cell>
          <cell r="L2">
            <v>0</v>
          </cell>
          <cell r="M2">
            <v>436.16</v>
          </cell>
          <cell r="N2">
            <v>475.37</v>
          </cell>
          <cell r="O2">
            <v>1.5</v>
          </cell>
          <cell r="P2">
            <v>25.36</v>
          </cell>
          <cell r="Q2">
            <v>9.7000000000000011</v>
          </cell>
          <cell r="S2">
            <v>50.43</v>
          </cell>
          <cell r="T2">
            <v>48.88</v>
          </cell>
          <cell r="U2">
            <v>6.6000000000000005</v>
          </cell>
          <cell r="V2">
            <v>4.7</v>
          </cell>
          <cell r="X2">
            <v>202.81</v>
          </cell>
          <cell r="Y2">
            <v>211.81</v>
          </cell>
          <cell r="Z2">
            <v>17.150000000000002</v>
          </cell>
          <cell r="AA2">
            <v>3.3000000000000003</v>
          </cell>
          <cell r="AC2">
            <v>33.56</v>
          </cell>
          <cell r="AD2">
            <v>35.56</v>
          </cell>
          <cell r="AF2">
            <v>0.61</v>
          </cell>
          <cell r="AI2">
            <v>150.20000000000002</v>
          </cell>
          <cell r="AJ2">
            <v>178.64000000000001</v>
          </cell>
          <cell r="AM2">
            <v>1.7</v>
          </cell>
          <cell r="AO2">
            <v>468.81</v>
          </cell>
          <cell r="AP2">
            <v>308.03000000000003</v>
          </cell>
          <cell r="AQ2">
            <v>316.03000000000003</v>
          </cell>
          <cell r="AR2">
            <v>8</v>
          </cell>
          <cell r="AS2">
            <v>1</v>
          </cell>
          <cell r="AU2">
            <v>81.820000000000007</v>
          </cell>
          <cell r="AV2">
            <v>28.98</v>
          </cell>
          <cell r="AW2">
            <v>54.74</v>
          </cell>
          <cell r="BA2">
            <v>145.84</v>
          </cell>
          <cell r="BB2">
            <v>97.960000000000008</v>
          </cell>
          <cell r="BC2">
            <v>112.99000000000001</v>
          </cell>
          <cell r="BD2">
            <v>2</v>
          </cell>
          <cell r="BE2">
            <v>1</v>
          </cell>
          <cell r="BG2">
            <v>229.8</v>
          </cell>
          <cell r="BH2">
            <v>154.6</v>
          </cell>
          <cell r="BI2">
            <v>131.19999999999999</v>
          </cell>
          <cell r="BJ2">
            <v>4</v>
          </cell>
          <cell r="BM2">
            <v>1490.05</v>
          </cell>
          <cell r="BN2">
            <v>772.99</v>
          </cell>
          <cell r="BO2">
            <v>877.64</v>
          </cell>
          <cell r="BP2">
            <v>35.46</v>
          </cell>
          <cell r="BQ2">
            <v>15.5</v>
          </cell>
          <cell r="BS2">
            <v>788.14</v>
          </cell>
          <cell r="BT2">
            <v>324.54000000000002</v>
          </cell>
          <cell r="BU2">
            <v>503.39</v>
          </cell>
          <cell r="BV2">
            <v>33.46</v>
          </cell>
          <cell r="BW2">
            <v>15.5</v>
          </cell>
          <cell r="BX2">
            <v>0</v>
          </cell>
          <cell r="BY2">
            <v>437.67</v>
          </cell>
          <cell r="BZ2">
            <v>161.65</v>
          </cell>
          <cell r="CA2">
            <v>295.40000000000003</v>
          </cell>
          <cell r="CB2">
            <v>13</v>
          </cell>
          <cell r="CC2">
            <v>7</v>
          </cell>
          <cell r="CE2">
            <v>350.47</v>
          </cell>
          <cell r="CF2">
            <v>162.89000000000001</v>
          </cell>
          <cell r="CG2">
            <v>207.99</v>
          </cell>
          <cell r="CH2">
            <v>20.46</v>
          </cell>
          <cell r="CI2">
            <v>8.5</v>
          </cell>
          <cell r="CK2">
            <v>697.91</v>
          </cell>
          <cell r="CL2">
            <v>435.26</v>
          </cell>
          <cell r="CM2">
            <v>372.02</v>
          </cell>
          <cell r="CN2">
            <v>8.5400000000000009</v>
          </cell>
          <cell r="CQ2">
            <v>65.599999999999994</v>
          </cell>
          <cell r="CR2">
            <v>32.46</v>
          </cell>
          <cell r="CS2">
            <v>19.64</v>
          </cell>
          <cell r="CT2">
            <v>4</v>
          </cell>
          <cell r="CW2">
            <v>392157</v>
          </cell>
          <cell r="CX2">
            <v>399134</v>
          </cell>
          <cell r="CY2">
            <v>356575</v>
          </cell>
          <cell r="CZ2">
            <v>369120</v>
          </cell>
          <cell r="DA2">
            <v>35451</v>
          </cell>
          <cell r="DB2">
            <v>29900</v>
          </cell>
          <cell r="DC2">
            <v>131</v>
          </cell>
          <cell r="DD2">
            <v>114</v>
          </cell>
          <cell r="DE2">
            <v>616</v>
          </cell>
          <cell r="DF2">
            <v>200</v>
          </cell>
          <cell r="DG2">
            <v>1150</v>
          </cell>
          <cell r="DH2">
            <v>1140</v>
          </cell>
          <cell r="DI2">
            <v>426</v>
          </cell>
          <cell r="DJ2">
            <v>419</v>
          </cell>
          <cell r="DK2">
            <v>724</v>
          </cell>
          <cell r="DL2">
            <v>721</v>
          </cell>
          <cell r="DO2">
            <v>22397</v>
          </cell>
          <cell r="DP2">
            <v>29531</v>
          </cell>
          <cell r="DQ2">
            <v>102721</v>
          </cell>
          <cell r="DR2">
            <v>21966</v>
          </cell>
          <cell r="DS2">
            <v>14005</v>
          </cell>
          <cell r="DT2">
            <v>24058</v>
          </cell>
          <cell r="DU2">
            <v>11118</v>
          </cell>
          <cell r="DV2">
            <v>3154</v>
          </cell>
          <cell r="DW2">
            <v>1146</v>
          </cell>
          <cell r="DX2">
            <v>170378</v>
          </cell>
          <cell r="DY2">
            <v>948.09</v>
          </cell>
          <cell r="DZ2">
            <v>110.61</v>
          </cell>
          <cell r="EA2">
            <v>435.07</v>
          </cell>
          <cell r="EB2">
            <v>69.73</v>
          </cell>
          <cell r="EC2">
            <v>330.54</v>
          </cell>
          <cell r="ED2">
            <v>1101.8700000000001</v>
          </cell>
          <cell r="EE2">
            <v>165.54</v>
          </cell>
          <cell r="EF2">
            <v>359.79</v>
          </cell>
          <cell r="EG2">
            <v>519.6</v>
          </cell>
          <cell r="EH2">
            <v>3191.64</v>
          </cell>
          <cell r="EI2">
            <v>1665.03</v>
          </cell>
          <cell r="EJ2">
            <v>914.72</v>
          </cell>
          <cell r="EK2">
            <v>750.31000000000006</v>
          </cell>
          <cell r="EL2">
            <v>1513.73</v>
          </cell>
          <cell r="EM2">
            <v>121.7</v>
          </cell>
          <cell r="EN2">
            <v>392157</v>
          </cell>
          <cell r="EO2">
            <v>399134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14</v>
          </cell>
          <cell r="G3">
            <v>48</v>
          </cell>
          <cell r="H3">
            <v>27</v>
          </cell>
          <cell r="I3">
            <v>22</v>
          </cell>
          <cell r="J3">
            <v>1</v>
          </cell>
          <cell r="K3">
            <v>1</v>
          </cell>
          <cell r="M3">
            <v>133.69999999999999</v>
          </cell>
          <cell r="N3">
            <v>147.70000000000002</v>
          </cell>
          <cell r="P3">
            <v>3</v>
          </cell>
          <cell r="Q3">
            <v>2</v>
          </cell>
          <cell r="S3">
            <v>16.100000000000001</v>
          </cell>
          <cell r="T3">
            <v>20.5</v>
          </cell>
          <cell r="U3">
            <v>1.6</v>
          </cell>
          <cell r="X3">
            <v>71.040000000000006</v>
          </cell>
          <cell r="Y3">
            <v>75.64</v>
          </cell>
          <cell r="Z3">
            <v>1.4000000000000001</v>
          </cell>
          <cell r="AA3">
            <v>1</v>
          </cell>
          <cell r="AC3">
            <v>3</v>
          </cell>
          <cell r="AD3">
            <v>3</v>
          </cell>
          <cell r="AI3">
            <v>42.68</v>
          </cell>
          <cell r="AJ3">
            <v>46.68</v>
          </cell>
          <cell r="AM3">
            <v>1</v>
          </cell>
          <cell r="AO3">
            <v>47</v>
          </cell>
          <cell r="AP3">
            <v>42</v>
          </cell>
          <cell r="AQ3">
            <v>38</v>
          </cell>
          <cell r="AU3">
            <v>4</v>
          </cell>
          <cell r="AV3">
            <v>10</v>
          </cell>
          <cell r="AW3">
            <v>4</v>
          </cell>
          <cell r="BA3">
            <v>17</v>
          </cell>
          <cell r="BB3">
            <v>18</v>
          </cell>
          <cell r="BC3">
            <v>18</v>
          </cell>
          <cell r="BG3">
            <v>26</v>
          </cell>
          <cell r="BH3">
            <v>14</v>
          </cell>
          <cell r="BI3">
            <v>16</v>
          </cell>
          <cell r="BM3">
            <v>177.27</v>
          </cell>
          <cell r="BN3">
            <v>107.27</v>
          </cell>
          <cell r="BO3">
            <v>123</v>
          </cell>
          <cell r="BP3">
            <v>4</v>
          </cell>
          <cell r="BQ3">
            <v>2</v>
          </cell>
          <cell r="BS3">
            <v>120.27</v>
          </cell>
          <cell r="BT3">
            <v>67.27</v>
          </cell>
          <cell r="BU3">
            <v>81</v>
          </cell>
          <cell r="BV3">
            <v>4</v>
          </cell>
          <cell r="BW3">
            <v>2</v>
          </cell>
          <cell r="BX3">
            <v>0</v>
          </cell>
          <cell r="BY3">
            <v>52</v>
          </cell>
          <cell r="BZ3">
            <v>30</v>
          </cell>
          <cell r="CA3">
            <v>35</v>
          </cell>
          <cell r="CB3">
            <v>2</v>
          </cell>
          <cell r="CC3">
            <v>1</v>
          </cell>
          <cell r="CE3">
            <v>68.27</v>
          </cell>
          <cell r="CF3">
            <v>37.270000000000003</v>
          </cell>
          <cell r="CG3">
            <v>46</v>
          </cell>
          <cell r="CH3">
            <v>2</v>
          </cell>
          <cell r="CI3">
            <v>1</v>
          </cell>
          <cell r="CK3">
            <v>57</v>
          </cell>
          <cell r="CL3">
            <v>41</v>
          </cell>
          <cell r="CM3">
            <v>44</v>
          </cell>
          <cell r="CW3">
            <v>55125</v>
          </cell>
          <cell r="CX3">
            <v>55195</v>
          </cell>
          <cell r="CY3">
            <v>46825</v>
          </cell>
          <cell r="CZ3">
            <v>46903</v>
          </cell>
          <cell r="DA3">
            <v>8264</v>
          </cell>
          <cell r="DB3">
            <v>8261</v>
          </cell>
          <cell r="DC3">
            <v>36</v>
          </cell>
          <cell r="DD3">
            <v>31</v>
          </cell>
          <cell r="DE3">
            <v>98</v>
          </cell>
          <cell r="DG3">
            <v>166</v>
          </cell>
          <cell r="DH3">
            <v>166</v>
          </cell>
          <cell r="DI3">
            <v>43</v>
          </cell>
          <cell r="DJ3">
            <v>46</v>
          </cell>
          <cell r="DK3">
            <v>123</v>
          </cell>
          <cell r="DL3">
            <v>120</v>
          </cell>
          <cell r="DO3">
            <v>3828</v>
          </cell>
          <cell r="DP3">
            <v>4042</v>
          </cell>
          <cell r="DQ3">
            <v>9899</v>
          </cell>
          <cell r="DR3">
            <v>3363</v>
          </cell>
          <cell r="DS3">
            <v>1892</v>
          </cell>
          <cell r="DT3">
            <v>2319</v>
          </cell>
          <cell r="DU3">
            <v>6835</v>
          </cell>
          <cell r="DV3">
            <v>623</v>
          </cell>
          <cell r="DW3">
            <v>119</v>
          </cell>
          <cell r="DX3">
            <v>22441</v>
          </cell>
          <cell r="DY3">
            <v>286.40000000000003</v>
          </cell>
          <cell r="DZ3">
            <v>38.200000000000003</v>
          </cell>
          <cell r="EA3">
            <v>149.08000000000001</v>
          </cell>
          <cell r="EB3">
            <v>6</v>
          </cell>
          <cell r="EC3">
            <v>90.36</v>
          </cell>
          <cell r="ED3">
            <v>127</v>
          </cell>
          <cell r="EE3">
            <v>18</v>
          </cell>
          <cell r="EF3">
            <v>53</v>
          </cell>
          <cell r="EG3">
            <v>56</v>
          </cell>
          <cell r="EH3">
            <v>413.54</v>
          </cell>
          <cell r="EI3">
            <v>274.54000000000002</v>
          </cell>
          <cell r="EJ3">
            <v>120</v>
          </cell>
          <cell r="EK3">
            <v>154.54</v>
          </cell>
          <cell r="EL3">
            <v>142</v>
          </cell>
          <cell r="EM3">
            <v>0</v>
          </cell>
          <cell r="EN3">
            <v>55125</v>
          </cell>
          <cell r="EO3">
            <v>55195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</v>
          </cell>
          <cell r="G4">
            <v>18</v>
          </cell>
          <cell r="H4">
            <v>10</v>
          </cell>
          <cell r="I4">
            <v>10</v>
          </cell>
          <cell r="M4">
            <v>19.05</v>
          </cell>
          <cell r="N4">
            <v>22.67</v>
          </cell>
          <cell r="S4">
            <v>3</v>
          </cell>
          <cell r="T4">
            <v>3.85</v>
          </cell>
          <cell r="X4">
            <v>7.45</v>
          </cell>
          <cell r="Y4">
            <v>10.220000000000001</v>
          </cell>
          <cell r="AC4">
            <v>3</v>
          </cell>
          <cell r="AD4">
            <v>3</v>
          </cell>
          <cell r="AI4">
            <v>5.6000000000000005</v>
          </cell>
          <cell r="AJ4">
            <v>5.6000000000000005</v>
          </cell>
          <cell r="AO4">
            <v>20</v>
          </cell>
          <cell r="AP4">
            <v>22.77</v>
          </cell>
          <cell r="AQ4">
            <v>24.89</v>
          </cell>
          <cell r="AU4">
            <v>5</v>
          </cell>
          <cell r="AV4">
            <v>4.25</v>
          </cell>
          <cell r="AW4">
            <v>3.9</v>
          </cell>
          <cell r="BA4">
            <v>9</v>
          </cell>
          <cell r="BB4">
            <v>11.02</v>
          </cell>
          <cell r="BC4">
            <v>15.99</v>
          </cell>
          <cell r="BG4">
            <v>6</v>
          </cell>
          <cell r="BH4">
            <v>7.5</v>
          </cell>
          <cell r="BI4">
            <v>5</v>
          </cell>
          <cell r="BM4">
            <v>67</v>
          </cell>
          <cell r="BN4">
            <v>47.5</v>
          </cell>
          <cell r="BO4">
            <v>46.5</v>
          </cell>
          <cell r="BS4">
            <v>33</v>
          </cell>
          <cell r="BT4">
            <v>18</v>
          </cell>
          <cell r="BU4">
            <v>22.330000000000002</v>
          </cell>
          <cell r="BV4">
            <v>0</v>
          </cell>
          <cell r="BW4">
            <v>0</v>
          </cell>
          <cell r="BX4">
            <v>0</v>
          </cell>
          <cell r="BY4">
            <v>9</v>
          </cell>
          <cell r="BZ4">
            <v>5</v>
          </cell>
          <cell r="CA4">
            <v>9.3800000000000008</v>
          </cell>
          <cell r="CE4">
            <v>24</v>
          </cell>
          <cell r="CF4">
            <v>13</v>
          </cell>
          <cell r="CG4">
            <v>12.950000000000001</v>
          </cell>
          <cell r="CK4">
            <v>34</v>
          </cell>
          <cell r="CL4">
            <v>30.5</v>
          </cell>
          <cell r="CM4">
            <v>23.17</v>
          </cell>
          <cell r="CW4">
            <v>23958</v>
          </cell>
          <cell r="CX4">
            <v>23551</v>
          </cell>
          <cell r="CY4">
            <v>21789</v>
          </cell>
          <cell r="CZ4">
            <v>21383</v>
          </cell>
          <cell r="DA4">
            <v>2163</v>
          </cell>
          <cell r="DB4">
            <v>2163</v>
          </cell>
          <cell r="DC4">
            <v>6</v>
          </cell>
          <cell r="DD4">
            <v>5</v>
          </cell>
          <cell r="DE4">
            <v>17</v>
          </cell>
          <cell r="DF4">
            <v>0</v>
          </cell>
          <cell r="DG4">
            <v>0</v>
          </cell>
          <cell r="DH4">
            <v>0</v>
          </cell>
          <cell r="DO4">
            <v>1375</v>
          </cell>
          <cell r="DP4">
            <v>2413</v>
          </cell>
          <cell r="DQ4">
            <v>7029</v>
          </cell>
          <cell r="DR4">
            <v>1660</v>
          </cell>
          <cell r="DS4">
            <v>1031</v>
          </cell>
          <cell r="DT4">
            <v>2254</v>
          </cell>
          <cell r="DU4">
            <v>715</v>
          </cell>
          <cell r="DV4">
            <v>179</v>
          </cell>
          <cell r="DW4">
            <v>38</v>
          </cell>
          <cell r="DX4">
            <v>6857</v>
          </cell>
          <cell r="DY4">
            <v>41.72</v>
          </cell>
          <cell r="DZ4">
            <v>6.8500000000000005</v>
          </cell>
          <cell r="EA4">
            <v>17.670000000000002</v>
          </cell>
          <cell r="EB4">
            <v>6</v>
          </cell>
          <cell r="EC4">
            <v>11.200000000000001</v>
          </cell>
          <cell r="ED4">
            <v>67.66</v>
          </cell>
          <cell r="EE4">
            <v>13.15</v>
          </cell>
          <cell r="EF4">
            <v>36.01</v>
          </cell>
          <cell r="EG4">
            <v>18.5</v>
          </cell>
          <cell r="EH4">
            <v>161</v>
          </cell>
          <cell r="EI4">
            <v>73.33</v>
          </cell>
          <cell r="EJ4">
            <v>23.38</v>
          </cell>
          <cell r="EK4">
            <v>49.95</v>
          </cell>
          <cell r="EL4">
            <v>87.67</v>
          </cell>
          <cell r="EM4">
            <v>0</v>
          </cell>
          <cell r="EN4">
            <v>23958</v>
          </cell>
          <cell r="EO4">
            <v>23551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8</v>
          </cell>
          <cell r="G5">
            <v>35</v>
          </cell>
          <cell r="H5">
            <v>20</v>
          </cell>
          <cell r="I5">
            <v>18</v>
          </cell>
          <cell r="J5">
            <v>1</v>
          </cell>
          <cell r="M5">
            <v>38.4</v>
          </cell>
          <cell r="N5">
            <v>45.4</v>
          </cell>
          <cell r="S5">
            <v>4</v>
          </cell>
          <cell r="T5">
            <v>4</v>
          </cell>
          <cell r="X5">
            <v>23.400000000000002</v>
          </cell>
          <cell r="Y5">
            <v>25.400000000000002</v>
          </cell>
          <cell r="AI5">
            <v>15</v>
          </cell>
          <cell r="AJ5">
            <v>20</v>
          </cell>
          <cell r="AO5">
            <v>86</v>
          </cell>
          <cell r="AP5">
            <v>51</v>
          </cell>
          <cell r="AQ5">
            <v>37</v>
          </cell>
          <cell r="AU5">
            <v>24</v>
          </cell>
          <cell r="AV5">
            <v>3</v>
          </cell>
          <cell r="AW5">
            <v>3</v>
          </cell>
          <cell r="BA5">
            <v>28</v>
          </cell>
          <cell r="BB5">
            <v>22</v>
          </cell>
          <cell r="BC5">
            <v>23</v>
          </cell>
          <cell r="BG5">
            <v>34</v>
          </cell>
          <cell r="BH5">
            <v>26</v>
          </cell>
          <cell r="BI5">
            <v>11</v>
          </cell>
          <cell r="BM5">
            <v>80</v>
          </cell>
          <cell r="BN5">
            <v>47</v>
          </cell>
          <cell r="BO5">
            <v>38</v>
          </cell>
          <cell r="BS5">
            <v>13</v>
          </cell>
          <cell r="BT5">
            <v>11</v>
          </cell>
          <cell r="BU5">
            <v>8</v>
          </cell>
          <cell r="BV5">
            <v>0</v>
          </cell>
          <cell r="BW5">
            <v>0</v>
          </cell>
          <cell r="BX5">
            <v>0</v>
          </cell>
          <cell r="BZ5">
            <v>2</v>
          </cell>
          <cell r="CE5">
            <v>13</v>
          </cell>
          <cell r="CF5">
            <v>9</v>
          </cell>
          <cell r="CG5">
            <v>8</v>
          </cell>
          <cell r="CK5">
            <v>67</v>
          </cell>
          <cell r="CL5">
            <v>36</v>
          </cell>
          <cell r="CM5">
            <v>30</v>
          </cell>
          <cell r="CQ5">
            <v>11.5</v>
          </cell>
          <cell r="CR5">
            <v>6</v>
          </cell>
          <cell r="CW5">
            <v>36915</v>
          </cell>
          <cell r="CX5">
            <v>36398</v>
          </cell>
          <cell r="CY5">
            <v>34011</v>
          </cell>
          <cell r="CZ5">
            <v>33488</v>
          </cell>
          <cell r="DA5">
            <v>2871</v>
          </cell>
          <cell r="DB5">
            <v>2877</v>
          </cell>
          <cell r="DC5">
            <v>33</v>
          </cell>
          <cell r="DD5">
            <v>33</v>
          </cell>
          <cell r="DE5">
            <v>17</v>
          </cell>
          <cell r="DF5">
            <v>144</v>
          </cell>
          <cell r="DG5">
            <v>0</v>
          </cell>
          <cell r="DH5">
            <v>0</v>
          </cell>
          <cell r="DO5">
            <v>2707</v>
          </cell>
          <cell r="DP5">
            <v>3786</v>
          </cell>
          <cell r="DQ5">
            <v>11676</v>
          </cell>
          <cell r="DR5">
            <v>1956</v>
          </cell>
          <cell r="DS5">
            <v>1301</v>
          </cell>
          <cell r="DT5">
            <v>3108</v>
          </cell>
          <cell r="DU5">
            <v>348</v>
          </cell>
          <cell r="DV5">
            <v>366</v>
          </cell>
          <cell r="DW5">
            <v>69</v>
          </cell>
          <cell r="DX5">
            <v>11225</v>
          </cell>
          <cell r="DY5">
            <v>83.8</v>
          </cell>
          <cell r="DZ5">
            <v>8</v>
          </cell>
          <cell r="EA5">
            <v>48.800000000000004</v>
          </cell>
          <cell r="EB5">
            <v>0</v>
          </cell>
          <cell r="EC5">
            <v>35</v>
          </cell>
          <cell r="ED5">
            <v>174</v>
          </cell>
          <cell r="EE5">
            <v>30</v>
          </cell>
          <cell r="EF5">
            <v>73</v>
          </cell>
          <cell r="EG5">
            <v>71</v>
          </cell>
          <cell r="EH5">
            <v>165</v>
          </cell>
          <cell r="EI5">
            <v>32</v>
          </cell>
          <cell r="EJ5">
            <v>2</v>
          </cell>
          <cell r="EK5">
            <v>30</v>
          </cell>
          <cell r="EL5">
            <v>133</v>
          </cell>
          <cell r="EM5">
            <v>17.5</v>
          </cell>
          <cell r="EN5">
            <v>36915</v>
          </cell>
          <cell r="EO5">
            <v>36398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5</v>
          </cell>
          <cell r="G6">
            <v>31</v>
          </cell>
          <cell r="H6">
            <v>14</v>
          </cell>
          <cell r="I6">
            <v>19</v>
          </cell>
          <cell r="J6">
            <v>1</v>
          </cell>
          <cell r="K6">
            <v>1</v>
          </cell>
          <cell r="M6">
            <v>25.240000000000002</v>
          </cell>
          <cell r="N6">
            <v>27.240000000000002</v>
          </cell>
          <cell r="P6">
            <v>3.61</v>
          </cell>
          <cell r="Q6">
            <v>1</v>
          </cell>
          <cell r="S6">
            <v>2.5</v>
          </cell>
          <cell r="T6">
            <v>2.5</v>
          </cell>
          <cell r="U6">
            <v>2</v>
          </cell>
          <cell r="V6">
            <v>1</v>
          </cell>
          <cell r="X6">
            <v>13.8</v>
          </cell>
          <cell r="Y6">
            <v>15.8</v>
          </cell>
          <cell r="Z6">
            <v>1</v>
          </cell>
          <cell r="AF6">
            <v>0.61</v>
          </cell>
          <cell r="AI6">
            <v>7.94</v>
          </cell>
          <cell r="AJ6">
            <v>7.94</v>
          </cell>
          <cell r="AO6">
            <v>50</v>
          </cell>
          <cell r="AP6">
            <v>25</v>
          </cell>
          <cell r="AQ6">
            <v>40</v>
          </cell>
          <cell r="AR6">
            <v>6</v>
          </cell>
          <cell r="AU6">
            <v>5</v>
          </cell>
          <cell r="AV6">
            <v>2</v>
          </cell>
          <cell r="AW6">
            <v>3</v>
          </cell>
          <cell r="BA6">
            <v>17</v>
          </cell>
          <cell r="BB6">
            <v>6</v>
          </cell>
          <cell r="BC6">
            <v>12</v>
          </cell>
          <cell r="BD6">
            <v>2</v>
          </cell>
          <cell r="BG6">
            <v>27</v>
          </cell>
          <cell r="BH6">
            <v>16</v>
          </cell>
          <cell r="BI6">
            <v>25</v>
          </cell>
          <cell r="BJ6">
            <v>4</v>
          </cell>
          <cell r="BM6">
            <v>162</v>
          </cell>
          <cell r="BN6">
            <v>97</v>
          </cell>
          <cell r="BO6">
            <v>83</v>
          </cell>
          <cell r="BP6">
            <v>4.92</v>
          </cell>
          <cell r="BQ6">
            <v>2</v>
          </cell>
          <cell r="BS6">
            <v>73</v>
          </cell>
          <cell r="BT6">
            <v>43</v>
          </cell>
          <cell r="BU6">
            <v>37</v>
          </cell>
          <cell r="BV6">
            <v>4.92</v>
          </cell>
          <cell r="BW6">
            <v>2</v>
          </cell>
          <cell r="BX6">
            <v>0</v>
          </cell>
          <cell r="BY6">
            <v>11</v>
          </cell>
          <cell r="BZ6">
            <v>10</v>
          </cell>
          <cell r="CA6">
            <v>4</v>
          </cell>
          <cell r="CC6">
            <v>1</v>
          </cell>
          <cell r="CE6">
            <v>62</v>
          </cell>
          <cell r="CF6">
            <v>33</v>
          </cell>
          <cell r="CG6">
            <v>33</v>
          </cell>
          <cell r="CH6">
            <v>4.92</v>
          </cell>
          <cell r="CI6">
            <v>1</v>
          </cell>
          <cell r="CK6">
            <v>88</v>
          </cell>
          <cell r="CL6">
            <v>54</v>
          </cell>
          <cell r="CM6">
            <v>45</v>
          </cell>
          <cell r="CQ6">
            <v>4</v>
          </cell>
          <cell r="CR6">
            <v>4</v>
          </cell>
          <cell r="CW6">
            <v>37883</v>
          </cell>
          <cell r="CX6">
            <v>51049</v>
          </cell>
          <cell r="CY6">
            <v>34404</v>
          </cell>
          <cell r="CZ6">
            <v>47570</v>
          </cell>
          <cell r="DA6">
            <v>3476</v>
          </cell>
          <cell r="DB6">
            <v>3476</v>
          </cell>
          <cell r="DC6">
            <v>3</v>
          </cell>
          <cell r="DD6">
            <v>3</v>
          </cell>
          <cell r="DE6">
            <v>38</v>
          </cell>
          <cell r="DF6">
            <v>6</v>
          </cell>
          <cell r="DG6">
            <v>98</v>
          </cell>
          <cell r="DH6">
            <v>98</v>
          </cell>
          <cell r="DI6">
            <v>20</v>
          </cell>
          <cell r="DJ6">
            <v>20</v>
          </cell>
          <cell r="DK6">
            <v>78</v>
          </cell>
          <cell r="DL6">
            <v>78</v>
          </cell>
          <cell r="DO6">
            <v>1992</v>
          </cell>
          <cell r="DP6">
            <v>3897</v>
          </cell>
          <cell r="DQ6">
            <v>17923</v>
          </cell>
          <cell r="DR6">
            <v>2538</v>
          </cell>
          <cell r="DS6">
            <v>1682</v>
          </cell>
          <cell r="DT6">
            <v>3653</v>
          </cell>
          <cell r="DU6">
            <v>780</v>
          </cell>
          <cell r="DV6">
            <v>304</v>
          </cell>
          <cell r="DW6">
            <v>237</v>
          </cell>
          <cell r="DX6">
            <v>18147</v>
          </cell>
          <cell r="DY6">
            <v>57.09</v>
          </cell>
          <cell r="DZ6">
            <v>8</v>
          </cell>
          <cell r="EA6">
            <v>30.6</v>
          </cell>
          <cell r="EB6">
            <v>0.61</v>
          </cell>
          <cell r="EC6">
            <v>15.88</v>
          </cell>
          <cell r="ED6">
            <v>121</v>
          </cell>
          <cell r="EE6">
            <v>10</v>
          </cell>
          <cell r="EF6">
            <v>37</v>
          </cell>
          <cell r="EG6">
            <v>72</v>
          </cell>
          <cell r="EH6">
            <v>348.92</v>
          </cell>
          <cell r="EI6">
            <v>159.92000000000002</v>
          </cell>
          <cell r="EJ6">
            <v>26</v>
          </cell>
          <cell r="EK6">
            <v>133.92000000000002</v>
          </cell>
          <cell r="EL6">
            <v>187</v>
          </cell>
          <cell r="EM6">
            <v>8</v>
          </cell>
          <cell r="EN6">
            <v>37883</v>
          </cell>
          <cell r="EO6">
            <v>51049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7</v>
          </cell>
          <cell r="G7">
            <v>32</v>
          </cell>
          <cell r="H7">
            <v>14</v>
          </cell>
          <cell r="I7">
            <v>17</v>
          </cell>
          <cell r="K7">
            <v>1</v>
          </cell>
          <cell r="M7">
            <v>13.11</v>
          </cell>
          <cell r="N7">
            <v>36.31</v>
          </cell>
          <cell r="Q7">
            <v>2.7</v>
          </cell>
          <cell r="S7">
            <v>1.8</v>
          </cell>
          <cell r="T7">
            <v>1</v>
          </cell>
          <cell r="V7">
            <v>0.70000000000000007</v>
          </cell>
          <cell r="X7">
            <v>5.88</v>
          </cell>
          <cell r="Y7">
            <v>12.88</v>
          </cell>
          <cell r="AA7">
            <v>1.3</v>
          </cell>
          <cell r="AD7">
            <v>1</v>
          </cell>
          <cell r="AI7">
            <v>5.43</v>
          </cell>
          <cell r="AJ7">
            <v>21.43</v>
          </cell>
          <cell r="AM7">
            <v>0.70000000000000007</v>
          </cell>
          <cell r="AO7">
            <v>50.6</v>
          </cell>
          <cell r="AP7">
            <v>26.900000000000002</v>
          </cell>
          <cell r="AQ7">
            <v>49.5</v>
          </cell>
          <cell r="AU7">
            <v>13</v>
          </cell>
          <cell r="AV7">
            <v>5</v>
          </cell>
          <cell r="AW7">
            <v>17</v>
          </cell>
          <cell r="BA7">
            <v>28.35</v>
          </cell>
          <cell r="BB7">
            <v>17.650000000000002</v>
          </cell>
          <cell r="BC7">
            <v>25</v>
          </cell>
          <cell r="BG7">
            <v>8.25</v>
          </cell>
          <cell r="BH7">
            <v>3.25</v>
          </cell>
          <cell r="BI7">
            <v>7.5</v>
          </cell>
          <cell r="BM7">
            <v>53.9</v>
          </cell>
          <cell r="BN7">
            <v>24.93</v>
          </cell>
          <cell r="BO7">
            <v>47.97</v>
          </cell>
          <cell r="BQ7">
            <v>3.5</v>
          </cell>
          <cell r="BS7">
            <v>22.5</v>
          </cell>
          <cell r="BT7">
            <v>6</v>
          </cell>
          <cell r="BU7">
            <v>21.5</v>
          </cell>
          <cell r="BV7">
            <v>0</v>
          </cell>
          <cell r="BW7">
            <v>3.5</v>
          </cell>
          <cell r="BX7">
            <v>0</v>
          </cell>
          <cell r="BY7">
            <v>8.5</v>
          </cell>
          <cell r="BZ7">
            <v>3</v>
          </cell>
          <cell r="CA7">
            <v>8.5</v>
          </cell>
          <cell r="CC7">
            <v>1</v>
          </cell>
          <cell r="CE7">
            <v>14</v>
          </cell>
          <cell r="CF7">
            <v>3</v>
          </cell>
          <cell r="CG7">
            <v>13</v>
          </cell>
          <cell r="CI7">
            <v>2.5</v>
          </cell>
          <cell r="CK7">
            <v>31.400000000000002</v>
          </cell>
          <cell r="CL7">
            <v>18.93</v>
          </cell>
          <cell r="CM7">
            <v>26.47</v>
          </cell>
          <cell r="CR7">
            <v>0</v>
          </cell>
          <cell r="CS7">
            <v>0</v>
          </cell>
          <cell r="CW7">
            <v>18737</v>
          </cell>
          <cell r="CX7">
            <v>18779</v>
          </cell>
          <cell r="CY7">
            <v>17424</v>
          </cell>
          <cell r="CZ7">
            <v>17466</v>
          </cell>
          <cell r="DA7">
            <v>1310</v>
          </cell>
          <cell r="DB7">
            <v>1310</v>
          </cell>
          <cell r="DC7">
            <v>3</v>
          </cell>
          <cell r="DD7">
            <v>3</v>
          </cell>
          <cell r="DE7">
            <v>56</v>
          </cell>
          <cell r="DF7">
            <v>40</v>
          </cell>
          <cell r="DG7">
            <v>207</v>
          </cell>
          <cell r="DH7">
            <v>197</v>
          </cell>
          <cell r="DI7">
            <v>161</v>
          </cell>
          <cell r="DJ7">
            <v>151</v>
          </cell>
          <cell r="DK7">
            <v>46</v>
          </cell>
          <cell r="DL7">
            <v>46</v>
          </cell>
          <cell r="DO7">
            <v>1125</v>
          </cell>
          <cell r="DP7">
            <v>1794</v>
          </cell>
          <cell r="DQ7">
            <v>4988</v>
          </cell>
          <cell r="DR7">
            <v>1005</v>
          </cell>
          <cell r="DS7">
            <v>959</v>
          </cell>
          <cell r="DT7">
            <v>2090</v>
          </cell>
          <cell r="DU7">
            <v>177</v>
          </cell>
          <cell r="DV7">
            <v>265</v>
          </cell>
          <cell r="DW7">
            <v>91</v>
          </cell>
          <cell r="DX7">
            <v>6522</v>
          </cell>
          <cell r="DY7">
            <v>52.120000000000005</v>
          </cell>
          <cell r="DZ7">
            <v>3.5</v>
          </cell>
          <cell r="EA7">
            <v>20.059999999999999</v>
          </cell>
          <cell r="EB7">
            <v>1</v>
          </cell>
          <cell r="EC7">
            <v>27.560000000000002</v>
          </cell>
          <cell r="ED7">
            <v>127</v>
          </cell>
          <cell r="EE7">
            <v>35</v>
          </cell>
          <cell r="EF7">
            <v>71</v>
          </cell>
          <cell r="EG7">
            <v>19</v>
          </cell>
          <cell r="EH7">
            <v>130.30000000000001</v>
          </cell>
          <cell r="EI7">
            <v>53.5</v>
          </cell>
          <cell r="EJ7">
            <v>21</v>
          </cell>
          <cell r="EK7">
            <v>32.5</v>
          </cell>
          <cell r="EL7">
            <v>76.8</v>
          </cell>
          <cell r="EM7">
            <v>0</v>
          </cell>
          <cell r="EN7">
            <v>18737</v>
          </cell>
          <cell r="EO7">
            <v>18779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6</v>
          </cell>
          <cell r="G8">
            <v>39</v>
          </cell>
          <cell r="H8">
            <v>20</v>
          </cell>
          <cell r="I8">
            <v>26</v>
          </cell>
          <cell r="J8">
            <v>1</v>
          </cell>
          <cell r="K8">
            <v>1</v>
          </cell>
          <cell r="L8">
            <v>0</v>
          </cell>
          <cell r="M8">
            <v>47.64</v>
          </cell>
          <cell r="N8">
            <v>60.95</v>
          </cell>
          <cell r="P8">
            <v>3.75</v>
          </cell>
          <cell r="Q8">
            <v>1</v>
          </cell>
          <cell r="S8">
            <v>3</v>
          </cell>
          <cell r="T8">
            <v>3</v>
          </cell>
          <cell r="U8">
            <v>1</v>
          </cell>
          <cell r="X8">
            <v>13.1</v>
          </cell>
          <cell r="Y8">
            <v>18.350000000000001</v>
          </cell>
          <cell r="Z8">
            <v>2.75</v>
          </cell>
          <cell r="AA8">
            <v>1</v>
          </cell>
          <cell r="AC8">
            <v>0.4</v>
          </cell>
          <cell r="AD8">
            <v>1.4000000000000001</v>
          </cell>
          <cell r="AI8">
            <v>29.14</v>
          </cell>
          <cell r="AJ8">
            <v>36.200000000000003</v>
          </cell>
          <cell r="AO8">
            <v>113.2</v>
          </cell>
          <cell r="AP8">
            <v>75.8</v>
          </cell>
          <cell r="AQ8">
            <v>74.5</v>
          </cell>
          <cell r="AR8">
            <v>2</v>
          </cell>
          <cell r="AU8">
            <v>11.65</v>
          </cell>
          <cell r="AV8">
            <v>1</v>
          </cell>
          <cell r="AW8">
            <v>7.4</v>
          </cell>
          <cell r="BA8">
            <v>24.2</v>
          </cell>
          <cell r="BB8">
            <v>8</v>
          </cell>
          <cell r="BC8">
            <v>3</v>
          </cell>
          <cell r="BG8">
            <v>68</v>
          </cell>
          <cell r="BH8">
            <v>49</v>
          </cell>
          <cell r="BI8">
            <v>47</v>
          </cell>
          <cell r="BM8">
            <v>157.9</v>
          </cell>
          <cell r="BN8">
            <v>77.3</v>
          </cell>
          <cell r="BO8">
            <v>122.76</v>
          </cell>
          <cell r="BP8">
            <v>6.54</v>
          </cell>
          <cell r="BQ8">
            <v>2</v>
          </cell>
          <cell r="BS8">
            <v>60.2</v>
          </cell>
          <cell r="BT8">
            <v>12</v>
          </cell>
          <cell r="BU8">
            <v>53.660000000000004</v>
          </cell>
          <cell r="BV8">
            <v>6.54</v>
          </cell>
          <cell r="BW8">
            <v>2</v>
          </cell>
          <cell r="BX8">
            <v>0</v>
          </cell>
          <cell r="BY8">
            <v>15.700000000000001</v>
          </cell>
          <cell r="BZ8">
            <v>4</v>
          </cell>
          <cell r="CA8">
            <v>12.700000000000001</v>
          </cell>
          <cell r="CB8">
            <v>5</v>
          </cell>
          <cell r="CC8">
            <v>2</v>
          </cell>
          <cell r="CE8">
            <v>44.5</v>
          </cell>
          <cell r="CF8">
            <v>8</v>
          </cell>
          <cell r="CG8">
            <v>40.96</v>
          </cell>
          <cell r="CH8">
            <v>1.54</v>
          </cell>
          <cell r="CK8">
            <v>98.7</v>
          </cell>
          <cell r="CL8">
            <v>65.3</v>
          </cell>
          <cell r="CM8">
            <v>69.100000000000009</v>
          </cell>
          <cell r="CN8">
            <v>6.54</v>
          </cell>
          <cell r="CQ8">
            <v>6.7</v>
          </cell>
          <cell r="CR8">
            <v>2.2600000000000002</v>
          </cell>
          <cell r="CS8">
            <v>4.4400000000000004</v>
          </cell>
          <cell r="CW8">
            <v>46927</v>
          </cell>
          <cell r="CX8">
            <v>47372</v>
          </cell>
          <cell r="CY8">
            <v>42847</v>
          </cell>
          <cell r="CZ8">
            <v>43386</v>
          </cell>
          <cell r="DA8">
            <v>4057</v>
          </cell>
          <cell r="DB8">
            <v>3963</v>
          </cell>
          <cell r="DC8">
            <v>23</v>
          </cell>
          <cell r="DD8">
            <v>23</v>
          </cell>
          <cell r="DE8">
            <v>19</v>
          </cell>
          <cell r="DF8">
            <v>5</v>
          </cell>
          <cell r="DG8">
            <v>269</v>
          </cell>
          <cell r="DH8">
            <v>269</v>
          </cell>
          <cell r="DI8">
            <v>82</v>
          </cell>
          <cell r="DJ8">
            <v>82</v>
          </cell>
          <cell r="DK8">
            <v>187</v>
          </cell>
          <cell r="DL8">
            <v>187</v>
          </cell>
          <cell r="DO8">
            <v>2415</v>
          </cell>
          <cell r="DP8">
            <v>2907</v>
          </cell>
          <cell r="DQ8">
            <v>11330</v>
          </cell>
          <cell r="DR8">
            <v>3630</v>
          </cell>
          <cell r="DS8">
            <v>1646</v>
          </cell>
          <cell r="DT8">
            <v>2161</v>
          </cell>
          <cell r="DU8">
            <v>815</v>
          </cell>
          <cell r="DV8">
            <v>488</v>
          </cell>
          <cell r="DW8">
            <v>146</v>
          </cell>
          <cell r="DX8">
            <v>22108</v>
          </cell>
          <cell r="DY8">
            <v>113.34</v>
          </cell>
          <cell r="DZ8">
            <v>7</v>
          </cell>
          <cell r="EA8">
            <v>35.200000000000003</v>
          </cell>
          <cell r="EB8">
            <v>1.8</v>
          </cell>
          <cell r="EC8">
            <v>65.34</v>
          </cell>
          <cell r="ED8">
            <v>265.5</v>
          </cell>
          <cell r="EE8">
            <v>20.05</v>
          </cell>
          <cell r="EF8">
            <v>35.200000000000003</v>
          </cell>
          <cell r="EG8">
            <v>164</v>
          </cell>
          <cell r="EH8">
            <v>366.5</v>
          </cell>
          <cell r="EI8">
            <v>134.4</v>
          </cell>
          <cell r="EJ8">
            <v>39.4</v>
          </cell>
          <cell r="EK8">
            <v>95</v>
          </cell>
          <cell r="EL8">
            <v>239.64000000000001</v>
          </cell>
          <cell r="EM8">
            <v>13.4</v>
          </cell>
          <cell r="EN8">
            <v>46927</v>
          </cell>
          <cell r="EO8">
            <v>47372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12</v>
          </cell>
          <cell r="G9">
            <v>104</v>
          </cell>
          <cell r="H9">
            <v>53</v>
          </cell>
          <cell r="I9">
            <v>53</v>
          </cell>
          <cell r="J9">
            <v>1</v>
          </cell>
          <cell r="K9">
            <v>1</v>
          </cell>
          <cell r="M9">
            <v>22.89</v>
          </cell>
          <cell r="N9">
            <v>23.89</v>
          </cell>
          <cell r="O9">
            <v>1</v>
          </cell>
          <cell r="P9">
            <v>1</v>
          </cell>
          <cell r="Q9">
            <v>2</v>
          </cell>
          <cell r="S9">
            <v>2.63</v>
          </cell>
          <cell r="T9">
            <v>2.63</v>
          </cell>
          <cell r="V9">
            <v>2</v>
          </cell>
          <cell r="X9">
            <v>14.780000000000001</v>
          </cell>
          <cell r="Y9">
            <v>15.780000000000001</v>
          </cell>
          <cell r="AC9">
            <v>1.5</v>
          </cell>
          <cell r="AD9">
            <v>1.5</v>
          </cell>
          <cell r="AI9">
            <v>4.9800000000000004</v>
          </cell>
          <cell r="AJ9">
            <v>4.9800000000000004</v>
          </cell>
          <cell r="AO9">
            <v>44.83</v>
          </cell>
          <cell r="AP9">
            <v>37.380000000000003</v>
          </cell>
          <cell r="AQ9">
            <v>19.14</v>
          </cell>
          <cell r="AS9">
            <v>1</v>
          </cell>
          <cell r="AU9">
            <v>7.17</v>
          </cell>
          <cell r="AV9">
            <v>0.73</v>
          </cell>
          <cell r="AW9">
            <v>5.44</v>
          </cell>
          <cell r="BA9">
            <v>3.29</v>
          </cell>
          <cell r="BB9">
            <v>5.29</v>
          </cell>
          <cell r="BC9">
            <v>1</v>
          </cell>
          <cell r="BE9">
            <v>1</v>
          </cell>
          <cell r="BG9">
            <v>34.369999999999997</v>
          </cell>
          <cell r="BH9">
            <v>24.67</v>
          </cell>
          <cell r="BI9">
            <v>12.700000000000001</v>
          </cell>
          <cell r="BM9">
            <v>48.120000000000005</v>
          </cell>
          <cell r="BN9">
            <v>35.410000000000004</v>
          </cell>
          <cell r="BO9">
            <v>31.13</v>
          </cell>
          <cell r="BQ9">
            <v>4</v>
          </cell>
          <cell r="BS9">
            <v>26.12</v>
          </cell>
          <cell r="BT9">
            <v>7.22</v>
          </cell>
          <cell r="BU9">
            <v>18.900000000000002</v>
          </cell>
          <cell r="BV9">
            <v>0</v>
          </cell>
          <cell r="BW9">
            <v>4</v>
          </cell>
          <cell r="BX9">
            <v>0</v>
          </cell>
          <cell r="BY9">
            <v>14.92</v>
          </cell>
          <cell r="BZ9">
            <v>4.0999999999999996</v>
          </cell>
          <cell r="CA9">
            <v>10.82</v>
          </cell>
          <cell r="CE9">
            <v>11.200000000000001</v>
          </cell>
          <cell r="CF9">
            <v>3.12</v>
          </cell>
          <cell r="CG9">
            <v>8.08</v>
          </cell>
          <cell r="CI9">
            <v>4</v>
          </cell>
          <cell r="CK9">
            <v>18</v>
          </cell>
          <cell r="CL9">
            <v>13</v>
          </cell>
          <cell r="CM9">
            <v>10</v>
          </cell>
          <cell r="CQ9">
            <v>21.400000000000002</v>
          </cell>
          <cell r="CR9">
            <v>18.2</v>
          </cell>
          <cell r="CS9">
            <v>3.2</v>
          </cell>
          <cell r="CW9">
            <v>27867</v>
          </cell>
          <cell r="CX9">
            <v>27341</v>
          </cell>
          <cell r="CY9">
            <v>23587</v>
          </cell>
          <cell r="CZ9">
            <v>23061</v>
          </cell>
          <cell r="DA9">
            <v>4270</v>
          </cell>
          <cell r="DB9">
            <v>4270</v>
          </cell>
          <cell r="DC9">
            <v>10</v>
          </cell>
          <cell r="DD9">
            <v>10</v>
          </cell>
          <cell r="DE9">
            <v>12</v>
          </cell>
          <cell r="DF9">
            <v>5</v>
          </cell>
          <cell r="DG9">
            <v>213</v>
          </cell>
          <cell r="DH9">
            <v>213</v>
          </cell>
          <cell r="DI9">
            <v>115</v>
          </cell>
          <cell r="DJ9">
            <v>115</v>
          </cell>
          <cell r="DK9">
            <v>98</v>
          </cell>
          <cell r="DL9">
            <v>98</v>
          </cell>
          <cell r="DO9">
            <v>1507</v>
          </cell>
          <cell r="DP9">
            <v>1889</v>
          </cell>
          <cell r="DQ9">
            <v>5008</v>
          </cell>
          <cell r="DR9">
            <v>1272</v>
          </cell>
          <cell r="DS9">
            <v>1335</v>
          </cell>
          <cell r="DT9">
            <v>1583</v>
          </cell>
          <cell r="DU9">
            <v>531</v>
          </cell>
          <cell r="DV9">
            <v>341</v>
          </cell>
          <cell r="DW9">
            <v>16</v>
          </cell>
          <cell r="DX9">
            <v>14077</v>
          </cell>
          <cell r="DY9">
            <v>50.78</v>
          </cell>
          <cell r="DZ9">
            <v>7.26</v>
          </cell>
          <cell r="EA9">
            <v>30.560000000000002</v>
          </cell>
          <cell r="EB9">
            <v>3</v>
          </cell>
          <cell r="EC9">
            <v>9.9600000000000009</v>
          </cell>
          <cell r="ED9">
            <v>102.35000000000001</v>
          </cell>
          <cell r="EE9">
            <v>13.34</v>
          </cell>
          <cell r="EF9">
            <v>10.58</v>
          </cell>
          <cell r="EG9">
            <v>71.739999999999995</v>
          </cell>
          <cell r="EH9">
            <v>118.66</v>
          </cell>
          <cell r="EI9">
            <v>56.24</v>
          </cell>
          <cell r="EJ9">
            <v>29.84</v>
          </cell>
          <cell r="EK9">
            <v>26.400000000000002</v>
          </cell>
          <cell r="EL9">
            <v>41</v>
          </cell>
          <cell r="EM9">
            <v>42.800000000000004</v>
          </cell>
          <cell r="EN9">
            <v>27867</v>
          </cell>
          <cell r="EO9">
            <v>27341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</v>
          </cell>
          <cell r="G10">
            <v>97</v>
          </cell>
          <cell r="H10">
            <v>42</v>
          </cell>
          <cell r="I10">
            <v>56</v>
          </cell>
          <cell r="J10">
            <v>2</v>
          </cell>
          <cell r="K10">
            <v>1</v>
          </cell>
          <cell r="M10">
            <v>136.13</v>
          </cell>
          <cell r="N10">
            <v>111.21000000000001</v>
          </cell>
          <cell r="O10">
            <v>0.5</v>
          </cell>
          <cell r="P10">
            <v>14</v>
          </cell>
          <cell r="Q10">
            <v>1</v>
          </cell>
          <cell r="S10">
            <v>17.400000000000002</v>
          </cell>
          <cell r="T10">
            <v>11.4</v>
          </cell>
          <cell r="U10">
            <v>2</v>
          </cell>
          <cell r="V10">
            <v>1</v>
          </cell>
          <cell r="X10">
            <v>53.36</v>
          </cell>
          <cell r="Y10">
            <v>37.74</v>
          </cell>
          <cell r="Z10">
            <v>12</v>
          </cell>
          <cell r="AC10">
            <v>25.66</v>
          </cell>
          <cell r="AD10">
            <v>25.66</v>
          </cell>
          <cell r="AI10">
            <v>39.43</v>
          </cell>
          <cell r="AJ10">
            <v>35.81</v>
          </cell>
          <cell r="AO10">
            <v>57.18</v>
          </cell>
          <cell r="AP10">
            <v>27.18</v>
          </cell>
          <cell r="AQ10">
            <v>33</v>
          </cell>
          <cell r="AU10">
            <v>12</v>
          </cell>
          <cell r="AV10">
            <v>3</v>
          </cell>
          <cell r="AW10">
            <v>11</v>
          </cell>
          <cell r="BA10">
            <v>19</v>
          </cell>
          <cell r="BB10">
            <v>10</v>
          </cell>
          <cell r="BC10">
            <v>15</v>
          </cell>
          <cell r="BG10">
            <v>26.18</v>
          </cell>
          <cell r="BH10">
            <v>14.18</v>
          </cell>
          <cell r="BI10">
            <v>7</v>
          </cell>
          <cell r="BM10">
            <v>743.86</v>
          </cell>
          <cell r="BN10">
            <v>336.58</v>
          </cell>
          <cell r="BO10">
            <v>385.28000000000003</v>
          </cell>
          <cell r="BP10">
            <v>20</v>
          </cell>
          <cell r="BQ10">
            <v>2</v>
          </cell>
          <cell r="BS10">
            <v>440.05</v>
          </cell>
          <cell r="BT10">
            <v>160.05000000000001</v>
          </cell>
          <cell r="BU10">
            <v>261</v>
          </cell>
          <cell r="BV10">
            <v>18</v>
          </cell>
          <cell r="BW10">
            <v>2</v>
          </cell>
          <cell r="BX10">
            <v>0</v>
          </cell>
          <cell r="BY10">
            <v>326.55</v>
          </cell>
          <cell r="BZ10">
            <v>103.55</v>
          </cell>
          <cell r="CA10">
            <v>215</v>
          </cell>
          <cell r="CB10">
            <v>6</v>
          </cell>
          <cell r="CC10">
            <v>2</v>
          </cell>
          <cell r="CE10">
            <v>113.5</v>
          </cell>
          <cell r="CF10">
            <v>56.5</v>
          </cell>
          <cell r="CG10">
            <v>46</v>
          </cell>
          <cell r="CH10">
            <v>12</v>
          </cell>
          <cell r="CK10">
            <v>303.81</v>
          </cell>
          <cell r="CL10">
            <v>176.53</v>
          </cell>
          <cell r="CM10">
            <v>124.28</v>
          </cell>
          <cell r="CN10">
            <v>2</v>
          </cell>
          <cell r="CQ10">
            <v>22</v>
          </cell>
          <cell r="CR10">
            <v>2</v>
          </cell>
          <cell r="CS10">
            <v>12</v>
          </cell>
          <cell r="CT10">
            <v>4</v>
          </cell>
          <cell r="CW10">
            <v>144745</v>
          </cell>
          <cell r="CX10">
            <v>139449</v>
          </cell>
          <cell r="CY10">
            <v>135688</v>
          </cell>
          <cell r="CZ10">
            <v>135863</v>
          </cell>
          <cell r="DA10">
            <v>9040</v>
          </cell>
          <cell r="DB10">
            <v>3580</v>
          </cell>
          <cell r="DC10">
            <v>17</v>
          </cell>
          <cell r="DD10">
            <v>6</v>
          </cell>
          <cell r="DE10">
            <v>359</v>
          </cell>
          <cell r="DG10">
            <v>197</v>
          </cell>
          <cell r="DH10">
            <v>197</v>
          </cell>
          <cell r="DI10">
            <v>5</v>
          </cell>
          <cell r="DJ10">
            <v>5</v>
          </cell>
          <cell r="DK10">
            <v>192</v>
          </cell>
          <cell r="DL10">
            <v>192</v>
          </cell>
          <cell r="DO10">
            <v>7448</v>
          </cell>
          <cell r="DP10">
            <v>8803</v>
          </cell>
          <cell r="DQ10">
            <v>34868</v>
          </cell>
          <cell r="DR10">
            <v>6542</v>
          </cell>
          <cell r="DS10">
            <v>4159</v>
          </cell>
          <cell r="DT10">
            <v>6890</v>
          </cell>
          <cell r="DU10">
            <v>917</v>
          </cell>
          <cell r="DV10">
            <v>588</v>
          </cell>
          <cell r="DW10">
            <v>430</v>
          </cell>
          <cell r="DX10">
            <v>69001</v>
          </cell>
          <cell r="DY10">
            <v>262.84000000000003</v>
          </cell>
          <cell r="DZ10">
            <v>31.8</v>
          </cell>
          <cell r="EA10">
            <v>103.10000000000001</v>
          </cell>
          <cell r="EB10">
            <v>51.32</v>
          </cell>
          <cell r="EC10">
            <v>75.239999999999995</v>
          </cell>
          <cell r="ED10">
            <v>117.36</v>
          </cell>
          <cell r="EE10">
            <v>26</v>
          </cell>
          <cell r="EF10">
            <v>44</v>
          </cell>
          <cell r="EG10">
            <v>47.36</v>
          </cell>
          <cell r="EH10">
            <v>1487.72</v>
          </cell>
          <cell r="EI10">
            <v>881.1</v>
          </cell>
          <cell r="EJ10">
            <v>653.1</v>
          </cell>
          <cell r="EK10">
            <v>228</v>
          </cell>
          <cell r="EL10">
            <v>606.62</v>
          </cell>
          <cell r="EM10">
            <v>40</v>
          </cell>
          <cell r="EN10">
            <v>144745</v>
          </cell>
          <cell r="EO10">
            <v>139449</v>
          </cell>
        </row>
      </sheetData>
      <sheetData sheetId="18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UTV_AMB</v>
          </cell>
          <cell r="G1" t="str">
            <v>PR_LEK_FOPR_AMB</v>
          </cell>
          <cell r="H1" t="str">
            <v>PR_LEK_UVPR_AMB</v>
          </cell>
          <cell r="I1" t="str">
            <v>PR_SEST_FOPR_AMB</v>
          </cell>
          <cell r="J1" t="str">
            <v>PR_SEST_UVPR_AMB</v>
          </cell>
          <cell r="K1" t="str">
            <v>VYS</v>
          </cell>
          <cell r="L1" t="str">
            <v>P_00</v>
          </cell>
          <cell r="M1" t="str">
            <v>P_01_05</v>
          </cell>
          <cell r="N1" t="str">
            <v>P_06_17</v>
          </cell>
          <cell r="O1" t="str">
            <v>P_18</v>
          </cell>
          <cell r="P1" t="str">
            <v>P_18_ZENY</v>
          </cell>
          <cell r="Q1" t="str">
            <v>OCH_ALERGRINIT_00</v>
          </cell>
          <cell r="R1" t="str">
            <v>OCH_ALERGRINIT_01_05</v>
          </cell>
          <cell r="S1" t="str">
            <v>OCH_ALERGRINIT_06_17</v>
          </cell>
          <cell r="T1" t="str">
            <v>OCH_ALERGRINIT_18</v>
          </cell>
          <cell r="U1" t="str">
            <v>OCH_ALERGRINIT_18_Z</v>
          </cell>
          <cell r="V1" t="str">
            <v>OCH_BRONCHAST_00</v>
          </cell>
          <cell r="W1" t="str">
            <v>OCH_BRONCHAST_01_05</v>
          </cell>
          <cell r="X1" t="str">
            <v>OCH_BRONCHAST_06_17</v>
          </cell>
          <cell r="Y1" t="str">
            <v>OCH_BRONCHAST_18</v>
          </cell>
          <cell r="Z1" t="str">
            <v>OCH_BRONCHAST_18_Z</v>
          </cell>
          <cell r="AA1" t="str">
            <v>OCH_DERMOR_SYN_00</v>
          </cell>
          <cell r="AB1" t="str">
            <v>OCH_DERMOR_SYN_01_05</v>
          </cell>
          <cell r="AC1" t="str">
            <v>OCH_DERMOR_SYN_06_17</v>
          </cell>
          <cell r="AD1" t="str">
            <v>OCH_DERMOR_SYN_18</v>
          </cell>
          <cell r="AE1" t="str">
            <v>OCH_DERMOR_SYN_18_Z</v>
          </cell>
          <cell r="AF1" t="str">
            <v>OCH_CHRON_URT_00</v>
          </cell>
          <cell r="AG1" t="str">
            <v>OCH_CHRON_URT_01_05</v>
          </cell>
          <cell r="AH1" t="str">
            <v>OCH_CHRON_URT_06_17</v>
          </cell>
          <cell r="AI1" t="str">
            <v>OCH_CHRON_URT_18</v>
          </cell>
          <cell r="AJ1" t="str">
            <v>OCH_CHRON_URT_18_Z</v>
          </cell>
          <cell r="AK1" t="str">
            <v>OCH_IMUN_ST_PR_00</v>
          </cell>
          <cell r="AL1" t="str">
            <v>OCH_IMUN_ST_PR_01_05</v>
          </cell>
          <cell r="AM1" t="str">
            <v>OCH_IMUN_ST_PR_06_17</v>
          </cell>
          <cell r="AN1" t="str">
            <v>OCH_IMUN_ST_PR_18</v>
          </cell>
          <cell r="AO1" t="str">
            <v>OCH_IMUN_ST_PR_18_Z</v>
          </cell>
          <cell r="AP1" t="str">
            <v>OCH_IMUN_ST_SK_00</v>
          </cell>
          <cell r="AQ1" t="str">
            <v>OCH_IMUN_ST_SK_01_05</v>
          </cell>
          <cell r="AR1" t="str">
            <v>OCH_IMUN_ST_SK_06_17</v>
          </cell>
          <cell r="AS1" t="str">
            <v>OCH_IMUN_ST_SK_18</v>
          </cell>
          <cell r="AT1" t="str">
            <v>OCH_IMUN_ST_SK_18_Z</v>
          </cell>
          <cell r="AU1" t="str">
            <v>OCH_AUTOIMUN_O_00</v>
          </cell>
          <cell r="AV1" t="str">
            <v>OCH_AUTOIMUN_O_01_05</v>
          </cell>
          <cell r="AW1" t="str">
            <v>OCH_AUTOIMUN_O_06_17</v>
          </cell>
          <cell r="AX1" t="str">
            <v>OCH_AUTOIMUN_O_18</v>
          </cell>
          <cell r="AY1" t="str">
            <v>OCH_AUTOIMUN_O_18_Z</v>
          </cell>
          <cell r="AZ1" t="str">
            <v>PD_DETI_00_05M</v>
          </cell>
          <cell r="BA1" t="str">
            <v>PD_DETI_06_11M</v>
          </cell>
          <cell r="BB1" t="str">
            <v>PD_DETI_01_05</v>
          </cell>
          <cell r="BC1" t="str">
            <v>PD_DETI_06_17</v>
          </cell>
          <cell r="BD1" t="str">
            <v>PD_18</v>
          </cell>
          <cell r="BE1" t="str">
            <v>PD_PR_IM_DETI_00_05M</v>
          </cell>
          <cell r="BF1" t="str">
            <v>PD_PR_IM_DETI_06_11M</v>
          </cell>
          <cell r="BG1" t="str">
            <v>PD_PR_IM_DETI_01_05</v>
          </cell>
          <cell r="BH1" t="str">
            <v>PD_PR_IM_DETI_06_17</v>
          </cell>
          <cell r="BI1" t="str">
            <v>PD_PR_IM_18</v>
          </cell>
          <cell r="BJ1" t="str">
            <v>PD_BU_IM_DETI_00_05M</v>
          </cell>
          <cell r="BK1" t="str">
            <v>PD_BU_IM_DETI_06_11M</v>
          </cell>
          <cell r="BL1" t="str">
            <v>PD_BU_IM_DETI_01_05</v>
          </cell>
          <cell r="BM1" t="str">
            <v>PD_BU_IM_DETI_06_17</v>
          </cell>
          <cell r="BN1" t="str">
            <v>PD_BU_IM_18</v>
          </cell>
          <cell r="BO1" t="str">
            <v>PD_KO_IM_DETI_00_05M</v>
          </cell>
          <cell r="BP1" t="str">
            <v>PD_KO_IM_DETI_06_11M</v>
          </cell>
          <cell r="BQ1" t="str">
            <v>PD_KO_IM_DETI_01_05</v>
          </cell>
          <cell r="BR1" t="str">
            <v>PD_KO_IM_DETI_06_17</v>
          </cell>
          <cell r="BS1" t="str">
            <v>PD_KO_IM_18</v>
          </cell>
          <cell r="BT1" t="str">
            <v>P_SPECIF_IMU_DO_18</v>
          </cell>
          <cell r="BU1" t="str">
            <v>P_SPECIF_IMU_18</v>
          </cell>
          <cell r="BV1" t="str">
            <v>PN_SPEC_IMU_N_DO_18</v>
          </cell>
          <cell r="BW1" t="str">
            <v>PN_SPEC_IMU_N_18</v>
          </cell>
          <cell r="BX1" t="str">
            <v>PR_LEK_UV_LAB</v>
          </cell>
          <cell r="BY1" t="str">
            <v>PR_SEST_UV_LAB</v>
          </cell>
          <cell r="BZ1" t="str">
            <v>PR_LAB_UV_LAB</v>
          </cell>
          <cell r="CA1" t="str">
            <v>PR_IZP_UV_LAB</v>
          </cell>
          <cell r="CB1" t="str">
            <v>VYS_HI_KVANT_IMG</v>
          </cell>
          <cell r="CC1" t="str">
            <v>VYS_HI_KVANT_IMG_GAM</v>
          </cell>
          <cell r="CD1" t="str">
            <v>VYS_HI_KVANT_IMG_E_C</v>
          </cell>
          <cell r="CE1" t="str">
            <v>VYS_HI_KVANT_IMG_IGG</v>
          </cell>
          <cell r="CF1" t="str">
            <v>VYS_HI_KVANT_IMG_IGE</v>
          </cell>
          <cell r="CG1" t="str">
            <v>VYS_HI_K_S</v>
          </cell>
          <cell r="CH1" t="str">
            <v>VYS_HI_K_S_C3_ZLOZKA</v>
          </cell>
          <cell r="CI1" t="str">
            <v>VYS_HI_K_S_C4_ZLOZKA</v>
          </cell>
          <cell r="CJ1" t="str">
            <v>VYS_HI_K_S_AKTIV_KC</v>
          </cell>
          <cell r="CK1" t="str">
            <v>VYS_HI_K_S_AKTIV_AC</v>
          </cell>
          <cell r="CL1" t="str">
            <v>VYS_HI_K_S_C1_INHIB</v>
          </cell>
          <cell r="CM1" t="str">
            <v>VYS_HI_PROT_AFZ</v>
          </cell>
          <cell r="CN1" t="str">
            <v>VYS_HI_PROT_AFZ_CRP</v>
          </cell>
          <cell r="CO1" t="str">
            <v>VYS_HI_PROT_AFZ_OROS</v>
          </cell>
          <cell r="CP1" t="str">
            <v>VYS_HI_PROT_AFZ_A1AT</v>
          </cell>
          <cell r="CQ1" t="str">
            <v>VYS_HI_PROT_AFZ_A2M</v>
          </cell>
          <cell r="CR1" t="str">
            <v>VYS_HI_PROT_AFZ_TRAN</v>
          </cell>
          <cell r="CS1" t="str">
            <v>VYS_HI_CIRKUL_IMKOPL</v>
          </cell>
          <cell r="CT1" t="str">
            <v>VYS_HI_KRYOGLOBULINY</v>
          </cell>
          <cell r="CU1" t="str">
            <v>VYS_CI_ST_BIE_KR_OBR</v>
          </cell>
          <cell r="CV1" t="str">
            <v>VYS_CI_ST_TLYMF_E_RO</v>
          </cell>
          <cell r="CW1" t="str">
            <v>VYS_CI_ST_SUBP_TLYMF</v>
          </cell>
          <cell r="CX1" t="str">
            <v>VYS_CI_LTT</v>
          </cell>
          <cell r="CY1" t="str">
            <v>VYS_CI_FUNK_TEST_FAG</v>
          </cell>
          <cell r="CZ1" t="str">
            <v>P_HLA_TYP_HLA_ITR</v>
          </cell>
          <cell r="DA1" t="str">
            <v>P_HLA_TYP_HLA_B27</v>
          </cell>
          <cell r="DB1" t="str">
            <v>P_HLA_TYP_HLA_IITR_S</v>
          </cell>
          <cell r="DC1" t="str">
            <v>P_HLA_TYP_HLA_IITR_D</v>
          </cell>
          <cell r="DD1" t="str">
            <v>P_AUTOIM_REUM_FAKT</v>
          </cell>
          <cell r="DE1" t="str">
            <v>P_AUTOIM_PROTL_P_J_A</v>
          </cell>
          <cell r="DF1" t="str">
            <v>P_AUTOIM_PROTL_ORGSP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259</v>
          </cell>
          <cell r="G2">
            <v>284.85000000000002</v>
          </cell>
          <cell r="H2">
            <v>207.61</v>
          </cell>
          <cell r="I2">
            <v>258.35000000000002</v>
          </cell>
          <cell r="J2">
            <v>210.6</v>
          </cell>
          <cell r="K2">
            <v>1471696</v>
          </cell>
          <cell r="L2">
            <v>17064</v>
          </cell>
          <cell r="M2">
            <v>78141</v>
          </cell>
          <cell r="N2">
            <v>208276</v>
          </cell>
          <cell r="O2">
            <v>436153</v>
          </cell>
          <cell r="P2">
            <v>257965</v>
          </cell>
          <cell r="Q2">
            <v>4701</v>
          </cell>
          <cell r="R2">
            <v>26793</v>
          </cell>
          <cell r="S2">
            <v>134922</v>
          </cell>
          <cell r="T2">
            <v>261745</v>
          </cell>
          <cell r="U2">
            <v>157069</v>
          </cell>
          <cell r="V2">
            <v>2291</v>
          </cell>
          <cell r="W2">
            <v>15210</v>
          </cell>
          <cell r="X2">
            <v>45770</v>
          </cell>
          <cell r="Y2">
            <v>102276</v>
          </cell>
          <cell r="Z2">
            <v>65126</v>
          </cell>
          <cell r="AA2">
            <v>3180</v>
          </cell>
          <cell r="AB2">
            <v>12517</v>
          </cell>
          <cell r="AC2">
            <v>19299</v>
          </cell>
          <cell r="AD2">
            <v>22009</v>
          </cell>
          <cell r="AE2">
            <v>13407</v>
          </cell>
          <cell r="AF2">
            <v>316</v>
          </cell>
          <cell r="AG2">
            <v>1409</v>
          </cell>
          <cell r="AH2">
            <v>5277</v>
          </cell>
          <cell r="AI2">
            <v>23666</v>
          </cell>
          <cell r="AJ2">
            <v>15056</v>
          </cell>
          <cell r="AK2">
            <v>1128</v>
          </cell>
          <cell r="AL2">
            <v>5500</v>
          </cell>
          <cell r="AM2">
            <v>8699</v>
          </cell>
          <cell r="AN2">
            <v>3495</v>
          </cell>
          <cell r="AO2">
            <v>2133</v>
          </cell>
          <cell r="AP2">
            <v>4514</v>
          </cell>
          <cell r="AQ2">
            <v>24648</v>
          </cell>
          <cell r="AR2">
            <v>40329</v>
          </cell>
          <cell r="AS2">
            <v>88365</v>
          </cell>
          <cell r="AT2">
            <v>55949</v>
          </cell>
          <cell r="AU2">
            <v>219</v>
          </cell>
          <cell r="AV2">
            <v>443</v>
          </cell>
          <cell r="AW2">
            <v>923</v>
          </cell>
          <cell r="AX2">
            <v>8082</v>
          </cell>
          <cell r="AY2">
            <v>5374</v>
          </cell>
          <cell r="AZ2">
            <v>597</v>
          </cell>
          <cell r="BA2">
            <v>1137</v>
          </cell>
          <cell r="BB2">
            <v>6442</v>
          </cell>
          <cell r="BC2">
            <v>11139</v>
          </cell>
          <cell r="BD2">
            <v>15535</v>
          </cell>
          <cell r="BE2">
            <v>354</v>
          </cell>
          <cell r="BF2">
            <v>633</v>
          </cell>
          <cell r="BG2">
            <v>3780</v>
          </cell>
          <cell r="BH2">
            <v>6288</v>
          </cell>
          <cell r="BI2">
            <v>3656</v>
          </cell>
          <cell r="BJ2">
            <v>105</v>
          </cell>
          <cell r="BK2">
            <v>242</v>
          </cell>
          <cell r="BL2">
            <v>1273</v>
          </cell>
          <cell r="BM2">
            <v>1361</v>
          </cell>
          <cell r="BN2">
            <v>3987</v>
          </cell>
          <cell r="BO2">
            <v>132</v>
          </cell>
          <cell r="BP2">
            <v>239</v>
          </cell>
          <cell r="BQ2">
            <v>930</v>
          </cell>
          <cell r="BR2">
            <v>2404</v>
          </cell>
          <cell r="BS2">
            <v>2827</v>
          </cell>
          <cell r="BT2">
            <v>57232</v>
          </cell>
          <cell r="BU2">
            <v>83987</v>
          </cell>
          <cell r="BV2">
            <v>13379</v>
          </cell>
          <cell r="BW2">
            <v>14968</v>
          </cell>
          <cell r="BX2">
            <v>95.9</v>
          </cell>
          <cell r="BY2">
            <v>77.98</v>
          </cell>
          <cell r="BZ2">
            <v>87.42</v>
          </cell>
          <cell r="CA2">
            <v>43.9</v>
          </cell>
          <cell r="CB2">
            <v>576294</v>
          </cell>
          <cell r="CC2">
            <v>233164</v>
          </cell>
          <cell r="CD2">
            <v>92092</v>
          </cell>
          <cell r="CE2">
            <v>1482</v>
          </cell>
          <cell r="CF2">
            <v>248544</v>
          </cell>
          <cell r="CG2">
            <v>75556</v>
          </cell>
          <cell r="CH2">
            <v>34123</v>
          </cell>
          <cell r="CI2">
            <v>30380</v>
          </cell>
          <cell r="CJ2">
            <v>6335</v>
          </cell>
          <cell r="CK2">
            <v>3189</v>
          </cell>
          <cell r="CL2">
            <v>1015</v>
          </cell>
          <cell r="CM2">
            <v>357184</v>
          </cell>
          <cell r="CN2">
            <v>317591</v>
          </cell>
          <cell r="CO2">
            <v>5750</v>
          </cell>
          <cell r="CP2">
            <v>9891</v>
          </cell>
          <cell r="CQ2">
            <v>5996</v>
          </cell>
          <cell r="CR2">
            <v>11758</v>
          </cell>
          <cell r="CS2">
            <v>53915</v>
          </cell>
          <cell r="CT2">
            <v>542</v>
          </cell>
          <cell r="CU2">
            <v>91346</v>
          </cell>
          <cell r="CV2">
            <v>17564</v>
          </cell>
          <cell r="CW2">
            <v>363239</v>
          </cell>
          <cell r="CX2">
            <v>345</v>
          </cell>
          <cell r="CY2">
            <v>54113</v>
          </cell>
          <cell r="CZ2">
            <v>2941</v>
          </cell>
          <cell r="DA2">
            <v>3534</v>
          </cell>
          <cell r="DB2">
            <v>1302</v>
          </cell>
          <cell r="DC2">
            <v>1323</v>
          </cell>
          <cell r="DD2">
            <v>47417</v>
          </cell>
          <cell r="DE2">
            <v>69450</v>
          </cell>
          <cell r="DF2">
            <v>38994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55</v>
          </cell>
          <cell r="G3">
            <v>66.599999999999994</v>
          </cell>
          <cell r="H3">
            <v>46.660000000000004</v>
          </cell>
          <cell r="I3">
            <v>51.6</v>
          </cell>
          <cell r="J3">
            <v>38.17</v>
          </cell>
          <cell r="K3">
            <v>237760</v>
          </cell>
          <cell r="L3">
            <v>5421</v>
          </cell>
          <cell r="M3">
            <v>11292</v>
          </cell>
          <cell r="N3">
            <v>28608</v>
          </cell>
          <cell r="O3">
            <v>71924</v>
          </cell>
          <cell r="P3">
            <v>41618</v>
          </cell>
          <cell r="Q3">
            <v>757</v>
          </cell>
          <cell r="R3">
            <v>3465</v>
          </cell>
          <cell r="S3">
            <v>17283</v>
          </cell>
          <cell r="T3">
            <v>40413</v>
          </cell>
          <cell r="U3">
            <v>23805</v>
          </cell>
          <cell r="V3">
            <v>543</v>
          </cell>
          <cell r="W3">
            <v>1984</v>
          </cell>
          <cell r="X3">
            <v>8682</v>
          </cell>
          <cell r="Y3">
            <v>16316</v>
          </cell>
          <cell r="Z3">
            <v>10333</v>
          </cell>
          <cell r="AA3">
            <v>503</v>
          </cell>
          <cell r="AB3">
            <v>1629</v>
          </cell>
          <cell r="AC3">
            <v>2881</v>
          </cell>
          <cell r="AD3">
            <v>5727</v>
          </cell>
          <cell r="AE3">
            <v>3439</v>
          </cell>
          <cell r="AF3">
            <v>51</v>
          </cell>
          <cell r="AG3">
            <v>211</v>
          </cell>
          <cell r="AH3">
            <v>1085</v>
          </cell>
          <cell r="AI3">
            <v>3801</v>
          </cell>
          <cell r="AJ3">
            <v>2419</v>
          </cell>
          <cell r="AK3">
            <v>368</v>
          </cell>
          <cell r="AL3">
            <v>482</v>
          </cell>
          <cell r="AM3">
            <v>519</v>
          </cell>
          <cell r="AN3">
            <v>346</v>
          </cell>
          <cell r="AO3">
            <v>176</v>
          </cell>
          <cell r="AP3">
            <v>2208</v>
          </cell>
          <cell r="AQ3">
            <v>4773</v>
          </cell>
          <cell r="AR3">
            <v>6913</v>
          </cell>
          <cell r="AS3">
            <v>16519</v>
          </cell>
          <cell r="AT3">
            <v>10245</v>
          </cell>
          <cell r="AU3">
            <v>173</v>
          </cell>
          <cell r="AV3">
            <v>270</v>
          </cell>
          <cell r="AW3">
            <v>456</v>
          </cell>
          <cell r="AX3">
            <v>1838</v>
          </cell>
          <cell r="AY3">
            <v>576</v>
          </cell>
          <cell r="AZ3">
            <v>236</v>
          </cell>
          <cell r="BA3">
            <v>228</v>
          </cell>
          <cell r="BB3">
            <v>390</v>
          </cell>
          <cell r="BC3">
            <v>361</v>
          </cell>
          <cell r="BD3">
            <v>689</v>
          </cell>
          <cell r="BE3">
            <v>128</v>
          </cell>
          <cell r="BF3">
            <v>91</v>
          </cell>
          <cell r="BG3">
            <v>174</v>
          </cell>
          <cell r="BH3">
            <v>162</v>
          </cell>
          <cell r="BI3">
            <v>112</v>
          </cell>
          <cell r="BJ3">
            <v>40</v>
          </cell>
          <cell r="BK3">
            <v>56</v>
          </cell>
          <cell r="BL3">
            <v>113</v>
          </cell>
          <cell r="BM3">
            <v>115</v>
          </cell>
          <cell r="BN3">
            <v>470</v>
          </cell>
          <cell r="BO3">
            <v>66</v>
          </cell>
          <cell r="BP3">
            <v>77</v>
          </cell>
          <cell r="BQ3">
            <v>68</v>
          </cell>
          <cell r="BR3">
            <v>61</v>
          </cell>
          <cell r="BS3">
            <v>84</v>
          </cell>
          <cell r="BT3">
            <v>11153</v>
          </cell>
          <cell r="BU3">
            <v>15844</v>
          </cell>
          <cell r="BV3">
            <v>2175</v>
          </cell>
          <cell r="BW3">
            <v>3385</v>
          </cell>
          <cell r="BX3">
            <v>26.13</v>
          </cell>
          <cell r="BY3">
            <v>14.75</v>
          </cell>
          <cell r="BZ3">
            <v>29</v>
          </cell>
          <cell r="CA3">
            <v>8.5</v>
          </cell>
          <cell r="CB3">
            <v>123571</v>
          </cell>
          <cell r="CC3">
            <v>43402</v>
          </cell>
          <cell r="CD3">
            <v>14664</v>
          </cell>
          <cell r="CE3">
            <v>224</v>
          </cell>
          <cell r="CF3">
            <v>65276</v>
          </cell>
          <cell r="CG3">
            <v>23299</v>
          </cell>
          <cell r="CH3">
            <v>9319</v>
          </cell>
          <cell r="CI3">
            <v>8397</v>
          </cell>
          <cell r="CJ3">
            <v>2686</v>
          </cell>
          <cell r="CK3">
            <v>2427</v>
          </cell>
          <cell r="CL3">
            <v>470</v>
          </cell>
          <cell r="CM3">
            <v>65456</v>
          </cell>
          <cell r="CN3">
            <v>53264</v>
          </cell>
          <cell r="CO3">
            <v>1565</v>
          </cell>
          <cell r="CP3">
            <v>3968</v>
          </cell>
          <cell r="CQ3">
            <v>3176</v>
          </cell>
          <cell r="CR3">
            <v>2351</v>
          </cell>
          <cell r="CS3">
            <v>10695</v>
          </cell>
          <cell r="CT3">
            <v>156</v>
          </cell>
          <cell r="CU3">
            <v>7318</v>
          </cell>
          <cell r="CV3">
            <v>6447</v>
          </cell>
          <cell r="CW3">
            <v>114049</v>
          </cell>
          <cell r="CX3">
            <v>168</v>
          </cell>
          <cell r="CY3">
            <v>20517</v>
          </cell>
          <cell r="CZ3">
            <v>547</v>
          </cell>
          <cell r="DA3">
            <v>444</v>
          </cell>
          <cell r="DB3">
            <v>19</v>
          </cell>
          <cell r="DC3">
            <v>789</v>
          </cell>
          <cell r="DD3">
            <v>1547</v>
          </cell>
          <cell r="DE3">
            <v>11968</v>
          </cell>
          <cell r="DF3">
            <v>11797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16</v>
          </cell>
          <cell r="G4">
            <v>16</v>
          </cell>
          <cell r="H4">
            <v>14.6</v>
          </cell>
          <cell r="I4">
            <v>17.5</v>
          </cell>
          <cell r="J4">
            <v>16.3</v>
          </cell>
          <cell r="K4">
            <v>102445</v>
          </cell>
          <cell r="L4">
            <v>1258</v>
          </cell>
          <cell r="M4">
            <v>7601</v>
          </cell>
          <cell r="N4">
            <v>14380</v>
          </cell>
          <cell r="O4">
            <v>32253</v>
          </cell>
          <cell r="P4">
            <v>19977</v>
          </cell>
          <cell r="Q4">
            <v>241</v>
          </cell>
          <cell r="R4">
            <v>2499</v>
          </cell>
          <cell r="S4">
            <v>9015</v>
          </cell>
          <cell r="T4">
            <v>23983</v>
          </cell>
          <cell r="U4">
            <v>14548</v>
          </cell>
          <cell r="V4">
            <v>158</v>
          </cell>
          <cell r="W4">
            <v>1482</v>
          </cell>
          <cell r="X4">
            <v>3874</v>
          </cell>
          <cell r="Y4">
            <v>4860</v>
          </cell>
          <cell r="Z4">
            <v>3113</v>
          </cell>
          <cell r="AA4">
            <v>306</v>
          </cell>
          <cell r="AB4">
            <v>930</v>
          </cell>
          <cell r="AC4">
            <v>695</v>
          </cell>
          <cell r="AD4">
            <v>1075</v>
          </cell>
          <cell r="AE4">
            <v>728</v>
          </cell>
          <cell r="AF4">
            <v>14</v>
          </cell>
          <cell r="AG4">
            <v>84</v>
          </cell>
          <cell r="AH4">
            <v>208</v>
          </cell>
          <cell r="AI4">
            <v>934</v>
          </cell>
          <cell r="AJ4">
            <v>659</v>
          </cell>
          <cell r="AK4">
            <v>159</v>
          </cell>
          <cell r="AL4">
            <v>1337</v>
          </cell>
          <cell r="AM4">
            <v>1446</v>
          </cell>
          <cell r="AN4">
            <v>519</v>
          </cell>
          <cell r="AO4">
            <v>312</v>
          </cell>
          <cell r="AP4">
            <v>292</v>
          </cell>
          <cell r="AQ4">
            <v>3245</v>
          </cell>
          <cell r="AR4">
            <v>4163</v>
          </cell>
          <cell r="AS4">
            <v>9580</v>
          </cell>
          <cell r="AT4">
            <v>6163</v>
          </cell>
          <cell r="AV4">
            <v>7</v>
          </cell>
          <cell r="AW4">
            <v>39</v>
          </cell>
          <cell r="AX4">
            <v>1369</v>
          </cell>
          <cell r="AY4">
            <v>1235</v>
          </cell>
          <cell r="AZ4">
            <v>29</v>
          </cell>
          <cell r="BA4">
            <v>113</v>
          </cell>
          <cell r="BB4">
            <v>1325</v>
          </cell>
          <cell r="BC4">
            <v>2178</v>
          </cell>
          <cell r="BD4">
            <v>451</v>
          </cell>
          <cell r="BE4">
            <v>13</v>
          </cell>
          <cell r="BF4">
            <v>66</v>
          </cell>
          <cell r="BG4">
            <v>792</v>
          </cell>
          <cell r="BH4">
            <v>1001</v>
          </cell>
          <cell r="BI4">
            <v>172</v>
          </cell>
          <cell r="BJ4">
            <v>5</v>
          </cell>
          <cell r="BK4">
            <v>26</v>
          </cell>
          <cell r="BL4">
            <v>368</v>
          </cell>
          <cell r="BM4">
            <v>435</v>
          </cell>
          <cell r="BN4">
            <v>126</v>
          </cell>
          <cell r="BO4">
            <v>11</v>
          </cell>
          <cell r="BP4">
            <v>21</v>
          </cell>
          <cell r="BQ4">
            <v>165</v>
          </cell>
          <cell r="BR4">
            <v>742</v>
          </cell>
          <cell r="BS4">
            <v>150</v>
          </cell>
          <cell r="BT4">
            <v>3056</v>
          </cell>
          <cell r="BU4">
            <v>3734</v>
          </cell>
          <cell r="BV4">
            <v>1002</v>
          </cell>
          <cell r="BW4">
            <v>912</v>
          </cell>
          <cell r="BX4">
            <v>4.5</v>
          </cell>
          <cell r="BY4">
            <v>3</v>
          </cell>
          <cell r="BZ4">
            <v>7</v>
          </cell>
          <cell r="CA4">
            <v>3</v>
          </cell>
          <cell r="CB4">
            <v>72035</v>
          </cell>
          <cell r="CC4">
            <v>37357</v>
          </cell>
          <cell r="CD4">
            <v>15027</v>
          </cell>
          <cell r="CF4">
            <v>19651</v>
          </cell>
          <cell r="CG4">
            <v>9584</v>
          </cell>
          <cell r="CH4">
            <v>3581</v>
          </cell>
          <cell r="CI4">
            <v>3079</v>
          </cell>
          <cell r="CJ4">
            <v>2343</v>
          </cell>
          <cell r="CK4">
            <v>3</v>
          </cell>
          <cell r="CL4">
            <v>81</v>
          </cell>
          <cell r="CM4">
            <v>79297</v>
          </cell>
          <cell r="CN4">
            <v>71081</v>
          </cell>
          <cell r="CO4">
            <v>1877</v>
          </cell>
          <cell r="CP4">
            <v>698</v>
          </cell>
          <cell r="CQ4">
            <v>217</v>
          </cell>
          <cell r="CR4">
            <v>3280</v>
          </cell>
          <cell r="CS4">
            <v>2988</v>
          </cell>
          <cell r="CT4">
            <v>10</v>
          </cell>
          <cell r="CU4">
            <v>8478</v>
          </cell>
          <cell r="CV4">
            <v>4958</v>
          </cell>
          <cell r="CW4">
            <v>14335</v>
          </cell>
          <cell r="CY4">
            <v>4557</v>
          </cell>
          <cell r="CZ4">
            <v>1113</v>
          </cell>
          <cell r="DA4">
            <v>1113</v>
          </cell>
          <cell r="DB4">
            <v>124</v>
          </cell>
          <cell r="DD4">
            <v>9962</v>
          </cell>
          <cell r="DE4">
            <v>7178</v>
          </cell>
          <cell r="DF4">
            <v>398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20</v>
          </cell>
          <cell r="G5">
            <v>20</v>
          </cell>
          <cell r="H5">
            <v>13.8</v>
          </cell>
          <cell r="I5">
            <v>18</v>
          </cell>
          <cell r="J5">
            <v>14.59</v>
          </cell>
          <cell r="K5">
            <v>108493</v>
          </cell>
          <cell r="L5">
            <v>861</v>
          </cell>
          <cell r="M5">
            <v>5926</v>
          </cell>
          <cell r="N5">
            <v>16778</v>
          </cell>
          <cell r="O5">
            <v>34895</v>
          </cell>
          <cell r="P5">
            <v>20616</v>
          </cell>
          <cell r="Q5">
            <v>357</v>
          </cell>
          <cell r="R5">
            <v>2336</v>
          </cell>
          <cell r="S5">
            <v>12650</v>
          </cell>
          <cell r="T5">
            <v>25533</v>
          </cell>
          <cell r="U5">
            <v>15769</v>
          </cell>
          <cell r="V5">
            <v>131</v>
          </cell>
          <cell r="W5">
            <v>933</v>
          </cell>
          <cell r="X5">
            <v>3713</v>
          </cell>
          <cell r="Y5">
            <v>12724</v>
          </cell>
          <cell r="Z5">
            <v>8723</v>
          </cell>
          <cell r="AA5">
            <v>274</v>
          </cell>
          <cell r="AB5">
            <v>943</v>
          </cell>
          <cell r="AC5">
            <v>1512</v>
          </cell>
          <cell r="AD5">
            <v>1519</v>
          </cell>
          <cell r="AE5">
            <v>919</v>
          </cell>
          <cell r="AF5">
            <v>12</v>
          </cell>
          <cell r="AG5">
            <v>49</v>
          </cell>
          <cell r="AH5">
            <v>342</v>
          </cell>
          <cell r="AI5">
            <v>2251</v>
          </cell>
          <cell r="AJ5">
            <v>1505</v>
          </cell>
          <cell r="AK5">
            <v>73</v>
          </cell>
          <cell r="AL5">
            <v>1024</v>
          </cell>
          <cell r="AM5">
            <v>1618</v>
          </cell>
          <cell r="AN5">
            <v>118</v>
          </cell>
          <cell r="AO5">
            <v>69</v>
          </cell>
          <cell r="AP5">
            <v>12</v>
          </cell>
          <cell r="AQ5">
            <v>1214</v>
          </cell>
          <cell r="AR5">
            <v>2206</v>
          </cell>
          <cell r="AS5">
            <v>3453</v>
          </cell>
          <cell r="AT5">
            <v>1977</v>
          </cell>
          <cell r="AU5">
            <v>0</v>
          </cell>
          <cell r="AV5">
            <v>0</v>
          </cell>
          <cell r="AW5">
            <v>36</v>
          </cell>
          <cell r="AX5">
            <v>476</v>
          </cell>
          <cell r="AY5">
            <v>377</v>
          </cell>
          <cell r="AZ5">
            <v>15</v>
          </cell>
          <cell r="BA5">
            <v>55</v>
          </cell>
          <cell r="BB5">
            <v>850</v>
          </cell>
          <cell r="BC5">
            <v>1370</v>
          </cell>
          <cell r="BD5">
            <v>4300</v>
          </cell>
          <cell r="BE5">
            <v>12</v>
          </cell>
          <cell r="BF5">
            <v>39</v>
          </cell>
          <cell r="BG5">
            <v>641</v>
          </cell>
          <cell r="BH5">
            <v>1030</v>
          </cell>
          <cell r="BI5">
            <v>232</v>
          </cell>
          <cell r="BJ5">
            <v>2</v>
          </cell>
          <cell r="BK5">
            <v>11</v>
          </cell>
          <cell r="BL5">
            <v>29</v>
          </cell>
          <cell r="BM5">
            <v>133</v>
          </cell>
          <cell r="BN5">
            <v>41</v>
          </cell>
          <cell r="BO5">
            <v>1</v>
          </cell>
          <cell r="BP5">
            <v>5</v>
          </cell>
          <cell r="BQ5">
            <v>96</v>
          </cell>
          <cell r="BR5">
            <v>194</v>
          </cell>
          <cell r="BS5">
            <v>35</v>
          </cell>
          <cell r="BT5">
            <v>4534</v>
          </cell>
          <cell r="BU5">
            <v>11121</v>
          </cell>
          <cell r="BV5">
            <v>1133</v>
          </cell>
          <cell r="BW5">
            <v>1609</v>
          </cell>
          <cell r="BX5">
            <v>4.7</v>
          </cell>
          <cell r="BY5">
            <v>4.5</v>
          </cell>
          <cell r="CB5">
            <v>1901</v>
          </cell>
          <cell r="CC5">
            <v>795</v>
          </cell>
          <cell r="CD5">
            <v>842</v>
          </cell>
          <cell r="CE5">
            <v>5</v>
          </cell>
          <cell r="CF5">
            <v>259</v>
          </cell>
          <cell r="CG5">
            <v>53</v>
          </cell>
          <cell r="CH5">
            <v>27</v>
          </cell>
          <cell r="CI5">
            <v>23</v>
          </cell>
          <cell r="CL5">
            <v>3</v>
          </cell>
          <cell r="CM5">
            <v>71</v>
          </cell>
          <cell r="CN5">
            <v>65</v>
          </cell>
          <cell r="CO5">
            <v>3</v>
          </cell>
          <cell r="CR5">
            <v>3</v>
          </cell>
          <cell r="CS5">
            <v>43</v>
          </cell>
          <cell r="CT5">
            <v>2</v>
          </cell>
          <cell r="CU5">
            <v>1399</v>
          </cell>
          <cell r="CV5">
            <v>388</v>
          </cell>
          <cell r="CW5">
            <v>479</v>
          </cell>
          <cell r="CY5">
            <v>400</v>
          </cell>
          <cell r="CZ5">
            <v>22</v>
          </cell>
          <cell r="DA5">
            <v>4</v>
          </cell>
          <cell r="DB5">
            <v>14</v>
          </cell>
          <cell r="DD5">
            <v>25</v>
          </cell>
          <cell r="DE5">
            <v>5</v>
          </cell>
          <cell r="DF5">
            <v>4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32</v>
          </cell>
          <cell r="G6">
            <v>35</v>
          </cell>
          <cell r="H6">
            <v>25.55</v>
          </cell>
          <cell r="I6">
            <v>32</v>
          </cell>
          <cell r="J6">
            <v>28.85</v>
          </cell>
          <cell r="K6">
            <v>214852</v>
          </cell>
          <cell r="L6">
            <v>936</v>
          </cell>
          <cell r="M6">
            <v>9690</v>
          </cell>
          <cell r="N6">
            <v>27457</v>
          </cell>
          <cell r="O6">
            <v>61078</v>
          </cell>
          <cell r="P6">
            <v>36947</v>
          </cell>
          <cell r="Q6">
            <v>187</v>
          </cell>
          <cell r="R6">
            <v>3649</v>
          </cell>
          <cell r="S6">
            <v>18651</v>
          </cell>
          <cell r="T6">
            <v>35415</v>
          </cell>
          <cell r="U6">
            <v>22323</v>
          </cell>
          <cell r="V6">
            <v>178</v>
          </cell>
          <cell r="W6">
            <v>2024</v>
          </cell>
          <cell r="X6">
            <v>6685</v>
          </cell>
          <cell r="Y6">
            <v>16653</v>
          </cell>
          <cell r="Z6">
            <v>10299</v>
          </cell>
          <cell r="AA6">
            <v>632</v>
          </cell>
          <cell r="AB6">
            <v>2574</v>
          </cell>
          <cell r="AC6">
            <v>4141</v>
          </cell>
          <cell r="AD6">
            <v>4621</v>
          </cell>
          <cell r="AE6">
            <v>2784</v>
          </cell>
          <cell r="AF6">
            <v>26</v>
          </cell>
          <cell r="AG6">
            <v>244</v>
          </cell>
          <cell r="AH6">
            <v>973</v>
          </cell>
          <cell r="AI6">
            <v>3646</v>
          </cell>
          <cell r="AJ6">
            <v>2505</v>
          </cell>
          <cell r="AK6">
            <v>151</v>
          </cell>
          <cell r="AL6">
            <v>1122</v>
          </cell>
          <cell r="AM6">
            <v>3067</v>
          </cell>
          <cell r="AN6">
            <v>1116</v>
          </cell>
          <cell r="AO6">
            <v>706</v>
          </cell>
          <cell r="AP6">
            <v>604</v>
          </cell>
          <cell r="AQ6">
            <v>3850</v>
          </cell>
          <cell r="AR6">
            <v>7690</v>
          </cell>
          <cell r="AS6">
            <v>18664</v>
          </cell>
          <cell r="AT6">
            <v>11572</v>
          </cell>
          <cell r="AU6">
            <v>1</v>
          </cell>
          <cell r="AV6">
            <v>13</v>
          </cell>
          <cell r="AW6">
            <v>32</v>
          </cell>
          <cell r="AX6">
            <v>1300</v>
          </cell>
          <cell r="AY6">
            <v>1016</v>
          </cell>
          <cell r="AZ6">
            <v>44</v>
          </cell>
          <cell r="BA6">
            <v>106</v>
          </cell>
          <cell r="BB6">
            <v>1131</v>
          </cell>
          <cell r="BC6">
            <v>3056</v>
          </cell>
          <cell r="BD6">
            <v>776</v>
          </cell>
          <cell r="BE6">
            <v>25</v>
          </cell>
          <cell r="BF6">
            <v>50</v>
          </cell>
          <cell r="BG6">
            <v>672</v>
          </cell>
          <cell r="BH6">
            <v>2255</v>
          </cell>
          <cell r="BI6">
            <v>368</v>
          </cell>
          <cell r="BJ6">
            <v>8</v>
          </cell>
          <cell r="BK6">
            <v>23</v>
          </cell>
          <cell r="BL6">
            <v>230</v>
          </cell>
          <cell r="BM6">
            <v>125</v>
          </cell>
          <cell r="BN6">
            <v>164</v>
          </cell>
          <cell r="BO6">
            <v>11</v>
          </cell>
          <cell r="BP6">
            <v>33</v>
          </cell>
          <cell r="BQ6">
            <v>229</v>
          </cell>
          <cell r="BR6">
            <v>676</v>
          </cell>
          <cell r="BS6">
            <v>244</v>
          </cell>
          <cell r="BT6">
            <v>6884</v>
          </cell>
          <cell r="BU6">
            <v>12360</v>
          </cell>
          <cell r="BV6">
            <v>1759</v>
          </cell>
          <cell r="BW6">
            <v>2824</v>
          </cell>
          <cell r="BX6">
            <v>9.59</v>
          </cell>
          <cell r="BY6">
            <v>9.3000000000000007</v>
          </cell>
          <cell r="BZ6">
            <v>5</v>
          </cell>
          <cell r="CA6">
            <v>3</v>
          </cell>
          <cell r="CB6">
            <v>69372</v>
          </cell>
          <cell r="CC6">
            <v>8517</v>
          </cell>
          <cell r="CD6">
            <v>12820</v>
          </cell>
          <cell r="CE6">
            <v>10</v>
          </cell>
          <cell r="CF6">
            <v>47962</v>
          </cell>
          <cell r="CG6">
            <v>6134</v>
          </cell>
          <cell r="CH6">
            <v>3969</v>
          </cell>
          <cell r="CI6">
            <v>2077</v>
          </cell>
          <cell r="CJ6">
            <v>34</v>
          </cell>
          <cell r="CK6">
            <v>34</v>
          </cell>
          <cell r="CL6">
            <v>10</v>
          </cell>
          <cell r="CM6">
            <v>27805</v>
          </cell>
          <cell r="CN6">
            <v>24927</v>
          </cell>
          <cell r="CO6">
            <v>56</v>
          </cell>
          <cell r="CP6">
            <v>776</v>
          </cell>
          <cell r="CQ6">
            <v>759</v>
          </cell>
          <cell r="CR6">
            <v>97</v>
          </cell>
          <cell r="CS6">
            <v>4485</v>
          </cell>
          <cell r="CT6">
            <v>293</v>
          </cell>
          <cell r="CU6">
            <v>7632</v>
          </cell>
          <cell r="CV6">
            <v>0</v>
          </cell>
          <cell r="CW6">
            <v>58260</v>
          </cell>
          <cell r="CX6">
            <v>6</v>
          </cell>
          <cell r="CY6">
            <v>4711</v>
          </cell>
          <cell r="CZ6">
            <v>0</v>
          </cell>
          <cell r="DA6">
            <v>3</v>
          </cell>
          <cell r="DB6">
            <v>973</v>
          </cell>
          <cell r="DC6">
            <v>0</v>
          </cell>
          <cell r="DD6">
            <v>4319</v>
          </cell>
          <cell r="DE6">
            <v>1129</v>
          </cell>
          <cell r="DF6">
            <v>683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35</v>
          </cell>
          <cell r="G7">
            <v>39</v>
          </cell>
          <cell r="H7">
            <v>29.63</v>
          </cell>
          <cell r="I7">
            <v>37</v>
          </cell>
          <cell r="J7">
            <v>29.13</v>
          </cell>
          <cell r="K7">
            <v>207619</v>
          </cell>
          <cell r="L7">
            <v>1537</v>
          </cell>
          <cell r="M7">
            <v>10224</v>
          </cell>
          <cell r="N7">
            <v>24621</v>
          </cell>
          <cell r="O7">
            <v>52991</v>
          </cell>
          <cell r="P7">
            <v>33930</v>
          </cell>
          <cell r="Q7">
            <v>677</v>
          </cell>
          <cell r="R7">
            <v>5064</v>
          </cell>
          <cell r="S7">
            <v>17142</v>
          </cell>
          <cell r="T7">
            <v>32400</v>
          </cell>
          <cell r="U7">
            <v>17679</v>
          </cell>
          <cell r="V7">
            <v>419</v>
          </cell>
          <cell r="W7">
            <v>3434</v>
          </cell>
          <cell r="X7">
            <v>8076</v>
          </cell>
          <cell r="Y7">
            <v>13068</v>
          </cell>
          <cell r="Z7">
            <v>8501</v>
          </cell>
          <cell r="AA7">
            <v>792</v>
          </cell>
          <cell r="AB7">
            <v>1976</v>
          </cell>
          <cell r="AC7">
            <v>2633</v>
          </cell>
          <cell r="AD7">
            <v>2883</v>
          </cell>
          <cell r="AE7">
            <v>1830</v>
          </cell>
          <cell r="AF7">
            <v>36</v>
          </cell>
          <cell r="AG7">
            <v>256</v>
          </cell>
          <cell r="AH7">
            <v>1027</v>
          </cell>
          <cell r="AI7">
            <v>4475</v>
          </cell>
          <cell r="AJ7">
            <v>3249</v>
          </cell>
          <cell r="AK7">
            <v>67</v>
          </cell>
          <cell r="AL7">
            <v>847</v>
          </cell>
          <cell r="AM7">
            <v>1207</v>
          </cell>
          <cell r="AN7">
            <v>758</v>
          </cell>
          <cell r="AO7">
            <v>460</v>
          </cell>
          <cell r="AP7">
            <v>539</v>
          </cell>
          <cell r="AQ7">
            <v>3874</v>
          </cell>
          <cell r="AR7">
            <v>6299</v>
          </cell>
          <cell r="AS7">
            <v>13119</v>
          </cell>
          <cell r="AT7">
            <v>9442</v>
          </cell>
          <cell r="AU7">
            <v>19</v>
          </cell>
          <cell r="AV7">
            <v>8</v>
          </cell>
          <cell r="AW7">
            <v>86</v>
          </cell>
          <cell r="AX7">
            <v>1245</v>
          </cell>
          <cell r="AY7">
            <v>1045</v>
          </cell>
          <cell r="AZ7">
            <v>84</v>
          </cell>
          <cell r="BA7">
            <v>191</v>
          </cell>
          <cell r="BB7">
            <v>959</v>
          </cell>
          <cell r="BC7">
            <v>1333</v>
          </cell>
          <cell r="BD7">
            <v>1059</v>
          </cell>
          <cell r="BE7">
            <v>69</v>
          </cell>
          <cell r="BF7">
            <v>132</v>
          </cell>
          <cell r="BG7">
            <v>769</v>
          </cell>
          <cell r="BH7">
            <v>1001</v>
          </cell>
          <cell r="BI7">
            <v>661</v>
          </cell>
          <cell r="BJ7">
            <v>5</v>
          </cell>
          <cell r="BK7">
            <v>43</v>
          </cell>
          <cell r="BL7">
            <v>128</v>
          </cell>
          <cell r="BM7">
            <v>135</v>
          </cell>
          <cell r="BN7">
            <v>203</v>
          </cell>
          <cell r="BO7">
            <v>10</v>
          </cell>
          <cell r="BP7">
            <v>15</v>
          </cell>
          <cell r="BQ7">
            <v>61</v>
          </cell>
          <cell r="BR7">
            <v>80</v>
          </cell>
          <cell r="BS7">
            <v>141</v>
          </cell>
          <cell r="BT7">
            <v>3576</v>
          </cell>
          <cell r="BU7">
            <v>4835</v>
          </cell>
          <cell r="BV7">
            <v>762</v>
          </cell>
          <cell r="BW7">
            <v>768</v>
          </cell>
          <cell r="BX7">
            <v>13.6</v>
          </cell>
          <cell r="BY7">
            <v>13.700000000000001</v>
          </cell>
          <cell r="BZ7">
            <v>11.42</v>
          </cell>
          <cell r="CA7">
            <v>5</v>
          </cell>
          <cell r="CB7">
            <v>63437</v>
          </cell>
          <cell r="CC7">
            <v>14435</v>
          </cell>
          <cell r="CD7">
            <v>5857</v>
          </cell>
          <cell r="CE7">
            <v>107</v>
          </cell>
          <cell r="CF7">
            <v>43038</v>
          </cell>
          <cell r="CG7">
            <v>5553</v>
          </cell>
          <cell r="CH7">
            <v>2657</v>
          </cell>
          <cell r="CI7">
            <v>2544</v>
          </cell>
          <cell r="CJ7">
            <v>282</v>
          </cell>
          <cell r="CK7">
            <v>0</v>
          </cell>
          <cell r="CL7">
            <v>70</v>
          </cell>
          <cell r="CM7">
            <v>20055</v>
          </cell>
          <cell r="CN7">
            <v>19728</v>
          </cell>
          <cell r="CO7">
            <v>15</v>
          </cell>
          <cell r="CP7">
            <v>28</v>
          </cell>
          <cell r="CQ7">
            <v>0</v>
          </cell>
          <cell r="CR7">
            <v>284</v>
          </cell>
          <cell r="CS7">
            <v>3035</v>
          </cell>
          <cell r="CT7">
            <v>36</v>
          </cell>
          <cell r="CU7">
            <v>6606</v>
          </cell>
          <cell r="CV7">
            <v>2765</v>
          </cell>
          <cell r="CW7">
            <v>42195</v>
          </cell>
          <cell r="CX7">
            <v>0</v>
          </cell>
          <cell r="CY7">
            <v>3550</v>
          </cell>
          <cell r="CZ7">
            <v>68</v>
          </cell>
          <cell r="DA7">
            <v>759</v>
          </cell>
          <cell r="DC7">
            <v>519</v>
          </cell>
          <cell r="DD7">
            <v>3086</v>
          </cell>
          <cell r="DE7">
            <v>14046</v>
          </cell>
          <cell r="DF7">
            <v>1645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24</v>
          </cell>
          <cell r="G8">
            <v>25.2</v>
          </cell>
          <cell r="H8">
            <v>18.400000000000002</v>
          </cell>
          <cell r="I8">
            <v>22.2</v>
          </cell>
          <cell r="J8">
            <v>19.3</v>
          </cell>
          <cell r="K8">
            <v>111435</v>
          </cell>
          <cell r="L8">
            <v>2327</v>
          </cell>
          <cell r="M8">
            <v>8732</v>
          </cell>
          <cell r="N8">
            <v>24185</v>
          </cell>
          <cell r="O8">
            <v>37782</v>
          </cell>
          <cell r="P8">
            <v>23927</v>
          </cell>
          <cell r="Q8">
            <v>2143</v>
          </cell>
          <cell r="R8">
            <v>1941</v>
          </cell>
          <cell r="S8">
            <v>12473</v>
          </cell>
          <cell r="T8">
            <v>24876</v>
          </cell>
          <cell r="U8">
            <v>15694</v>
          </cell>
          <cell r="V8">
            <v>508</v>
          </cell>
          <cell r="W8">
            <v>1093</v>
          </cell>
          <cell r="X8">
            <v>2749</v>
          </cell>
          <cell r="Y8">
            <v>5333</v>
          </cell>
          <cell r="Z8">
            <v>3318</v>
          </cell>
          <cell r="AA8">
            <v>166</v>
          </cell>
          <cell r="AB8">
            <v>1071</v>
          </cell>
          <cell r="AC8">
            <v>2239</v>
          </cell>
          <cell r="AD8">
            <v>916</v>
          </cell>
          <cell r="AE8">
            <v>587</v>
          </cell>
          <cell r="AF8">
            <v>79</v>
          </cell>
          <cell r="AG8">
            <v>102</v>
          </cell>
          <cell r="AH8">
            <v>514</v>
          </cell>
          <cell r="AI8">
            <v>741</v>
          </cell>
          <cell r="AJ8">
            <v>427</v>
          </cell>
          <cell r="AK8">
            <v>205</v>
          </cell>
          <cell r="AL8">
            <v>61</v>
          </cell>
          <cell r="AM8">
            <v>60</v>
          </cell>
          <cell r="AN8">
            <v>95</v>
          </cell>
          <cell r="AO8">
            <v>71</v>
          </cell>
          <cell r="AP8">
            <v>363</v>
          </cell>
          <cell r="AQ8">
            <v>2617</v>
          </cell>
          <cell r="AR8">
            <v>6058</v>
          </cell>
          <cell r="AS8">
            <v>3847</v>
          </cell>
          <cell r="AT8">
            <v>2303</v>
          </cell>
          <cell r="AU8">
            <v>0</v>
          </cell>
          <cell r="AV8">
            <v>7</v>
          </cell>
          <cell r="AW8">
            <v>28</v>
          </cell>
          <cell r="AX8">
            <v>174</v>
          </cell>
          <cell r="AY8">
            <v>136</v>
          </cell>
          <cell r="AZ8">
            <v>171</v>
          </cell>
          <cell r="BA8">
            <v>302</v>
          </cell>
          <cell r="BB8">
            <v>389</v>
          </cell>
          <cell r="BC8">
            <v>1134</v>
          </cell>
          <cell r="BD8">
            <v>1571</v>
          </cell>
          <cell r="BE8">
            <v>93</v>
          </cell>
          <cell r="BF8">
            <v>175</v>
          </cell>
          <cell r="BG8">
            <v>77</v>
          </cell>
          <cell r="BH8">
            <v>102</v>
          </cell>
          <cell r="BI8">
            <v>89</v>
          </cell>
          <cell r="BJ8">
            <v>42</v>
          </cell>
          <cell r="BK8">
            <v>45</v>
          </cell>
          <cell r="BL8">
            <v>51</v>
          </cell>
          <cell r="BM8">
            <v>157</v>
          </cell>
          <cell r="BN8">
            <v>503</v>
          </cell>
          <cell r="BO8">
            <v>33</v>
          </cell>
          <cell r="BP8">
            <v>66</v>
          </cell>
          <cell r="BQ8">
            <v>90</v>
          </cell>
          <cell r="BR8">
            <v>333</v>
          </cell>
          <cell r="BS8">
            <v>291</v>
          </cell>
          <cell r="BT8">
            <v>7019</v>
          </cell>
          <cell r="BU8">
            <v>5659</v>
          </cell>
          <cell r="BV8">
            <v>3109</v>
          </cell>
          <cell r="BW8">
            <v>1724</v>
          </cell>
          <cell r="BX8">
            <v>10</v>
          </cell>
          <cell r="BY8">
            <v>8</v>
          </cell>
          <cell r="BZ8">
            <v>2</v>
          </cell>
          <cell r="CA8">
            <v>2</v>
          </cell>
          <cell r="CB8">
            <v>22820</v>
          </cell>
          <cell r="CC8">
            <v>9024</v>
          </cell>
          <cell r="CD8">
            <v>2647</v>
          </cell>
          <cell r="CE8">
            <v>37</v>
          </cell>
          <cell r="CF8">
            <v>11112</v>
          </cell>
          <cell r="CG8">
            <v>1122</v>
          </cell>
          <cell r="CH8">
            <v>484</v>
          </cell>
          <cell r="CI8">
            <v>483</v>
          </cell>
          <cell r="CJ8">
            <v>65</v>
          </cell>
          <cell r="CK8">
            <v>65</v>
          </cell>
          <cell r="CL8">
            <v>25</v>
          </cell>
          <cell r="CM8">
            <v>6177</v>
          </cell>
          <cell r="CN8">
            <v>5296</v>
          </cell>
          <cell r="CO8">
            <v>10</v>
          </cell>
          <cell r="CP8">
            <v>92</v>
          </cell>
          <cell r="CQ8">
            <v>5</v>
          </cell>
          <cell r="CR8">
            <v>774</v>
          </cell>
          <cell r="CS8">
            <v>1225</v>
          </cell>
          <cell r="CT8">
            <v>2</v>
          </cell>
          <cell r="CU8">
            <v>2151</v>
          </cell>
          <cell r="CV8">
            <v>280</v>
          </cell>
          <cell r="CW8">
            <v>4406</v>
          </cell>
          <cell r="CX8">
            <v>50</v>
          </cell>
          <cell r="CY8">
            <v>330</v>
          </cell>
          <cell r="DA8">
            <v>195</v>
          </cell>
          <cell r="DD8">
            <v>1968</v>
          </cell>
          <cell r="DE8">
            <v>10</v>
          </cell>
          <cell r="DF8">
            <v>10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35</v>
          </cell>
          <cell r="G9">
            <v>40.050000000000004</v>
          </cell>
          <cell r="H9">
            <v>27.14</v>
          </cell>
          <cell r="I9">
            <v>36.050000000000004</v>
          </cell>
          <cell r="J9">
            <v>29.97</v>
          </cell>
          <cell r="K9">
            <v>236652</v>
          </cell>
          <cell r="L9">
            <v>642</v>
          </cell>
          <cell r="M9">
            <v>9060</v>
          </cell>
          <cell r="N9">
            <v>31332</v>
          </cell>
          <cell r="O9">
            <v>70644</v>
          </cell>
          <cell r="P9">
            <v>39017</v>
          </cell>
          <cell r="Q9">
            <v>81</v>
          </cell>
          <cell r="R9">
            <v>3856</v>
          </cell>
          <cell r="S9">
            <v>24821</v>
          </cell>
          <cell r="T9">
            <v>38396</v>
          </cell>
          <cell r="U9">
            <v>22439</v>
          </cell>
          <cell r="V9">
            <v>103</v>
          </cell>
          <cell r="W9">
            <v>1641</v>
          </cell>
          <cell r="X9">
            <v>5678</v>
          </cell>
          <cell r="Y9">
            <v>18786</v>
          </cell>
          <cell r="Z9">
            <v>12187</v>
          </cell>
          <cell r="AA9">
            <v>167</v>
          </cell>
          <cell r="AB9">
            <v>981</v>
          </cell>
          <cell r="AC9">
            <v>1452</v>
          </cell>
          <cell r="AD9">
            <v>2055</v>
          </cell>
          <cell r="AE9">
            <v>1244</v>
          </cell>
          <cell r="AF9">
            <v>23</v>
          </cell>
          <cell r="AG9">
            <v>112</v>
          </cell>
          <cell r="AH9">
            <v>463</v>
          </cell>
          <cell r="AI9">
            <v>3597</v>
          </cell>
          <cell r="AJ9">
            <v>2454</v>
          </cell>
          <cell r="AK9">
            <v>36</v>
          </cell>
          <cell r="AL9">
            <v>205</v>
          </cell>
          <cell r="AM9">
            <v>247</v>
          </cell>
          <cell r="AN9">
            <v>119</v>
          </cell>
          <cell r="AO9">
            <v>80</v>
          </cell>
          <cell r="AP9">
            <v>94</v>
          </cell>
          <cell r="AQ9">
            <v>1331</v>
          </cell>
          <cell r="AR9">
            <v>3223</v>
          </cell>
          <cell r="AS9">
            <v>12214</v>
          </cell>
          <cell r="AT9">
            <v>8429</v>
          </cell>
          <cell r="AU9">
            <v>8</v>
          </cell>
          <cell r="AV9">
            <v>5</v>
          </cell>
          <cell r="AW9">
            <v>33</v>
          </cell>
          <cell r="AX9">
            <v>600</v>
          </cell>
          <cell r="AY9">
            <v>380</v>
          </cell>
          <cell r="AZ9">
            <v>5</v>
          </cell>
          <cell r="BA9">
            <v>36</v>
          </cell>
          <cell r="BB9">
            <v>577</v>
          </cell>
          <cell r="BC9">
            <v>576</v>
          </cell>
          <cell r="BD9">
            <v>306</v>
          </cell>
          <cell r="BE9">
            <v>4</v>
          </cell>
          <cell r="BF9">
            <v>17</v>
          </cell>
          <cell r="BG9">
            <v>183</v>
          </cell>
          <cell r="BH9">
            <v>211</v>
          </cell>
          <cell r="BI9">
            <v>146</v>
          </cell>
          <cell r="BJ9">
            <v>0</v>
          </cell>
          <cell r="BK9">
            <v>4</v>
          </cell>
          <cell r="BL9">
            <v>152</v>
          </cell>
          <cell r="BM9">
            <v>119</v>
          </cell>
          <cell r="BN9">
            <v>56</v>
          </cell>
          <cell r="BO9">
            <v>0</v>
          </cell>
          <cell r="BP9">
            <v>13</v>
          </cell>
          <cell r="BQ9">
            <v>120</v>
          </cell>
          <cell r="BR9">
            <v>94</v>
          </cell>
          <cell r="BS9">
            <v>33</v>
          </cell>
          <cell r="BT9">
            <v>6387</v>
          </cell>
          <cell r="BU9">
            <v>6536</v>
          </cell>
          <cell r="BV9">
            <v>1429</v>
          </cell>
          <cell r="BW9">
            <v>1090</v>
          </cell>
          <cell r="BX9">
            <v>11.6</v>
          </cell>
          <cell r="BY9">
            <v>8.9500000000000011</v>
          </cell>
          <cell r="BZ9">
            <v>9</v>
          </cell>
          <cell r="CA9">
            <v>9</v>
          </cell>
          <cell r="CB9">
            <v>98784</v>
          </cell>
          <cell r="CC9">
            <v>53568</v>
          </cell>
          <cell r="CD9">
            <v>18593</v>
          </cell>
          <cell r="CE9">
            <v>7</v>
          </cell>
          <cell r="CF9">
            <v>26581</v>
          </cell>
          <cell r="CG9">
            <v>14046</v>
          </cell>
          <cell r="CH9">
            <v>6888</v>
          </cell>
          <cell r="CI9">
            <v>6862</v>
          </cell>
          <cell r="CJ9">
            <v>246</v>
          </cell>
          <cell r="CK9">
            <v>4</v>
          </cell>
          <cell r="CL9">
            <v>46</v>
          </cell>
          <cell r="CM9">
            <v>59956</v>
          </cell>
          <cell r="CN9">
            <v>57499</v>
          </cell>
          <cell r="CO9">
            <v>293</v>
          </cell>
          <cell r="CP9">
            <v>899</v>
          </cell>
          <cell r="CQ9">
            <v>14</v>
          </cell>
          <cell r="CR9">
            <v>1251</v>
          </cell>
          <cell r="CS9">
            <v>19412</v>
          </cell>
          <cell r="CT9">
            <v>23</v>
          </cell>
          <cell r="CU9">
            <v>9373</v>
          </cell>
          <cell r="CV9">
            <v>335</v>
          </cell>
          <cell r="CW9">
            <v>63892</v>
          </cell>
          <cell r="CX9">
            <v>121</v>
          </cell>
          <cell r="CY9">
            <v>7881</v>
          </cell>
          <cell r="CZ9">
            <v>571</v>
          </cell>
          <cell r="DA9">
            <v>812</v>
          </cell>
          <cell r="DC9">
            <v>15</v>
          </cell>
          <cell r="DD9">
            <v>11684</v>
          </cell>
          <cell r="DE9">
            <v>9067</v>
          </cell>
          <cell r="DF9">
            <v>3341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42</v>
          </cell>
          <cell r="G10">
            <v>43</v>
          </cell>
          <cell r="H10">
            <v>31.830000000000002</v>
          </cell>
          <cell r="I10">
            <v>44</v>
          </cell>
          <cell r="J10">
            <v>34.29</v>
          </cell>
          <cell r="K10">
            <v>252440</v>
          </cell>
          <cell r="L10">
            <v>4082</v>
          </cell>
          <cell r="M10">
            <v>15616</v>
          </cell>
          <cell r="N10">
            <v>40915</v>
          </cell>
          <cell r="O10">
            <v>74586</v>
          </cell>
          <cell r="P10">
            <v>41933</v>
          </cell>
          <cell r="Q10">
            <v>258</v>
          </cell>
          <cell r="R10">
            <v>3983</v>
          </cell>
          <cell r="S10">
            <v>22887</v>
          </cell>
          <cell r="T10">
            <v>40729</v>
          </cell>
          <cell r="U10">
            <v>24812</v>
          </cell>
          <cell r="V10">
            <v>251</v>
          </cell>
          <cell r="W10">
            <v>2619</v>
          </cell>
          <cell r="X10">
            <v>6313</v>
          </cell>
          <cell r="Y10">
            <v>14536</v>
          </cell>
          <cell r="Z10">
            <v>8652</v>
          </cell>
          <cell r="AA10">
            <v>340</v>
          </cell>
          <cell r="AB10">
            <v>2413</v>
          </cell>
          <cell r="AC10">
            <v>3746</v>
          </cell>
          <cell r="AD10">
            <v>3213</v>
          </cell>
          <cell r="AE10">
            <v>1876</v>
          </cell>
          <cell r="AF10">
            <v>75</v>
          </cell>
          <cell r="AG10">
            <v>351</v>
          </cell>
          <cell r="AH10">
            <v>665</v>
          </cell>
          <cell r="AI10">
            <v>4221</v>
          </cell>
          <cell r="AJ10">
            <v>1838</v>
          </cell>
          <cell r="AK10">
            <v>69</v>
          </cell>
          <cell r="AL10">
            <v>422</v>
          </cell>
          <cell r="AM10">
            <v>535</v>
          </cell>
          <cell r="AN10">
            <v>424</v>
          </cell>
          <cell r="AO10">
            <v>259</v>
          </cell>
          <cell r="AP10">
            <v>402</v>
          </cell>
          <cell r="AQ10">
            <v>3744</v>
          </cell>
          <cell r="AR10">
            <v>3777</v>
          </cell>
          <cell r="AS10">
            <v>10969</v>
          </cell>
          <cell r="AT10">
            <v>5818</v>
          </cell>
          <cell r="AU10">
            <v>18</v>
          </cell>
          <cell r="AV10">
            <v>133</v>
          </cell>
          <cell r="AW10">
            <v>213</v>
          </cell>
          <cell r="AX10">
            <v>1080</v>
          </cell>
          <cell r="AY10">
            <v>609</v>
          </cell>
          <cell r="AZ10">
            <v>13</v>
          </cell>
          <cell r="BA10">
            <v>106</v>
          </cell>
          <cell r="BB10">
            <v>821</v>
          </cell>
          <cell r="BC10">
            <v>1131</v>
          </cell>
          <cell r="BD10">
            <v>6383</v>
          </cell>
          <cell r="BE10">
            <v>10</v>
          </cell>
          <cell r="BF10">
            <v>63</v>
          </cell>
          <cell r="BG10">
            <v>472</v>
          </cell>
          <cell r="BH10">
            <v>526</v>
          </cell>
          <cell r="BI10">
            <v>1876</v>
          </cell>
          <cell r="BJ10">
            <v>3</v>
          </cell>
          <cell r="BK10">
            <v>34</v>
          </cell>
          <cell r="BL10">
            <v>202</v>
          </cell>
          <cell r="BM10">
            <v>142</v>
          </cell>
          <cell r="BN10">
            <v>2424</v>
          </cell>
          <cell r="BO10">
            <v>0</v>
          </cell>
          <cell r="BP10">
            <v>9</v>
          </cell>
          <cell r="BQ10">
            <v>101</v>
          </cell>
          <cell r="BR10">
            <v>224</v>
          </cell>
          <cell r="BS10">
            <v>1849</v>
          </cell>
          <cell r="BT10">
            <v>14623</v>
          </cell>
          <cell r="BU10">
            <v>23898</v>
          </cell>
          <cell r="BV10">
            <v>2010</v>
          </cell>
          <cell r="BW10">
            <v>2656</v>
          </cell>
          <cell r="BX10">
            <v>15.780000000000001</v>
          </cell>
          <cell r="BY10">
            <v>15.780000000000001</v>
          </cell>
          <cell r="BZ10">
            <v>24</v>
          </cell>
          <cell r="CA10">
            <v>13.4</v>
          </cell>
          <cell r="CB10">
            <v>124374</v>
          </cell>
          <cell r="CC10">
            <v>66066</v>
          </cell>
          <cell r="CD10">
            <v>21642</v>
          </cell>
          <cell r="CE10">
            <v>1092</v>
          </cell>
          <cell r="CF10">
            <v>34665</v>
          </cell>
          <cell r="CG10">
            <v>15765</v>
          </cell>
          <cell r="CH10">
            <v>7198</v>
          </cell>
          <cell r="CI10">
            <v>6915</v>
          </cell>
          <cell r="CJ10">
            <v>679</v>
          </cell>
          <cell r="CK10">
            <v>656</v>
          </cell>
          <cell r="CL10">
            <v>310</v>
          </cell>
          <cell r="CM10">
            <v>98367</v>
          </cell>
          <cell r="CN10">
            <v>85731</v>
          </cell>
          <cell r="CO10">
            <v>1931</v>
          </cell>
          <cell r="CP10">
            <v>3430</v>
          </cell>
          <cell r="CQ10">
            <v>1825</v>
          </cell>
          <cell r="CR10">
            <v>3718</v>
          </cell>
          <cell r="CS10">
            <v>12032</v>
          </cell>
          <cell r="CT10">
            <v>20</v>
          </cell>
          <cell r="CU10">
            <v>48389</v>
          </cell>
          <cell r="CV10">
            <v>2391</v>
          </cell>
          <cell r="CW10">
            <v>65623</v>
          </cell>
          <cell r="CX10">
            <v>0</v>
          </cell>
          <cell r="CY10">
            <v>12167</v>
          </cell>
          <cell r="CZ10">
            <v>620</v>
          </cell>
          <cell r="DA10">
            <v>204</v>
          </cell>
          <cell r="DB10">
            <v>172</v>
          </cell>
          <cell r="DC10">
            <v>0</v>
          </cell>
          <cell r="DD10">
            <v>14826</v>
          </cell>
          <cell r="DE10">
            <v>26047</v>
          </cell>
          <cell r="DF10">
            <v>21116</v>
          </cell>
        </row>
      </sheetData>
      <sheetData sheetId="19">
        <row r="3">
          <cell r="A3" t="str">
            <v>ROK_SPRAC</v>
          </cell>
          <cell r="B3" t="str">
            <v>MESIAC_SPRAC</v>
          </cell>
          <cell r="C3" t="str">
            <v>UZEMIE_UROVEN_AGR</v>
          </cell>
          <cell r="D3" t="str">
            <v>UZEMIE_KOD</v>
          </cell>
          <cell r="E3" t="str">
            <v>UZEMIE_POPIS</v>
          </cell>
          <cell r="F3" t="str">
            <v>GLA_IRI_POC</v>
          </cell>
          <cell r="G3" t="str">
            <v>GLA_IRI_POC_DE</v>
          </cell>
          <cell r="H3" t="str">
            <v>GLA_IRI_HOS</v>
          </cell>
          <cell r="I3" t="str">
            <v>GLA_IRI_HOS_DE</v>
          </cell>
          <cell r="J3" t="str">
            <v>GLA_IRI_JCH</v>
          </cell>
          <cell r="K3" t="str">
            <v>GLA_IRI_JCH_DE</v>
          </cell>
          <cell r="L3" t="str">
            <v>GLA_IRI_RE_VZ</v>
          </cell>
          <cell r="M3" t="str">
            <v>GLA_IRI_RE_IZ</v>
          </cell>
          <cell r="N3" t="str">
            <v>GLA_TRA_POC</v>
          </cell>
          <cell r="O3" t="str">
            <v>GLA_TRA_POC_DE</v>
          </cell>
          <cell r="P3" t="str">
            <v>GLA_TRA_HOS</v>
          </cell>
          <cell r="Q3" t="str">
            <v>GLA_TRA_HOS_DE</v>
          </cell>
          <cell r="R3" t="str">
            <v>GLA_TRA_JCH</v>
          </cell>
          <cell r="S3" t="str">
            <v>GLA_TRA_JCH_DE</v>
          </cell>
          <cell r="T3" t="str">
            <v>GLA_TRA_RE_VZ</v>
          </cell>
          <cell r="U3" t="str">
            <v>GLA_TRA_RE_IZ</v>
          </cell>
          <cell r="V3" t="str">
            <v>GLA_FO_POC</v>
          </cell>
          <cell r="W3" t="str">
            <v>GLA_FO_POC_DE</v>
          </cell>
          <cell r="X3" t="str">
            <v>GLA_FO_HOS</v>
          </cell>
          <cell r="Y3" t="str">
            <v>GLA_FO_HOS_DE</v>
          </cell>
          <cell r="Z3" t="str">
            <v>GLA_FO_JCH</v>
          </cell>
          <cell r="AA3" t="str">
            <v>GLA_FO_JCH_DE</v>
          </cell>
          <cell r="AB3" t="str">
            <v>GLA_FO_RE_VZ</v>
          </cell>
          <cell r="AC3" t="str">
            <v>GLA_FO_RE_IZ</v>
          </cell>
          <cell r="AD3" t="str">
            <v>GLA_NFO_POC</v>
          </cell>
          <cell r="AE3" t="str">
            <v>GLA_NFO_POC_DE</v>
          </cell>
          <cell r="AF3" t="str">
            <v>GLA_NFO_HOS</v>
          </cell>
          <cell r="AG3" t="str">
            <v>GLA_NFO_HOS_DE</v>
          </cell>
          <cell r="AH3" t="str">
            <v>GLA_NFO_JCH</v>
          </cell>
          <cell r="AI3" t="str">
            <v>GLA_NFO_JCH_DE</v>
          </cell>
          <cell r="AJ3" t="str">
            <v>GLA_NFO_RE_VZ</v>
          </cell>
          <cell r="AK3" t="str">
            <v>GLA_NFO_RE_IZ</v>
          </cell>
          <cell r="AL3" t="str">
            <v>GLA_CO_POC</v>
          </cell>
          <cell r="AM3" t="str">
            <v>GLA_CO_POC_DE</v>
          </cell>
          <cell r="AN3" t="str">
            <v>GLA_CO_HOS</v>
          </cell>
          <cell r="AO3" t="str">
            <v>GLA_CO_HOS_DE</v>
          </cell>
          <cell r="AP3" t="str">
            <v>GLA_CO_JCH</v>
          </cell>
          <cell r="AQ3" t="str">
            <v>GLA_CO_JCH_DE</v>
          </cell>
          <cell r="AR3" t="str">
            <v>GLA_CO_RE_VZ</v>
          </cell>
          <cell r="AS3" t="str">
            <v>GLA_CO_RE_IZ</v>
          </cell>
          <cell r="AT3" t="str">
            <v>GLA_LO_POC</v>
          </cell>
          <cell r="AU3" t="str">
            <v>GLA_LO_POC_DE</v>
          </cell>
          <cell r="AV3" t="str">
            <v>GLA_LO_HOS</v>
          </cell>
          <cell r="AW3" t="str">
            <v>GLA_LO_HOS_DE</v>
          </cell>
          <cell r="AX3" t="str">
            <v>GLA_LO_JCH</v>
          </cell>
          <cell r="AY3" t="str">
            <v>GLA_LO_JCH_DE</v>
          </cell>
          <cell r="AZ3" t="str">
            <v>GLA_LO_RE_VZ</v>
          </cell>
          <cell r="BA3" t="str">
            <v>GLA_LO_RE_IZ</v>
          </cell>
          <cell r="BB3" t="str">
            <v>GLA_CL_POC</v>
          </cell>
          <cell r="BC3" t="str">
            <v>GLA_CL_POC_DE</v>
          </cell>
          <cell r="BD3" t="str">
            <v>GLA_CL_HOS</v>
          </cell>
          <cell r="BE3" t="str">
            <v>GLA_CL_HOS_DE</v>
          </cell>
          <cell r="BF3" t="str">
            <v>GLA_CL_JCH</v>
          </cell>
          <cell r="BG3" t="str">
            <v>GLA_CL_JCH_DE</v>
          </cell>
          <cell r="BH3" t="str">
            <v>GLA_CL_RE_VZ</v>
          </cell>
          <cell r="BI3" t="str">
            <v>GLA_CL_RE_IZ</v>
          </cell>
          <cell r="BJ3" t="str">
            <v>GLA_SS_POC</v>
          </cell>
          <cell r="BK3" t="str">
            <v>GLA_SS_POC_DE</v>
          </cell>
          <cell r="BL3" t="str">
            <v>GLA_SS_HOS</v>
          </cell>
          <cell r="BM3" t="str">
            <v>GLA_SS_HOS_DE</v>
          </cell>
          <cell r="BN3" t="str">
            <v>GLA_SS_JCH</v>
          </cell>
          <cell r="BO3" t="str">
            <v>GLA_SS_JCH_DE</v>
          </cell>
          <cell r="BP3" t="str">
            <v>GLA_SS_RE_VZ</v>
          </cell>
          <cell r="BQ3" t="str">
            <v>GLA_SS_RE_IZ</v>
          </cell>
          <cell r="BR3" t="str">
            <v>GLA_INE_POC</v>
          </cell>
          <cell r="BS3" t="str">
            <v>GLA_INE_POC_DE</v>
          </cell>
          <cell r="BT3" t="str">
            <v>GLA_INE_HOS</v>
          </cell>
          <cell r="BU3" t="str">
            <v>GLA_INE_HOS_DE</v>
          </cell>
          <cell r="BV3" t="str">
            <v>GLA_INE_JCH</v>
          </cell>
          <cell r="BW3" t="str">
            <v>GLA_INE_JCH_DE</v>
          </cell>
          <cell r="BX3" t="str">
            <v>GLA_INE_RE_VZ</v>
          </cell>
          <cell r="BY3" t="str">
            <v>GLA_INE_RE_IZ</v>
          </cell>
          <cell r="BZ3" t="str">
            <v>GLAVOS_POC</v>
          </cell>
          <cell r="CA3" t="str">
            <v>GLAVOS_POC_DE</v>
          </cell>
          <cell r="CB3" t="str">
            <v>GLAVOS_HOS</v>
          </cell>
          <cell r="CC3" t="str">
            <v>GLAVOS_HOS_DE</v>
          </cell>
          <cell r="CD3" t="str">
            <v>GLAVOS_JCH</v>
          </cell>
          <cell r="CE3" t="str">
            <v>GLAVOS_JCH_DE</v>
          </cell>
          <cell r="CF3" t="str">
            <v>GLAVOS_RE_VZ</v>
          </cell>
          <cell r="CG3" t="str">
            <v>GLAVOS_RE_IZ</v>
          </cell>
          <cell r="CH3" t="str">
            <v>GLASVOS_POC</v>
          </cell>
          <cell r="CI3" t="str">
            <v>GLASVOS_POC_DE</v>
          </cell>
          <cell r="CJ3" t="str">
            <v>GLASVOS_HOS</v>
          </cell>
          <cell r="CK3" t="str">
            <v>GLASVOS_HOS_DE</v>
          </cell>
          <cell r="CL3" t="str">
            <v>GLASVOS_JCH</v>
          </cell>
          <cell r="CM3" t="str">
            <v>GLASVOS_JCH_DE</v>
          </cell>
          <cell r="CN3" t="str">
            <v>GLASVOS_RE_VZ</v>
          </cell>
          <cell r="CO3" t="str">
            <v>GLASVOS_RE_IZ</v>
          </cell>
          <cell r="CP3" t="str">
            <v>SOS_IKB_POC</v>
          </cell>
          <cell r="CQ3" t="str">
            <v>SOS_IKB_POC_DE</v>
          </cell>
          <cell r="CR3" t="str">
            <v>SOS_IKB_HOS</v>
          </cell>
          <cell r="CS3" t="str">
            <v>SOS_IKB_HOS_DE</v>
          </cell>
          <cell r="CT3" t="str">
            <v>SOS_IKB_JCH</v>
          </cell>
          <cell r="CU3" t="str">
            <v>SOS_IKB_JCH_DE</v>
          </cell>
          <cell r="CV3" t="str">
            <v>SOS_IKB_RE_VZ</v>
          </cell>
          <cell r="CW3" t="str">
            <v>SOS_IKB_RE_IZ</v>
          </cell>
          <cell r="CX3" t="str">
            <v>SOS_IKS_POC</v>
          </cell>
          <cell r="CY3" t="str">
            <v>SOS_IKS_POC_DE</v>
          </cell>
          <cell r="CZ3" t="str">
            <v>SOS_IKS_HOS</v>
          </cell>
          <cell r="DA3" t="str">
            <v>SOS_IKS_HOS_DE</v>
          </cell>
          <cell r="DB3" t="str">
            <v>SOS_IKS_JCH</v>
          </cell>
          <cell r="DC3" t="str">
            <v>SOS_IKS_JCH_DE</v>
          </cell>
          <cell r="DD3" t="str">
            <v>SOS_IKS_RE_VZ</v>
          </cell>
          <cell r="DE3" t="str">
            <v>SOS_IKS_RE_IZ</v>
          </cell>
          <cell r="DF3" t="str">
            <v>SOS_EKB_POC</v>
          </cell>
          <cell r="DG3" t="str">
            <v>SOS_EKB_POC_DE</v>
          </cell>
          <cell r="DH3" t="str">
            <v>SOS_EKB_HOS</v>
          </cell>
          <cell r="DI3" t="str">
            <v>SOS_EKB_HOS_DE</v>
          </cell>
          <cell r="DJ3" t="str">
            <v>SOS_EKB_JCH</v>
          </cell>
          <cell r="DK3" t="str">
            <v>SOS_EKB_JCH_DE</v>
          </cell>
          <cell r="DL3" t="str">
            <v>SOS_EKB_RE_VZ</v>
          </cell>
          <cell r="DM3" t="str">
            <v>SOS_EKB_RE_IZ</v>
          </cell>
          <cell r="DN3" t="str">
            <v>SOS_EKS_POC</v>
          </cell>
          <cell r="DO3" t="str">
            <v>SOS_EKS_POC_DE</v>
          </cell>
          <cell r="DP3" t="str">
            <v>SOS_EKS_HOS</v>
          </cell>
          <cell r="DQ3" t="str">
            <v>SOS_EKS_HOS_DE</v>
          </cell>
          <cell r="DR3" t="str">
            <v>SOS_EKS_JCH</v>
          </cell>
          <cell r="DS3" t="str">
            <v>SOS_EKS_JCH_DE</v>
          </cell>
          <cell r="DT3" t="str">
            <v>SOS_EKS_RE_VZ</v>
          </cell>
          <cell r="DU3" t="str">
            <v>SOS_EKS_RE_IZ</v>
          </cell>
          <cell r="DV3" t="str">
            <v>SOS_FAB_POC</v>
          </cell>
          <cell r="DW3" t="str">
            <v>SOS_FAB_POC_DE</v>
          </cell>
          <cell r="DX3" t="str">
            <v>SOS_FAB_HOS</v>
          </cell>
          <cell r="DY3" t="str">
            <v>SOS_FAB_HOS_DE</v>
          </cell>
          <cell r="DZ3" t="str">
            <v>SOS_FAB_JCH</v>
          </cell>
          <cell r="EA3" t="str">
            <v>SOS_FAB_JCH_DE</v>
          </cell>
          <cell r="EB3" t="str">
            <v>SOS_FAB_RE_VZ</v>
          </cell>
          <cell r="EC3" t="str">
            <v>SOS_FAB_RE_IZ</v>
          </cell>
          <cell r="ED3" t="str">
            <v>SOS_FAS_POC</v>
          </cell>
          <cell r="EE3" t="str">
            <v>SOS_FAS_POC_DE</v>
          </cell>
          <cell r="EF3" t="str">
            <v>SOS_FAS_HOS</v>
          </cell>
          <cell r="EG3" t="str">
            <v>SOS_FAS_HOS_DE</v>
          </cell>
          <cell r="EH3" t="str">
            <v>SOS_FAS_JCH</v>
          </cell>
          <cell r="EI3" t="str">
            <v>SOS_FAS_JCH_DE</v>
          </cell>
          <cell r="EJ3" t="str">
            <v>SOS_FAS_RE_VZ</v>
          </cell>
          <cell r="EK3" t="str">
            <v>SOS_FAS_RE_IZ</v>
          </cell>
          <cell r="EL3" t="str">
            <v>SOS_OCK_POC</v>
          </cell>
          <cell r="EM3" t="str">
            <v>SOS_OCK_POC_DE</v>
          </cell>
          <cell r="EN3" t="str">
            <v>SOS_OCK_HOS</v>
          </cell>
          <cell r="EO3" t="str">
            <v>SOS_OCK_HOS_DE</v>
          </cell>
          <cell r="EP3" t="str">
            <v>SOS_OCK_JCH</v>
          </cell>
          <cell r="EQ3" t="str">
            <v>SOS_OCK_JCH_DE</v>
          </cell>
          <cell r="ER3" t="str">
            <v>SOS_OCK_RE_VZ</v>
          </cell>
          <cell r="ES3" t="str">
            <v>SOS_OCK_RE_IZ</v>
          </cell>
          <cell r="ET3" t="str">
            <v>SOS_DU_POC</v>
          </cell>
          <cell r="EU3" t="str">
            <v>SOS_DU_POC_DE</v>
          </cell>
          <cell r="EV3" t="str">
            <v>SOS_DU_HOS</v>
          </cell>
          <cell r="EW3" t="str">
            <v>SOS_DU_HOS_DE</v>
          </cell>
          <cell r="EX3" t="str">
            <v>SOS_DU_JCH</v>
          </cell>
          <cell r="EY3" t="str">
            <v>SOS_DU_JCH_DE</v>
          </cell>
          <cell r="EZ3" t="str">
            <v>SOS_DU_RE_VZ</v>
          </cell>
          <cell r="FA3" t="str">
            <v>SOS_DU_RE_IZ</v>
          </cell>
          <cell r="FB3" t="str">
            <v>SOS_PU_POC</v>
          </cell>
          <cell r="FC3" t="str">
            <v>SOS_PU_POC_DE</v>
          </cell>
          <cell r="FD3" t="str">
            <v>SOS_PU_HOS</v>
          </cell>
          <cell r="FE3" t="str">
            <v>SOS_PU_HOS_DE</v>
          </cell>
          <cell r="FF3" t="str">
            <v>SOS_PU_JCH</v>
          </cell>
          <cell r="FG3" t="str">
            <v>SOS_PU_JCH_DE</v>
          </cell>
          <cell r="FH3" t="str">
            <v>SOS_PU_RE_VZ</v>
          </cell>
          <cell r="FI3" t="str">
            <v>SOS_PU_RE_IZ</v>
          </cell>
          <cell r="FJ3" t="str">
            <v>SOS_TF_POC</v>
          </cell>
          <cell r="FK3" t="str">
            <v>SOS_TF_POC_DE</v>
          </cell>
          <cell r="FL3" t="str">
            <v>SOS_TF_HOS</v>
          </cell>
          <cell r="FM3" t="str">
            <v>SOS_TF_HOS_DE</v>
          </cell>
          <cell r="FN3" t="str">
            <v>SOS_TF_JCH</v>
          </cell>
          <cell r="FO3" t="str">
            <v>SOS_TF_JCH_DE</v>
          </cell>
          <cell r="FP3" t="str">
            <v>SOS_TF_RE_VZ</v>
          </cell>
          <cell r="FQ3" t="str">
            <v>SOS_TF_RE_IZ</v>
          </cell>
          <cell r="FR3" t="str">
            <v>SOS_YAG_POC</v>
          </cell>
          <cell r="FS3" t="str">
            <v>SOS_YAG_POC_DE</v>
          </cell>
          <cell r="FT3" t="str">
            <v>SOS_YAG_HOS</v>
          </cell>
          <cell r="FU3" t="str">
            <v>SOS_YAG_HOS_DE</v>
          </cell>
          <cell r="FV3" t="str">
            <v>SOS_YAG_JCH</v>
          </cell>
          <cell r="FW3" t="str">
            <v>SOS_YAG_JCH_DE</v>
          </cell>
          <cell r="FX3" t="str">
            <v>SOS_YAG_RE_VZ</v>
          </cell>
          <cell r="FY3" t="str">
            <v>SOS_YAG_RE_IZ</v>
          </cell>
          <cell r="FZ3" t="str">
            <v>SOS_IRI_POC</v>
          </cell>
          <cell r="GA3" t="str">
            <v>SOS_IRI_POC_DE</v>
          </cell>
          <cell r="GB3" t="str">
            <v>SOS_IRI_HOS</v>
          </cell>
          <cell r="GC3" t="str">
            <v>SOS_IRI_HOS_DE</v>
          </cell>
          <cell r="GD3" t="str">
            <v>SOS_IRI_JCH</v>
          </cell>
          <cell r="GE3" t="str">
            <v>SOS_IRI_JCH_DE</v>
          </cell>
          <cell r="GF3" t="str">
            <v>SOS_IRI_RE_VZ</v>
          </cell>
          <cell r="GG3" t="str">
            <v>SOS_IRI_RE_IZ</v>
          </cell>
          <cell r="GH3" t="str">
            <v>SOS_KAP_POC</v>
          </cell>
          <cell r="GI3" t="str">
            <v>SOS_KAP_POC_DE</v>
          </cell>
          <cell r="GJ3" t="str">
            <v>SOS_KAP_HOS</v>
          </cell>
          <cell r="GK3" t="str">
            <v>SOS_KAP_HOS_DE</v>
          </cell>
          <cell r="GL3" t="str">
            <v>SOS_KAP_JCH</v>
          </cell>
          <cell r="GM3" t="str">
            <v>SOS_KAP_JCH_DE</v>
          </cell>
          <cell r="GN3" t="str">
            <v>SOS_KAP_RE_VZ</v>
          </cell>
          <cell r="GO3" t="str">
            <v>SOS_KAP_RE_IZ</v>
          </cell>
          <cell r="GP3" t="str">
            <v>SOS_DIS_POC</v>
          </cell>
          <cell r="GQ3" t="str">
            <v>SOS_DIS_POC_DE</v>
          </cell>
          <cell r="GR3" t="str">
            <v>SOS_DIS_HOS</v>
          </cell>
          <cell r="GS3" t="str">
            <v>SOS_DIS_HOS_DE</v>
          </cell>
          <cell r="GT3" t="str">
            <v>SOS_DIS_JCH</v>
          </cell>
          <cell r="GU3" t="str">
            <v>SOS_DIS_JCH_DE</v>
          </cell>
          <cell r="GV3" t="str">
            <v>SOS_DIS_RE_VZ</v>
          </cell>
          <cell r="GW3" t="str">
            <v>SOS_DIS_RE_IZ</v>
          </cell>
          <cell r="GX3" t="str">
            <v>SOS_IMP_POC</v>
          </cell>
          <cell r="GY3" t="str">
            <v>SOS_IMP_POC_DE</v>
          </cell>
          <cell r="GZ3" t="str">
            <v>SOS_IMP_HOS</v>
          </cell>
          <cell r="HA3" t="str">
            <v>SOS_IMP_HOS_DE</v>
          </cell>
          <cell r="HB3" t="str">
            <v>SOS_IMP_JCH</v>
          </cell>
          <cell r="HC3" t="str">
            <v>SOS_IMP_JCH_DE</v>
          </cell>
          <cell r="HD3" t="str">
            <v>SOS_IMP_RE_VZ</v>
          </cell>
          <cell r="HE3" t="str">
            <v>SOS_IMP_RE_IZ</v>
          </cell>
          <cell r="HF3" t="str">
            <v>SOS_FAL_POC</v>
          </cell>
          <cell r="HG3" t="str">
            <v>SOS_FAL_POC_DE</v>
          </cell>
          <cell r="HH3" t="str">
            <v>SOS_FAL_HOS</v>
          </cell>
          <cell r="HI3" t="str">
            <v>SOS_FAL_HOS_DE</v>
          </cell>
          <cell r="HJ3" t="str">
            <v>SOS_FAL_JCH</v>
          </cell>
          <cell r="HK3" t="str">
            <v>SOS_FAL_JCH_DE</v>
          </cell>
          <cell r="HL3" t="str">
            <v>SOS_FAL_RE_VZ</v>
          </cell>
          <cell r="HM3" t="str">
            <v>SOS_FAL_RE_IZ</v>
          </cell>
          <cell r="HN3" t="str">
            <v>GLA_POC</v>
          </cell>
          <cell r="HO3" t="str">
            <v>GLA_HOS</v>
          </cell>
          <cell r="HP3" t="str">
            <v>GLA_JCH</v>
          </cell>
          <cell r="HQ3" t="str">
            <v>GLA_KAT_POC</v>
          </cell>
          <cell r="HR3" t="str">
            <v>GLA_KAT_HOS</v>
          </cell>
          <cell r="HS3" t="str">
            <v>GLA_KAT_JCH</v>
          </cell>
          <cell r="HT3" t="str">
            <v>SOS_KAT_POC</v>
          </cell>
          <cell r="HU3" t="str">
            <v>SOS_KAT_HOS</v>
          </cell>
          <cell r="HV3" t="str">
            <v>SOS_KAT_JCH</v>
          </cell>
          <cell r="HW3" t="str">
            <v>SOS_SEKIMPL_POC</v>
          </cell>
          <cell r="HX3" t="str">
            <v>SOS_SEKIMPL_HOS</v>
          </cell>
          <cell r="HY3" t="str">
            <v>SOS_SEKIMPL_JCH</v>
          </cell>
          <cell r="HZ3" t="str">
            <v>SOS_SEKKAT_POC</v>
          </cell>
          <cell r="IA3" t="str">
            <v>SOS_SEKKAT_HOS</v>
          </cell>
          <cell r="IB3" t="str">
            <v>SOS_SEKKAT_JCH</v>
          </cell>
        </row>
        <row r="4">
          <cell r="A4" t="str">
            <v>2007</v>
          </cell>
          <cell r="B4" t="str">
            <v>12</v>
          </cell>
          <cell r="C4" t="str">
            <v>SR</v>
          </cell>
          <cell r="D4" t="str">
            <v>SR</v>
          </cell>
          <cell r="E4" t="str">
            <v>Slovenská republika</v>
          </cell>
          <cell r="F4">
            <v>202</v>
          </cell>
          <cell r="G4">
            <v>2</v>
          </cell>
          <cell r="H4">
            <v>137</v>
          </cell>
          <cell r="I4">
            <v>0</v>
          </cell>
          <cell r="J4">
            <v>25</v>
          </cell>
          <cell r="K4">
            <v>0</v>
          </cell>
          <cell r="L4">
            <v>3</v>
          </cell>
          <cell r="M4">
            <v>0</v>
          </cell>
          <cell r="N4">
            <v>311</v>
          </cell>
          <cell r="O4">
            <v>34</v>
          </cell>
          <cell r="P4">
            <v>218</v>
          </cell>
          <cell r="Q4">
            <v>31</v>
          </cell>
          <cell r="R4">
            <v>20</v>
          </cell>
          <cell r="S4">
            <v>0</v>
          </cell>
          <cell r="T4">
            <v>20</v>
          </cell>
          <cell r="U4">
            <v>0</v>
          </cell>
          <cell r="V4">
            <v>138</v>
          </cell>
          <cell r="W4">
            <v>8</v>
          </cell>
          <cell r="X4">
            <v>135</v>
          </cell>
          <cell r="Y4">
            <v>5</v>
          </cell>
          <cell r="Z4">
            <v>0</v>
          </cell>
          <cell r="AA4">
            <v>0</v>
          </cell>
          <cell r="AB4">
            <v>2</v>
          </cell>
          <cell r="AC4">
            <v>0</v>
          </cell>
          <cell r="AD4">
            <v>72</v>
          </cell>
          <cell r="AE4">
            <v>0</v>
          </cell>
          <cell r="AF4">
            <v>72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310</v>
          </cell>
          <cell r="AM4">
            <v>20</v>
          </cell>
          <cell r="AN4">
            <v>175</v>
          </cell>
          <cell r="AO4">
            <v>0</v>
          </cell>
          <cell r="AP4">
            <v>78</v>
          </cell>
          <cell r="AQ4">
            <v>0</v>
          </cell>
          <cell r="AR4">
            <v>7</v>
          </cell>
          <cell r="AS4">
            <v>0</v>
          </cell>
          <cell r="AT4">
            <v>61681</v>
          </cell>
          <cell r="AU4">
            <v>11</v>
          </cell>
          <cell r="AV4">
            <v>142</v>
          </cell>
          <cell r="AW4">
            <v>11</v>
          </cell>
          <cell r="AX4">
            <v>170</v>
          </cell>
          <cell r="AY4">
            <v>0</v>
          </cell>
          <cell r="AZ4">
            <v>53</v>
          </cell>
          <cell r="BA4">
            <v>0</v>
          </cell>
          <cell r="BB4">
            <v>9</v>
          </cell>
          <cell r="BC4">
            <v>3</v>
          </cell>
          <cell r="BD4">
            <v>9</v>
          </cell>
          <cell r="BE4">
            <v>3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4</v>
          </cell>
          <cell r="BK4">
            <v>0</v>
          </cell>
          <cell r="BL4">
            <v>3</v>
          </cell>
          <cell r="BM4">
            <v>0</v>
          </cell>
          <cell r="BN4">
            <v>0</v>
          </cell>
          <cell r="BO4">
            <v>0</v>
          </cell>
          <cell r="BP4">
            <v>1</v>
          </cell>
          <cell r="BQ4">
            <v>0</v>
          </cell>
          <cell r="BR4">
            <v>81</v>
          </cell>
          <cell r="BS4">
            <v>0</v>
          </cell>
          <cell r="BT4">
            <v>81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11</v>
          </cell>
          <cell r="CA4">
            <v>0</v>
          </cell>
          <cell r="CB4">
            <v>6</v>
          </cell>
          <cell r="CC4">
            <v>0</v>
          </cell>
          <cell r="CD4">
            <v>4</v>
          </cell>
          <cell r="CE4">
            <v>0</v>
          </cell>
          <cell r="CF4">
            <v>0</v>
          </cell>
          <cell r="CG4">
            <v>0</v>
          </cell>
          <cell r="CH4">
            <v>470</v>
          </cell>
          <cell r="CI4">
            <v>0</v>
          </cell>
          <cell r="CJ4">
            <v>195</v>
          </cell>
          <cell r="CK4">
            <v>0</v>
          </cell>
          <cell r="CL4">
            <v>209</v>
          </cell>
          <cell r="CM4">
            <v>0</v>
          </cell>
          <cell r="CN4">
            <v>20</v>
          </cell>
          <cell r="CO4">
            <v>0</v>
          </cell>
          <cell r="CP4">
            <v>43</v>
          </cell>
          <cell r="CQ4">
            <v>9</v>
          </cell>
          <cell r="CR4">
            <v>22</v>
          </cell>
          <cell r="CS4">
            <v>1</v>
          </cell>
          <cell r="CT4">
            <v>3</v>
          </cell>
          <cell r="CU4">
            <v>0</v>
          </cell>
          <cell r="CV4">
            <v>1</v>
          </cell>
          <cell r="CW4">
            <v>0</v>
          </cell>
          <cell r="CX4">
            <v>23</v>
          </cell>
          <cell r="CY4">
            <v>2</v>
          </cell>
          <cell r="CZ4">
            <v>15</v>
          </cell>
          <cell r="DA4">
            <v>0</v>
          </cell>
          <cell r="DB4">
            <v>2</v>
          </cell>
          <cell r="DC4">
            <v>0</v>
          </cell>
          <cell r="DD4">
            <v>4</v>
          </cell>
          <cell r="DE4">
            <v>0</v>
          </cell>
          <cell r="DF4">
            <v>93</v>
          </cell>
          <cell r="DG4">
            <v>44</v>
          </cell>
          <cell r="DH4">
            <v>62</v>
          </cell>
          <cell r="DI4">
            <v>38</v>
          </cell>
          <cell r="DJ4">
            <v>6</v>
          </cell>
          <cell r="DK4">
            <v>0</v>
          </cell>
          <cell r="DL4">
            <v>0</v>
          </cell>
          <cell r="DM4">
            <v>0</v>
          </cell>
          <cell r="DN4">
            <v>931</v>
          </cell>
          <cell r="DO4">
            <v>31</v>
          </cell>
          <cell r="DP4">
            <v>361</v>
          </cell>
          <cell r="DQ4">
            <v>25</v>
          </cell>
          <cell r="DR4">
            <v>355</v>
          </cell>
          <cell r="DS4">
            <v>20</v>
          </cell>
          <cell r="DT4">
            <v>3</v>
          </cell>
          <cell r="DU4">
            <v>0</v>
          </cell>
          <cell r="DV4">
            <v>965</v>
          </cell>
          <cell r="DW4">
            <v>1</v>
          </cell>
          <cell r="DX4">
            <v>86</v>
          </cell>
          <cell r="DY4">
            <v>1</v>
          </cell>
          <cell r="DZ4">
            <v>91</v>
          </cell>
          <cell r="EA4">
            <v>0</v>
          </cell>
          <cell r="EB4">
            <v>4</v>
          </cell>
          <cell r="EC4">
            <v>0</v>
          </cell>
          <cell r="ED4">
            <v>22406</v>
          </cell>
          <cell r="EE4">
            <v>8</v>
          </cell>
          <cell r="EF4">
            <v>6958</v>
          </cell>
          <cell r="EG4">
            <v>8</v>
          </cell>
          <cell r="EH4">
            <v>13268</v>
          </cell>
          <cell r="EI4">
            <v>4</v>
          </cell>
          <cell r="EJ4">
            <v>1431</v>
          </cell>
          <cell r="EK4">
            <v>11</v>
          </cell>
          <cell r="EL4">
            <v>83</v>
          </cell>
          <cell r="EM4">
            <v>0</v>
          </cell>
          <cell r="EN4">
            <v>36</v>
          </cell>
          <cell r="EO4">
            <v>0</v>
          </cell>
          <cell r="EP4">
            <v>20</v>
          </cell>
          <cell r="EQ4">
            <v>0</v>
          </cell>
          <cell r="ER4">
            <v>3</v>
          </cell>
          <cell r="ES4">
            <v>1</v>
          </cell>
          <cell r="ET4">
            <v>79</v>
          </cell>
          <cell r="EU4">
            <v>5</v>
          </cell>
          <cell r="EV4">
            <v>36</v>
          </cell>
          <cell r="EW4">
            <v>3</v>
          </cell>
          <cell r="EX4">
            <v>27</v>
          </cell>
          <cell r="EY4">
            <v>0</v>
          </cell>
          <cell r="EZ4">
            <v>0</v>
          </cell>
          <cell r="FA4">
            <v>0</v>
          </cell>
          <cell r="FB4">
            <v>67</v>
          </cell>
          <cell r="FC4">
            <v>5</v>
          </cell>
          <cell r="FD4">
            <v>25</v>
          </cell>
          <cell r="FE4">
            <v>4</v>
          </cell>
          <cell r="FF4">
            <v>25</v>
          </cell>
          <cell r="FG4">
            <v>0</v>
          </cell>
          <cell r="FH4">
            <v>1</v>
          </cell>
          <cell r="FI4">
            <v>0</v>
          </cell>
          <cell r="FJ4">
            <v>40</v>
          </cell>
          <cell r="FK4">
            <v>0</v>
          </cell>
          <cell r="FL4">
            <v>20</v>
          </cell>
          <cell r="FM4">
            <v>0</v>
          </cell>
          <cell r="FN4">
            <v>14</v>
          </cell>
          <cell r="FO4">
            <v>0</v>
          </cell>
          <cell r="FP4">
            <v>2</v>
          </cell>
          <cell r="FQ4">
            <v>0</v>
          </cell>
          <cell r="FR4">
            <v>2655</v>
          </cell>
          <cell r="FS4">
            <v>7</v>
          </cell>
          <cell r="FT4">
            <v>861</v>
          </cell>
          <cell r="FU4">
            <v>7</v>
          </cell>
          <cell r="FV4">
            <v>1168</v>
          </cell>
          <cell r="FW4">
            <v>0</v>
          </cell>
          <cell r="FX4">
            <v>352</v>
          </cell>
          <cell r="FY4">
            <v>0</v>
          </cell>
          <cell r="FZ4">
            <v>1391</v>
          </cell>
          <cell r="GA4">
            <v>28</v>
          </cell>
          <cell r="GB4">
            <v>550</v>
          </cell>
          <cell r="GC4">
            <v>15</v>
          </cell>
          <cell r="GD4">
            <v>636</v>
          </cell>
          <cell r="GE4">
            <v>3</v>
          </cell>
          <cell r="GF4">
            <v>5</v>
          </cell>
          <cell r="GG4">
            <v>0</v>
          </cell>
          <cell r="GH4">
            <v>148</v>
          </cell>
          <cell r="GI4">
            <v>6</v>
          </cell>
          <cell r="GJ4">
            <v>94</v>
          </cell>
          <cell r="GK4">
            <v>4</v>
          </cell>
          <cell r="GL4">
            <v>26</v>
          </cell>
          <cell r="GM4">
            <v>0</v>
          </cell>
          <cell r="GN4">
            <v>0</v>
          </cell>
          <cell r="GO4">
            <v>0</v>
          </cell>
          <cell r="GP4">
            <v>43</v>
          </cell>
          <cell r="GQ4">
            <v>5</v>
          </cell>
          <cell r="GR4">
            <v>29</v>
          </cell>
          <cell r="GS4">
            <v>4</v>
          </cell>
          <cell r="GT4">
            <v>12</v>
          </cell>
          <cell r="GU4">
            <v>0</v>
          </cell>
          <cell r="GV4">
            <v>0</v>
          </cell>
          <cell r="GW4">
            <v>0</v>
          </cell>
          <cell r="GX4">
            <v>3127</v>
          </cell>
          <cell r="GY4">
            <v>23</v>
          </cell>
          <cell r="GZ4">
            <v>1513</v>
          </cell>
          <cell r="HA4">
            <v>23</v>
          </cell>
          <cell r="HB4">
            <v>758</v>
          </cell>
          <cell r="HC4">
            <v>0</v>
          </cell>
          <cell r="HD4">
            <v>44</v>
          </cell>
          <cell r="HE4">
            <v>0</v>
          </cell>
          <cell r="HF4">
            <v>18461</v>
          </cell>
          <cell r="HG4">
            <v>10</v>
          </cell>
          <cell r="HH4">
            <v>5348</v>
          </cell>
          <cell r="HI4">
            <v>10</v>
          </cell>
          <cell r="HJ4">
            <v>9746</v>
          </cell>
          <cell r="HK4">
            <v>0</v>
          </cell>
          <cell r="HL4">
            <v>1383</v>
          </cell>
          <cell r="HM4">
            <v>0</v>
          </cell>
          <cell r="HN4">
            <v>62808</v>
          </cell>
          <cell r="HO4">
            <v>972</v>
          </cell>
          <cell r="HP4">
            <v>293</v>
          </cell>
          <cell r="HQ4">
            <v>481</v>
          </cell>
          <cell r="HR4">
            <v>201</v>
          </cell>
          <cell r="HS4">
            <v>213</v>
          </cell>
          <cell r="HT4">
            <v>24461</v>
          </cell>
          <cell r="HU4">
            <v>7504</v>
          </cell>
          <cell r="HV4">
            <v>13725</v>
          </cell>
          <cell r="HW4">
            <v>269</v>
          </cell>
          <cell r="HX4">
            <v>117</v>
          </cell>
          <cell r="HY4">
            <v>86</v>
          </cell>
          <cell r="HZ4">
            <v>4237</v>
          </cell>
          <cell r="IA4">
            <v>1534</v>
          </cell>
          <cell r="IB4">
            <v>1842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1</v>
          </cell>
          <cell r="E5" t="str">
            <v>Bratislavský kraj</v>
          </cell>
          <cell r="F5">
            <v>18</v>
          </cell>
          <cell r="G5">
            <v>0</v>
          </cell>
          <cell r="H5">
            <v>18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102</v>
          </cell>
          <cell r="O5">
            <v>27</v>
          </cell>
          <cell r="P5">
            <v>82</v>
          </cell>
          <cell r="Q5">
            <v>27</v>
          </cell>
          <cell r="R5">
            <v>20</v>
          </cell>
          <cell r="S5">
            <v>0</v>
          </cell>
          <cell r="T5">
            <v>0</v>
          </cell>
          <cell r="U5">
            <v>0</v>
          </cell>
          <cell r="V5">
            <v>64</v>
          </cell>
          <cell r="W5">
            <v>2</v>
          </cell>
          <cell r="X5">
            <v>64</v>
          </cell>
          <cell r="Y5">
            <v>2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63</v>
          </cell>
          <cell r="AE5">
            <v>0</v>
          </cell>
          <cell r="AF5">
            <v>63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61</v>
          </cell>
          <cell r="AM5">
            <v>0</v>
          </cell>
          <cell r="AN5">
            <v>61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89</v>
          </cell>
          <cell r="AU5">
            <v>11</v>
          </cell>
          <cell r="AV5">
            <v>89</v>
          </cell>
          <cell r="AW5">
            <v>11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9</v>
          </cell>
          <cell r="BC5">
            <v>3</v>
          </cell>
          <cell r="BD5">
            <v>9</v>
          </cell>
          <cell r="BE5">
            <v>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51</v>
          </cell>
          <cell r="BS5">
            <v>0</v>
          </cell>
          <cell r="BT5">
            <v>51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4</v>
          </cell>
          <cell r="CA5">
            <v>0</v>
          </cell>
          <cell r="CB5">
            <v>1</v>
          </cell>
          <cell r="CC5">
            <v>0</v>
          </cell>
          <cell r="CD5">
            <v>3</v>
          </cell>
          <cell r="CE5">
            <v>0</v>
          </cell>
          <cell r="CF5">
            <v>0</v>
          </cell>
          <cell r="CG5">
            <v>0</v>
          </cell>
          <cell r="CH5">
            <v>147</v>
          </cell>
          <cell r="CI5">
            <v>0</v>
          </cell>
          <cell r="CJ5">
            <v>35</v>
          </cell>
          <cell r="CK5">
            <v>0</v>
          </cell>
          <cell r="CL5">
            <v>111</v>
          </cell>
          <cell r="CM5">
            <v>0</v>
          </cell>
          <cell r="CN5">
            <v>0</v>
          </cell>
          <cell r="CO5">
            <v>0</v>
          </cell>
          <cell r="CP5">
            <v>4</v>
          </cell>
          <cell r="CQ5">
            <v>0</v>
          </cell>
          <cell r="CR5">
            <v>3</v>
          </cell>
          <cell r="CS5">
            <v>0</v>
          </cell>
          <cell r="CT5">
            <v>1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40</v>
          </cell>
          <cell r="DG5">
            <v>36</v>
          </cell>
          <cell r="DH5">
            <v>38</v>
          </cell>
          <cell r="DI5">
            <v>36</v>
          </cell>
          <cell r="DJ5">
            <v>2</v>
          </cell>
          <cell r="DK5">
            <v>0</v>
          </cell>
          <cell r="DL5">
            <v>0</v>
          </cell>
          <cell r="DM5">
            <v>0</v>
          </cell>
          <cell r="DN5">
            <v>17</v>
          </cell>
          <cell r="DO5">
            <v>13</v>
          </cell>
          <cell r="DP5">
            <v>16</v>
          </cell>
          <cell r="DQ5">
            <v>13</v>
          </cell>
          <cell r="DR5">
            <v>1</v>
          </cell>
          <cell r="DS5">
            <v>0</v>
          </cell>
          <cell r="DT5">
            <v>0</v>
          </cell>
          <cell r="DU5">
            <v>0</v>
          </cell>
          <cell r="DV5">
            <v>59</v>
          </cell>
          <cell r="DW5">
            <v>0</v>
          </cell>
          <cell r="DX5">
            <v>22</v>
          </cell>
          <cell r="DY5">
            <v>0</v>
          </cell>
          <cell r="DZ5">
            <v>37</v>
          </cell>
          <cell r="EA5">
            <v>0</v>
          </cell>
          <cell r="EB5">
            <v>2</v>
          </cell>
          <cell r="EC5">
            <v>0</v>
          </cell>
          <cell r="ED5">
            <v>5100</v>
          </cell>
          <cell r="EE5">
            <v>0</v>
          </cell>
          <cell r="EF5">
            <v>1109</v>
          </cell>
          <cell r="EG5">
            <v>0</v>
          </cell>
          <cell r="EH5">
            <v>3991</v>
          </cell>
          <cell r="EI5">
            <v>0</v>
          </cell>
          <cell r="EJ5">
            <v>12</v>
          </cell>
          <cell r="EK5">
            <v>3</v>
          </cell>
          <cell r="EL5">
            <v>5</v>
          </cell>
          <cell r="EM5">
            <v>0</v>
          </cell>
          <cell r="EN5">
            <v>2</v>
          </cell>
          <cell r="EO5">
            <v>0</v>
          </cell>
          <cell r="EP5">
            <v>3</v>
          </cell>
          <cell r="EQ5">
            <v>0</v>
          </cell>
          <cell r="ER5">
            <v>0</v>
          </cell>
          <cell r="ES5">
            <v>0</v>
          </cell>
          <cell r="ET5">
            <v>19</v>
          </cell>
          <cell r="EU5">
            <v>2</v>
          </cell>
          <cell r="EV5">
            <v>8</v>
          </cell>
          <cell r="EW5">
            <v>2</v>
          </cell>
          <cell r="EX5">
            <v>11</v>
          </cell>
          <cell r="EY5">
            <v>0</v>
          </cell>
          <cell r="EZ5">
            <v>0</v>
          </cell>
          <cell r="FA5">
            <v>0</v>
          </cell>
          <cell r="FB5">
            <v>31</v>
          </cell>
          <cell r="FC5">
            <v>4</v>
          </cell>
          <cell r="FD5">
            <v>18</v>
          </cell>
          <cell r="FE5">
            <v>4</v>
          </cell>
          <cell r="FF5">
            <v>13</v>
          </cell>
          <cell r="FG5">
            <v>0</v>
          </cell>
          <cell r="FH5">
            <v>0</v>
          </cell>
          <cell r="FI5">
            <v>0</v>
          </cell>
          <cell r="FJ5">
            <v>18</v>
          </cell>
          <cell r="FK5">
            <v>0</v>
          </cell>
          <cell r="FL5">
            <v>7</v>
          </cell>
          <cell r="FM5">
            <v>0</v>
          </cell>
          <cell r="FN5">
            <v>11</v>
          </cell>
          <cell r="FO5">
            <v>0</v>
          </cell>
          <cell r="FP5">
            <v>0</v>
          </cell>
          <cell r="FQ5">
            <v>0</v>
          </cell>
          <cell r="FR5">
            <v>1115</v>
          </cell>
          <cell r="FS5">
            <v>7</v>
          </cell>
          <cell r="FT5">
            <v>801</v>
          </cell>
          <cell r="FU5">
            <v>7</v>
          </cell>
          <cell r="FV5">
            <v>232</v>
          </cell>
          <cell r="FW5">
            <v>0</v>
          </cell>
          <cell r="FX5">
            <v>0</v>
          </cell>
          <cell r="FY5">
            <v>0</v>
          </cell>
          <cell r="FZ5">
            <v>118</v>
          </cell>
          <cell r="GA5">
            <v>0</v>
          </cell>
          <cell r="GB5">
            <v>11</v>
          </cell>
          <cell r="GC5">
            <v>0</v>
          </cell>
          <cell r="GD5">
            <v>107</v>
          </cell>
          <cell r="GE5">
            <v>0</v>
          </cell>
          <cell r="GF5">
            <v>0</v>
          </cell>
          <cell r="GG5">
            <v>0</v>
          </cell>
          <cell r="GH5">
            <v>28</v>
          </cell>
          <cell r="GI5">
            <v>2</v>
          </cell>
          <cell r="GJ5">
            <v>15</v>
          </cell>
          <cell r="GK5">
            <v>2</v>
          </cell>
          <cell r="GL5">
            <v>12</v>
          </cell>
          <cell r="GM5">
            <v>0</v>
          </cell>
          <cell r="GN5">
            <v>0</v>
          </cell>
          <cell r="GO5">
            <v>0</v>
          </cell>
          <cell r="GP5">
            <v>6</v>
          </cell>
          <cell r="GQ5">
            <v>4</v>
          </cell>
          <cell r="GR5">
            <v>4</v>
          </cell>
          <cell r="GS5">
            <v>4</v>
          </cell>
          <cell r="GT5">
            <v>2</v>
          </cell>
          <cell r="GU5">
            <v>0</v>
          </cell>
          <cell r="GV5">
            <v>0</v>
          </cell>
          <cell r="GW5">
            <v>0</v>
          </cell>
          <cell r="GX5">
            <v>123</v>
          </cell>
          <cell r="GY5">
            <v>19</v>
          </cell>
          <cell r="GZ5">
            <v>91</v>
          </cell>
          <cell r="HA5">
            <v>19</v>
          </cell>
          <cell r="HB5">
            <v>25</v>
          </cell>
          <cell r="HC5">
            <v>0</v>
          </cell>
          <cell r="HD5">
            <v>0</v>
          </cell>
          <cell r="HE5">
            <v>0</v>
          </cell>
          <cell r="HF5">
            <v>3958</v>
          </cell>
          <cell r="HG5">
            <v>0</v>
          </cell>
          <cell r="HH5">
            <v>1123</v>
          </cell>
          <cell r="HI5">
            <v>0</v>
          </cell>
          <cell r="HJ5">
            <v>2835</v>
          </cell>
          <cell r="HK5">
            <v>0</v>
          </cell>
          <cell r="HL5">
            <v>0</v>
          </cell>
          <cell r="HM5">
            <v>0</v>
          </cell>
          <cell r="HN5">
            <v>457</v>
          </cell>
          <cell r="HO5">
            <v>437</v>
          </cell>
          <cell r="HP5">
            <v>20</v>
          </cell>
          <cell r="HQ5">
            <v>151</v>
          </cell>
          <cell r="HR5">
            <v>36</v>
          </cell>
          <cell r="HS5">
            <v>114</v>
          </cell>
          <cell r="HT5">
            <v>5220</v>
          </cell>
          <cell r="HU5">
            <v>1188</v>
          </cell>
          <cell r="HV5">
            <v>4032</v>
          </cell>
          <cell r="HW5">
            <v>73</v>
          </cell>
          <cell r="HX5">
            <v>35</v>
          </cell>
          <cell r="HY5">
            <v>38</v>
          </cell>
          <cell r="HZ5">
            <v>1267</v>
          </cell>
          <cell r="IA5">
            <v>831</v>
          </cell>
          <cell r="IB5">
            <v>353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2</v>
          </cell>
          <cell r="E6" t="str">
            <v>Trnavský kraj</v>
          </cell>
          <cell r="F6">
            <v>22</v>
          </cell>
          <cell r="H6">
            <v>22</v>
          </cell>
          <cell r="N6">
            <v>20</v>
          </cell>
          <cell r="P6">
            <v>20</v>
          </cell>
          <cell r="AL6">
            <v>17</v>
          </cell>
          <cell r="AN6">
            <v>12</v>
          </cell>
          <cell r="CH6">
            <v>14</v>
          </cell>
          <cell r="CJ6">
            <v>9</v>
          </cell>
          <cell r="CL6">
            <v>5</v>
          </cell>
          <cell r="DN6">
            <v>19</v>
          </cell>
          <cell r="DP6">
            <v>5</v>
          </cell>
          <cell r="DR6">
            <v>14</v>
          </cell>
          <cell r="DV6">
            <v>6</v>
          </cell>
          <cell r="DZ6">
            <v>6</v>
          </cell>
          <cell r="ED6">
            <v>1914</v>
          </cell>
          <cell r="EF6">
            <v>349</v>
          </cell>
          <cell r="EH6">
            <v>1564</v>
          </cell>
          <cell r="EJ6">
            <v>3</v>
          </cell>
          <cell r="EK6">
            <v>2</v>
          </cell>
          <cell r="EL6">
            <v>3</v>
          </cell>
          <cell r="EN6">
            <v>1</v>
          </cell>
          <cell r="EP6">
            <v>2</v>
          </cell>
          <cell r="ET6">
            <v>6</v>
          </cell>
          <cell r="FB6">
            <v>6</v>
          </cell>
          <cell r="FJ6">
            <v>6</v>
          </cell>
          <cell r="FR6">
            <v>190</v>
          </cell>
          <cell r="FV6">
            <v>190</v>
          </cell>
          <cell r="FZ6">
            <v>36</v>
          </cell>
          <cell r="GB6">
            <v>3</v>
          </cell>
          <cell r="GD6">
            <v>33</v>
          </cell>
          <cell r="GX6">
            <v>95</v>
          </cell>
          <cell r="GZ6">
            <v>32</v>
          </cell>
          <cell r="HB6">
            <v>63</v>
          </cell>
          <cell r="HF6">
            <v>464</v>
          </cell>
          <cell r="HH6">
            <v>79</v>
          </cell>
          <cell r="HJ6">
            <v>385</v>
          </cell>
          <cell r="HN6">
            <v>59</v>
          </cell>
          <cell r="HO6">
            <v>54</v>
          </cell>
          <cell r="HP6">
            <v>0</v>
          </cell>
          <cell r="HQ6">
            <v>14</v>
          </cell>
          <cell r="HR6">
            <v>9</v>
          </cell>
          <cell r="HS6">
            <v>5</v>
          </cell>
          <cell r="HT6">
            <v>1939</v>
          </cell>
          <cell r="HU6">
            <v>354</v>
          </cell>
          <cell r="HV6">
            <v>1584</v>
          </cell>
          <cell r="HW6">
            <v>21</v>
          </cell>
          <cell r="HX6">
            <v>1</v>
          </cell>
          <cell r="HY6">
            <v>2</v>
          </cell>
          <cell r="HZ6">
            <v>226</v>
          </cell>
          <cell r="IA6">
            <v>3</v>
          </cell>
          <cell r="IB6">
            <v>223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3</v>
          </cell>
          <cell r="E7" t="str">
            <v>Trenčiansky kraj</v>
          </cell>
          <cell r="F7">
            <v>22</v>
          </cell>
          <cell r="H7">
            <v>21</v>
          </cell>
          <cell r="J7">
            <v>1</v>
          </cell>
          <cell r="N7">
            <v>29</v>
          </cell>
          <cell r="P7">
            <v>29</v>
          </cell>
          <cell r="T7">
            <v>4</v>
          </cell>
          <cell r="AL7">
            <v>3</v>
          </cell>
          <cell r="AN7">
            <v>3</v>
          </cell>
          <cell r="AT7">
            <v>45</v>
          </cell>
          <cell r="AV7">
            <v>19</v>
          </cell>
          <cell r="AX7">
            <v>26</v>
          </cell>
          <cell r="BR7">
            <v>3</v>
          </cell>
          <cell r="BT7">
            <v>3</v>
          </cell>
          <cell r="BZ7">
            <v>2</v>
          </cell>
          <cell r="CB7">
            <v>2</v>
          </cell>
          <cell r="CH7">
            <v>20</v>
          </cell>
          <cell r="CJ7">
            <v>3</v>
          </cell>
          <cell r="CL7">
            <v>17</v>
          </cell>
          <cell r="CP7">
            <v>4</v>
          </cell>
          <cell r="CR7">
            <v>4</v>
          </cell>
          <cell r="CX7">
            <v>2</v>
          </cell>
          <cell r="CZ7">
            <v>2</v>
          </cell>
          <cell r="DF7">
            <v>4</v>
          </cell>
          <cell r="DH7">
            <v>2</v>
          </cell>
          <cell r="DJ7">
            <v>2</v>
          </cell>
          <cell r="DN7">
            <v>143</v>
          </cell>
          <cell r="DP7">
            <v>45</v>
          </cell>
          <cell r="DR7">
            <v>98</v>
          </cell>
          <cell r="DV7">
            <v>12</v>
          </cell>
          <cell r="DX7">
            <v>6</v>
          </cell>
          <cell r="DZ7">
            <v>6</v>
          </cell>
          <cell r="ED7">
            <v>1640</v>
          </cell>
          <cell r="EF7">
            <v>878</v>
          </cell>
          <cell r="EH7">
            <v>762</v>
          </cell>
          <cell r="EJ7">
            <v>9</v>
          </cell>
          <cell r="EL7">
            <v>4</v>
          </cell>
          <cell r="EN7">
            <v>4</v>
          </cell>
          <cell r="ET7">
            <v>1</v>
          </cell>
          <cell r="EX7">
            <v>1</v>
          </cell>
          <cell r="FB7">
            <v>5</v>
          </cell>
          <cell r="FD7">
            <v>2</v>
          </cell>
          <cell r="FF7">
            <v>3</v>
          </cell>
          <cell r="FJ7">
            <v>1</v>
          </cell>
          <cell r="FL7">
            <v>1</v>
          </cell>
          <cell r="FZ7">
            <v>255</v>
          </cell>
          <cell r="GA7">
            <v>1</v>
          </cell>
          <cell r="GB7">
            <v>123</v>
          </cell>
          <cell r="GD7">
            <v>132</v>
          </cell>
          <cell r="GE7">
            <v>1</v>
          </cell>
          <cell r="GP7">
            <v>8</v>
          </cell>
          <cell r="GR7">
            <v>8</v>
          </cell>
          <cell r="GX7">
            <v>561</v>
          </cell>
          <cell r="GZ7">
            <v>411</v>
          </cell>
          <cell r="HB7">
            <v>150</v>
          </cell>
          <cell r="HD7">
            <v>4</v>
          </cell>
          <cell r="HF7">
            <v>1230</v>
          </cell>
          <cell r="HH7">
            <v>516</v>
          </cell>
          <cell r="HJ7">
            <v>714</v>
          </cell>
          <cell r="HL7">
            <v>5</v>
          </cell>
          <cell r="HN7">
            <v>102</v>
          </cell>
          <cell r="HO7">
            <v>75</v>
          </cell>
          <cell r="HP7">
            <v>27</v>
          </cell>
          <cell r="HQ7">
            <v>22</v>
          </cell>
          <cell r="HR7">
            <v>5</v>
          </cell>
          <cell r="HS7">
            <v>17</v>
          </cell>
          <cell r="HT7">
            <v>1805</v>
          </cell>
          <cell r="HU7">
            <v>937</v>
          </cell>
          <cell r="HV7">
            <v>868</v>
          </cell>
          <cell r="HW7">
            <v>11</v>
          </cell>
          <cell r="HX7">
            <v>7</v>
          </cell>
          <cell r="HY7">
            <v>4</v>
          </cell>
          <cell r="HZ7">
            <v>263</v>
          </cell>
          <cell r="IA7">
            <v>131</v>
          </cell>
          <cell r="IB7">
            <v>132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4</v>
          </cell>
          <cell r="E8" t="str">
            <v>Nitriansky kraj</v>
          </cell>
          <cell r="F8">
            <v>24</v>
          </cell>
          <cell r="G8">
            <v>0</v>
          </cell>
          <cell r="H8">
            <v>6</v>
          </cell>
          <cell r="I8">
            <v>0</v>
          </cell>
          <cell r="J8">
            <v>1</v>
          </cell>
          <cell r="K8">
            <v>0</v>
          </cell>
          <cell r="L8">
            <v>3</v>
          </cell>
          <cell r="M8">
            <v>0</v>
          </cell>
          <cell r="N8">
            <v>48</v>
          </cell>
          <cell r="O8">
            <v>0</v>
          </cell>
          <cell r="P8">
            <v>26</v>
          </cell>
          <cell r="Q8">
            <v>0</v>
          </cell>
          <cell r="R8">
            <v>0</v>
          </cell>
          <cell r="S8">
            <v>0</v>
          </cell>
          <cell r="T8">
            <v>16</v>
          </cell>
          <cell r="U8">
            <v>0</v>
          </cell>
          <cell r="V8">
            <v>5</v>
          </cell>
          <cell r="W8">
            <v>0</v>
          </cell>
          <cell r="X8">
            <v>5</v>
          </cell>
          <cell r="Y8">
            <v>0</v>
          </cell>
          <cell r="Z8">
            <v>0</v>
          </cell>
          <cell r="AA8">
            <v>0</v>
          </cell>
          <cell r="AB8">
            <v>2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38</v>
          </cell>
          <cell r="AM8">
            <v>0</v>
          </cell>
          <cell r="AN8">
            <v>17</v>
          </cell>
          <cell r="AO8">
            <v>0</v>
          </cell>
          <cell r="AP8">
            <v>0</v>
          </cell>
          <cell r="AQ8">
            <v>0</v>
          </cell>
          <cell r="AR8">
            <v>7</v>
          </cell>
          <cell r="AS8">
            <v>0</v>
          </cell>
          <cell r="AT8">
            <v>142</v>
          </cell>
          <cell r="AU8">
            <v>0</v>
          </cell>
          <cell r="AV8">
            <v>20</v>
          </cell>
          <cell r="AW8">
            <v>0</v>
          </cell>
          <cell r="AX8">
            <v>38</v>
          </cell>
          <cell r="AY8">
            <v>0</v>
          </cell>
          <cell r="AZ8">
            <v>53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1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4</v>
          </cell>
          <cell r="CA8">
            <v>0</v>
          </cell>
          <cell r="CB8">
            <v>3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55</v>
          </cell>
          <cell r="CI8">
            <v>0</v>
          </cell>
          <cell r="CJ8">
            <v>45</v>
          </cell>
          <cell r="CK8">
            <v>0</v>
          </cell>
          <cell r="CL8">
            <v>0</v>
          </cell>
          <cell r="CM8">
            <v>0</v>
          </cell>
          <cell r="CN8">
            <v>20</v>
          </cell>
          <cell r="CO8">
            <v>0</v>
          </cell>
          <cell r="CP8">
            <v>2</v>
          </cell>
          <cell r="CQ8">
            <v>0</v>
          </cell>
          <cell r="CR8">
            <v>1</v>
          </cell>
          <cell r="CS8">
            <v>0</v>
          </cell>
          <cell r="CT8">
            <v>0</v>
          </cell>
          <cell r="CU8">
            <v>0</v>
          </cell>
          <cell r="CV8">
            <v>1</v>
          </cell>
          <cell r="CW8">
            <v>0</v>
          </cell>
          <cell r="CX8">
            <v>4</v>
          </cell>
          <cell r="CY8">
            <v>0</v>
          </cell>
          <cell r="CZ8">
            <v>4</v>
          </cell>
          <cell r="DA8">
            <v>0</v>
          </cell>
          <cell r="DB8">
            <v>0</v>
          </cell>
          <cell r="DC8">
            <v>0</v>
          </cell>
          <cell r="DD8">
            <v>4</v>
          </cell>
          <cell r="DE8">
            <v>0</v>
          </cell>
          <cell r="DF8">
            <v>21</v>
          </cell>
          <cell r="DG8">
            <v>0</v>
          </cell>
          <cell r="DH8">
            <v>6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99</v>
          </cell>
          <cell r="DO8">
            <v>0</v>
          </cell>
          <cell r="DP8">
            <v>9</v>
          </cell>
          <cell r="DQ8">
            <v>0</v>
          </cell>
          <cell r="DR8">
            <v>39</v>
          </cell>
          <cell r="DS8">
            <v>0</v>
          </cell>
          <cell r="DT8">
            <v>3</v>
          </cell>
          <cell r="DU8">
            <v>0</v>
          </cell>
          <cell r="DV8">
            <v>781</v>
          </cell>
          <cell r="DW8">
            <v>0</v>
          </cell>
          <cell r="DX8">
            <v>12</v>
          </cell>
          <cell r="DY8">
            <v>0</v>
          </cell>
          <cell r="DZ8">
            <v>11</v>
          </cell>
          <cell r="EA8">
            <v>0</v>
          </cell>
          <cell r="EB8">
            <v>2</v>
          </cell>
          <cell r="EC8">
            <v>0</v>
          </cell>
          <cell r="ED8">
            <v>3258</v>
          </cell>
          <cell r="EE8">
            <v>1</v>
          </cell>
          <cell r="EF8">
            <v>1086</v>
          </cell>
          <cell r="EG8">
            <v>1</v>
          </cell>
          <cell r="EH8">
            <v>1750</v>
          </cell>
          <cell r="EI8">
            <v>0</v>
          </cell>
          <cell r="EJ8">
            <v>1405</v>
          </cell>
          <cell r="EK8">
            <v>0</v>
          </cell>
          <cell r="EL8">
            <v>15</v>
          </cell>
          <cell r="EM8">
            <v>0</v>
          </cell>
          <cell r="EN8">
            <v>8</v>
          </cell>
          <cell r="EO8">
            <v>0</v>
          </cell>
          <cell r="EP8">
            <v>5</v>
          </cell>
          <cell r="EQ8">
            <v>0</v>
          </cell>
          <cell r="ER8">
            <v>3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7</v>
          </cell>
          <cell r="FC8">
            <v>0</v>
          </cell>
          <cell r="FD8">
            <v>1</v>
          </cell>
          <cell r="FE8">
            <v>0</v>
          </cell>
          <cell r="FF8">
            <v>1</v>
          </cell>
          <cell r="FG8">
            <v>0</v>
          </cell>
          <cell r="FH8">
            <v>1</v>
          </cell>
          <cell r="FI8">
            <v>0</v>
          </cell>
          <cell r="FJ8">
            <v>2</v>
          </cell>
          <cell r="FK8">
            <v>0</v>
          </cell>
          <cell r="FL8">
            <v>2</v>
          </cell>
          <cell r="FM8">
            <v>0</v>
          </cell>
          <cell r="FN8">
            <v>0</v>
          </cell>
          <cell r="FO8">
            <v>0</v>
          </cell>
          <cell r="FP8">
            <v>2</v>
          </cell>
          <cell r="FQ8">
            <v>0</v>
          </cell>
          <cell r="FR8">
            <v>480</v>
          </cell>
          <cell r="FS8">
            <v>0</v>
          </cell>
          <cell r="FT8">
            <v>60</v>
          </cell>
          <cell r="FU8">
            <v>0</v>
          </cell>
          <cell r="FV8">
            <v>292</v>
          </cell>
          <cell r="FW8">
            <v>0</v>
          </cell>
          <cell r="FX8">
            <v>352</v>
          </cell>
          <cell r="FY8">
            <v>0</v>
          </cell>
          <cell r="FZ8">
            <v>128</v>
          </cell>
          <cell r="GA8">
            <v>0</v>
          </cell>
          <cell r="GB8">
            <v>4</v>
          </cell>
          <cell r="GC8">
            <v>0</v>
          </cell>
          <cell r="GD8">
            <v>9</v>
          </cell>
          <cell r="GE8">
            <v>0</v>
          </cell>
          <cell r="GF8">
            <v>5</v>
          </cell>
          <cell r="GG8">
            <v>0</v>
          </cell>
          <cell r="GH8">
            <v>1</v>
          </cell>
          <cell r="GI8">
            <v>0</v>
          </cell>
          <cell r="GJ8">
            <v>0</v>
          </cell>
          <cell r="GK8">
            <v>0</v>
          </cell>
          <cell r="GL8">
            <v>1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633</v>
          </cell>
          <cell r="GY8">
            <v>0</v>
          </cell>
          <cell r="GZ8">
            <v>463</v>
          </cell>
          <cell r="HA8">
            <v>0</v>
          </cell>
          <cell r="HB8">
            <v>49</v>
          </cell>
          <cell r="HC8">
            <v>0</v>
          </cell>
          <cell r="HD8">
            <v>40</v>
          </cell>
          <cell r="HE8">
            <v>0</v>
          </cell>
          <cell r="HF8">
            <v>3524</v>
          </cell>
          <cell r="HG8">
            <v>0</v>
          </cell>
          <cell r="HH8">
            <v>631</v>
          </cell>
          <cell r="HI8">
            <v>0</v>
          </cell>
          <cell r="HJ8">
            <v>1739</v>
          </cell>
          <cell r="HK8">
            <v>0</v>
          </cell>
          <cell r="HL8">
            <v>1378</v>
          </cell>
          <cell r="HM8">
            <v>0</v>
          </cell>
          <cell r="HN8">
            <v>258</v>
          </cell>
          <cell r="HO8">
            <v>74</v>
          </cell>
          <cell r="HP8">
            <v>39</v>
          </cell>
          <cell r="HQ8">
            <v>59</v>
          </cell>
          <cell r="HR8">
            <v>48</v>
          </cell>
          <cell r="HS8">
            <v>0</v>
          </cell>
          <cell r="HT8">
            <v>4165</v>
          </cell>
          <cell r="HU8">
            <v>1118</v>
          </cell>
          <cell r="HV8">
            <v>1800</v>
          </cell>
          <cell r="HW8">
            <v>24</v>
          </cell>
          <cell r="HX8">
            <v>11</v>
          </cell>
          <cell r="HY8">
            <v>6</v>
          </cell>
          <cell r="HZ8">
            <v>609</v>
          </cell>
          <cell r="IA8">
            <v>64</v>
          </cell>
          <cell r="IB8">
            <v>302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5</v>
          </cell>
          <cell r="E9" t="str">
            <v>Žilinský kraj</v>
          </cell>
          <cell r="F9">
            <v>62</v>
          </cell>
          <cell r="H9">
            <v>41</v>
          </cell>
          <cell r="J9">
            <v>21</v>
          </cell>
          <cell r="N9">
            <v>33</v>
          </cell>
          <cell r="P9">
            <v>33</v>
          </cell>
          <cell r="V9">
            <v>7</v>
          </cell>
          <cell r="X9">
            <v>7</v>
          </cell>
          <cell r="AL9">
            <v>86</v>
          </cell>
          <cell r="AN9">
            <v>8</v>
          </cell>
          <cell r="AP9">
            <v>58</v>
          </cell>
          <cell r="AT9">
            <v>61316</v>
          </cell>
          <cell r="AX9">
            <v>83</v>
          </cell>
          <cell r="BZ9">
            <v>1</v>
          </cell>
          <cell r="CD9">
            <v>1</v>
          </cell>
          <cell r="CH9">
            <v>66</v>
          </cell>
          <cell r="CJ9">
            <v>47</v>
          </cell>
          <cell r="CL9">
            <v>19</v>
          </cell>
          <cell r="CP9">
            <v>3</v>
          </cell>
          <cell r="CR9">
            <v>3</v>
          </cell>
          <cell r="CX9">
            <v>4</v>
          </cell>
          <cell r="CZ9">
            <v>2</v>
          </cell>
          <cell r="DB9">
            <v>2</v>
          </cell>
          <cell r="DF9">
            <v>3</v>
          </cell>
          <cell r="DH9">
            <v>2</v>
          </cell>
          <cell r="DJ9">
            <v>1</v>
          </cell>
          <cell r="DN9">
            <v>111</v>
          </cell>
          <cell r="DP9">
            <v>89</v>
          </cell>
          <cell r="DR9">
            <v>22</v>
          </cell>
          <cell r="DV9">
            <v>40</v>
          </cell>
          <cell r="DX9">
            <v>15</v>
          </cell>
          <cell r="DZ9">
            <v>22</v>
          </cell>
          <cell r="ED9">
            <v>3021</v>
          </cell>
          <cell r="EE9">
            <v>5</v>
          </cell>
          <cell r="EF9">
            <v>1284</v>
          </cell>
          <cell r="EG9">
            <v>5</v>
          </cell>
          <cell r="EH9">
            <v>1468</v>
          </cell>
          <cell r="EJ9">
            <v>2</v>
          </cell>
          <cell r="EK9">
            <v>5</v>
          </cell>
          <cell r="EL9">
            <v>21</v>
          </cell>
          <cell r="EN9">
            <v>14</v>
          </cell>
          <cell r="EP9">
            <v>6</v>
          </cell>
          <cell r="ES9">
            <v>1</v>
          </cell>
          <cell r="ET9">
            <v>13</v>
          </cell>
          <cell r="EV9">
            <v>1</v>
          </cell>
          <cell r="EX9">
            <v>12</v>
          </cell>
          <cell r="FB9">
            <v>9</v>
          </cell>
          <cell r="FD9">
            <v>3</v>
          </cell>
          <cell r="FF9">
            <v>6</v>
          </cell>
          <cell r="FJ9">
            <v>2</v>
          </cell>
          <cell r="FL9">
            <v>2</v>
          </cell>
          <cell r="FR9">
            <v>624</v>
          </cell>
          <cell r="FT9">
            <v>0</v>
          </cell>
          <cell r="FV9">
            <v>253</v>
          </cell>
          <cell r="FZ9">
            <v>175</v>
          </cell>
          <cell r="GB9">
            <v>104</v>
          </cell>
          <cell r="GD9">
            <v>71</v>
          </cell>
          <cell r="GH9">
            <v>47</v>
          </cell>
          <cell r="GJ9">
            <v>46</v>
          </cell>
          <cell r="GL9">
            <v>1</v>
          </cell>
          <cell r="GP9">
            <v>6</v>
          </cell>
          <cell r="GR9">
            <v>6</v>
          </cell>
          <cell r="GT9">
            <v>0</v>
          </cell>
          <cell r="GX9">
            <v>687</v>
          </cell>
          <cell r="GZ9">
            <v>130</v>
          </cell>
          <cell r="HB9">
            <v>210</v>
          </cell>
          <cell r="HF9">
            <v>2203</v>
          </cell>
          <cell r="HH9">
            <v>898</v>
          </cell>
          <cell r="HJ9">
            <v>1007</v>
          </cell>
          <cell r="HN9">
            <v>61504</v>
          </cell>
          <cell r="HO9">
            <v>89</v>
          </cell>
          <cell r="HP9">
            <v>162</v>
          </cell>
          <cell r="HQ9">
            <v>67</v>
          </cell>
          <cell r="HR9">
            <v>47</v>
          </cell>
          <cell r="HS9">
            <v>20</v>
          </cell>
          <cell r="HT9">
            <v>3182</v>
          </cell>
          <cell r="HU9">
            <v>1395</v>
          </cell>
          <cell r="HV9">
            <v>1515</v>
          </cell>
          <cell r="HW9">
            <v>45</v>
          </cell>
          <cell r="HX9">
            <v>20</v>
          </cell>
          <cell r="HY9">
            <v>24</v>
          </cell>
          <cell r="HZ9">
            <v>852</v>
          </cell>
          <cell r="IA9">
            <v>156</v>
          </cell>
          <cell r="IB9">
            <v>325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6</v>
          </cell>
          <cell r="E10" t="str">
            <v>Banskobystrický kraj</v>
          </cell>
          <cell r="F10">
            <v>23</v>
          </cell>
          <cell r="G10">
            <v>0</v>
          </cell>
          <cell r="H10">
            <v>14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10</v>
          </cell>
          <cell r="O10">
            <v>0</v>
          </cell>
          <cell r="P10">
            <v>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62</v>
          </cell>
          <cell r="W10">
            <v>6</v>
          </cell>
          <cell r="X10">
            <v>59</v>
          </cell>
          <cell r="Y10">
            <v>3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7</v>
          </cell>
          <cell r="AE10">
            <v>0</v>
          </cell>
          <cell r="AF10">
            <v>7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71</v>
          </cell>
          <cell r="AM10">
            <v>20</v>
          </cell>
          <cell r="AN10">
            <v>40</v>
          </cell>
          <cell r="AO10">
            <v>0</v>
          </cell>
          <cell r="AP10">
            <v>20</v>
          </cell>
          <cell r="AQ10">
            <v>0</v>
          </cell>
          <cell r="AR10">
            <v>0</v>
          </cell>
          <cell r="AS10">
            <v>0</v>
          </cell>
          <cell r="AT10">
            <v>23</v>
          </cell>
          <cell r="AU10">
            <v>0</v>
          </cell>
          <cell r="AV10">
            <v>0</v>
          </cell>
          <cell r="AW10">
            <v>0</v>
          </cell>
          <cell r="AX10">
            <v>23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3</v>
          </cell>
          <cell r="BK10">
            <v>0</v>
          </cell>
          <cell r="BL10">
            <v>3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27</v>
          </cell>
          <cell r="BS10">
            <v>0</v>
          </cell>
          <cell r="BT10">
            <v>27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144</v>
          </cell>
          <cell r="CI10">
            <v>0</v>
          </cell>
          <cell r="CJ10">
            <v>56</v>
          </cell>
          <cell r="CK10">
            <v>0</v>
          </cell>
          <cell r="CL10">
            <v>54</v>
          </cell>
          <cell r="CM10">
            <v>0</v>
          </cell>
          <cell r="CN10">
            <v>0</v>
          </cell>
          <cell r="CO10">
            <v>0</v>
          </cell>
          <cell r="CP10">
            <v>8</v>
          </cell>
          <cell r="CQ10">
            <v>1</v>
          </cell>
          <cell r="CR10">
            <v>8</v>
          </cell>
          <cell r="CS10">
            <v>1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7</v>
          </cell>
          <cell r="CY10">
            <v>0</v>
          </cell>
          <cell r="CZ10">
            <v>7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18</v>
          </cell>
          <cell r="DG10">
            <v>6</v>
          </cell>
          <cell r="DH10">
            <v>13</v>
          </cell>
          <cell r="DI10">
            <v>2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134</v>
          </cell>
          <cell r="DO10">
            <v>18</v>
          </cell>
          <cell r="DP10">
            <v>54</v>
          </cell>
          <cell r="DQ10">
            <v>12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31</v>
          </cell>
          <cell r="DW10">
            <v>0</v>
          </cell>
          <cell r="DX10">
            <v>23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2348</v>
          </cell>
          <cell r="EE10">
            <v>0</v>
          </cell>
          <cell r="EF10">
            <v>1126</v>
          </cell>
          <cell r="EG10">
            <v>0</v>
          </cell>
          <cell r="EH10">
            <v>829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32</v>
          </cell>
          <cell r="EU10">
            <v>3</v>
          </cell>
          <cell r="EV10">
            <v>27</v>
          </cell>
          <cell r="EW10">
            <v>1</v>
          </cell>
          <cell r="EX10">
            <v>3</v>
          </cell>
          <cell r="EY10">
            <v>0</v>
          </cell>
          <cell r="EZ10">
            <v>0</v>
          </cell>
          <cell r="FA10">
            <v>0</v>
          </cell>
          <cell r="FB10">
            <v>1</v>
          </cell>
          <cell r="FC10">
            <v>1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45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402</v>
          </cell>
          <cell r="GA10">
            <v>27</v>
          </cell>
          <cell r="GB10">
            <v>278</v>
          </cell>
          <cell r="GC10">
            <v>15</v>
          </cell>
          <cell r="GD10">
            <v>34</v>
          </cell>
          <cell r="GE10">
            <v>0</v>
          </cell>
          <cell r="GF10">
            <v>0</v>
          </cell>
          <cell r="GG10">
            <v>0</v>
          </cell>
          <cell r="GH10">
            <v>35</v>
          </cell>
          <cell r="GI10">
            <v>3</v>
          </cell>
          <cell r="GJ10">
            <v>31</v>
          </cell>
          <cell r="GK10">
            <v>1</v>
          </cell>
          <cell r="GL10">
            <v>2</v>
          </cell>
          <cell r="GM10">
            <v>0</v>
          </cell>
          <cell r="GN10">
            <v>0</v>
          </cell>
          <cell r="GO10">
            <v>0</v>
          </cell>
          <cell r="GP10">
            <v>15</v>
          </cell>
          <cell r="GQ10">
            <v>1</v>
          </cell>
          <cell r="GR10">
            <v>11</v>
          </cell>
          <cell r="GS10">
            <v>0</v>
          </cell>
          <cell r="GT10">
            <v>2</v>
          </cell>
          <cell r="GU10">
            <v>0</v>
          </cell>
          <cell r="GV10">
            <v>0</v>
          </cell>
          <cell r="GW10">
            <v>0</v>
          </cell>
          <cell r="GX10">
            <v>263</v>
          </cell>
          <cell r="GY10">
            <v>4</v>
          </cell>
          <cell r="GZ10">
            <v>105</v>
          </cell>
          <cell r="HA10">
            <v>4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2251</v>
          </cell>
          <cell r="HG10">
            <v>8</v>
          </cell>
          <cell r="HH10">
            <v>1110</v>
          </cell>
          <cell r="HI10">
            <v>8</v>
          </cell>
          <cell r="HJ10">
            <v>234</v>
          </cell>
          <cell r="HK10">
            <v>0</v>
          </cell>
          <cell r="HL10">
            <v>0</v>
          </cell>
          <cell r="HM10">
            <v>0</v>
          </cell>
          <cell r="HN10">
            <v>226</v>
          </cell>
          <cell r="HO10">
            <v>153</v>
          </cell>
          <cell r="HP10">
            <v>43</v>
          </cell>
          <cell r="HQ10">
            <v>144</v>
          </cell>
          <cell r="HR10">
            <v>56</v>
          </cell>
          <cell r="HS10">
            <v>54</v>
          </cell>
          <cell r="HT10">
            <v>2546</v>
          </cell>
          <cell r="HU10">
            <v>1231</v>
          </cell>
          <cell r="HV10">
            <v>829</v>
          </cell>
          <cell r="HW10">
            <v>33</v>
          </cell>
          <cell r="HX10">
            <v>27</v>
          </cell>
          <cell r="HY10">
            <v>3</v>
          </cell>
          <cell r="HZ10">
            <v>497</v>
          </cell>
          <cell r="IA10">
            <v>320</v>
          </cell>
          <cell r="IB10">
            <v>38</v>
          </cell>
        </row>
        <row r="11">
          <cell r="A11" t="str">
            <v>2007</v>
          </cell>
          <cell r="B11" t="str">
            <v>12</v>
          </cell>
          <cell r="C11" t="str">
            <v>KR</v>
          </cell>
          <cell r="D11" t="str">
            <v>7</v>
          </cell>
          <cell r="E11" t="str">
            <v>Prešovský kraj</v>
          </cell>
          <cell r="F11">
            <v>10</v>
          </cell>
          <cell r="H11">
            <v>10</v>
          </cell>
          <cell r="N11">
            <v>40</v>
          </cell>
          <cell r="P11">
            <v>7</v>
          </cell>
          <cell r="AL11">
            <v>18</v>
          </cell>
          <cell r="AN11">
            <v>18</v>
          </cell>
          <cell r="CH11">
            <v>14</v>
          </cell>
          <cell r="CP11">
            <v>3</v>
          </cell>
          <cell r="CX11">
            <v>4</v>
          </cell>
          <cell r="DF11">
            <v>3</v>
          </cell>
          <cell r="DH11">
            <v>1</v>
          </cell>
          <cell r="DN11">
            <v>292</v>
          </cell>
          <cell r="DP11">
            <v>109</v>
          </cell>
          <cell r="DR11">
            <v>138</v>
          </cell>
          <cell r="DS11">
            <v>20</v>
          </cell>
          <cell r="DV11">
            <v>15</v>
          </cell>
          <cell r="DX11">
            <v>1</v>
          </cell>
          <cell r="ED11">
            <v>1615</v>
          </cell>
          <cell r="EF11">
            <v>310</v>
          </cell>
          <cell r="EH11">
            <v>298</v>
          </cell>
          <cell r="EI11">
            <v>4</v>
          </cell>
          <cell r="EL11">
            <v>14</v>
          </cell>
          <cell r="ET11">
            <v>8</v>
          </cell>
          <cell r="FB11">
            <v>5</v>
          </cell>
          <cell r="FD11">
            <v>1</v>
          </cell>
          <cell r="FF11">
            <v>1</v>
          </cell>
          <cell r="FR11">
            <v>121</v>
          </cell>
          <cell r="FV11">
            <v>121</v>
          </cell>
          <cell r="FZ11">
            <v>140</v>
          </cell>
          <cell r="GD11">
            <v>140</v>
          </cell>
          <cell r="GE11">
            <v>2</v>
          </cell>
          <cell r="GH11">
            <v>27</v>
          </cell>
          <cell r="GI11">
            <v>1</v>
          </cell>
          <cell r="GJ11">
            <v>1</v>
          </cell>
          <cell r="GK11">
            <v>1</v>
          </cell>
          <cell r="GL11">
            <v>1</v>
          </cell>
          <cell r="GP11">
            <v>8</v>
          </cell>
          <cell r="GT11">
            <v>8</v>
          </cell>
          <cell r="GX11">
            <v>508</v>
          </cell>
          <cell r="GZ11">
            <v>202</v>
          </cell>
          <cell r="HB11">
            <v>187</v>
          </cell>
          <cell r="HF11">
            <v>1432</v>
          </cell>
          <cell r="HH11">
            <v>202</v>
          </cell>
          <cell r="HJ11">
            <v>250</v>
          </cell>
          <cell r="HN11">
            <v>68</v>
          </cell>
          <cell r="HO11">
            <v>35</v>
          </cell>
          <cell r="HP11">
            <v>0</v>
          </cell>
          <cell r="HQ11">
            <v>14</v>
          </cell>
          <cell r="HR11">
            <v>0</v>
          </cell>
          <cell r="HS11">
            <v>0</v>
          </cell>
          <cell r="HT11">
            <v>1932</v>
          </cell>
          <cell r="HU11">
            <v>421</v>
          </cell>
          <cell r="HV11">
            <v>436</v>
          </cell>
          <cell r="HW11">
            <v>27</v>
          </cell>
          <cell r="HX11">
            <v>1</v>
          </cell>
          <cell r="HY11">
            <v>1</v>
          </cell>
          <cell r="HZ11">
            <v>296</v>
          </cell>
          <cell r="IA11">
            <v>1</v>
          </cell>
          <cell r="IB11">
            <v>270</v>
          </cell>
        </row>
        <row r="12">
          <cell r="A12" t="str">
            <v>2007</v>
          </cell>
          <cell r="B12" t="str">
            <v>12</v>
          </cell>
          <cell r="C12" t="str">
            <v>KR</v>
          </cell>
          <cell r="D12" t="str">
            <v>8</v>
          </cell>
          <cell r="E12" t="str">
            <v>Košický kraj</v>
          </cell>
          <cell r="F12">
            <v>21</v>
          </cell>
          <cell r="G12">
            <v>2</v>
          </cell>
          <cell r="H12">
            <v>5</v>
          </cell>
          <cell r="I12">
            <v>0</v>
          </cell>
          <cell r="J12">
            <v>2</v>
          </cell>
          <cell r="N12">
            <v>29</v>
          </cell>
          <cell r="O12">
            <v>7</v>
          </cell>
          <cell r="P12">
            <v>18</v>
          </cell>
          <cell r="Q12">
            <v>4</v>
          </cell>
          <cell r="V12">
            <v>0</v>
          </cell>
          <cell r="AD12">
            <v>2</v>
          </cell>
          <cell r="AE12">
            <v>0</v>
          </cell>
          <cell r="AF12">
            <v>2</v>
          </cell>
          <cell r="AG12">
            <v>0</v>
          </cell>
          <cell r="AL12">
            <v>16</v>
          </cell>
          <cell r="AN12">
            <v>16</v>
          </cell>
          <cell r="AT12">
            <v>66</v>
          </cell>
          <cell r="AU12">
            <v>0</v>
          </cell>
          <cell r="AV12">
            <v>14</v>
          </cell>
          <cell r="AW12">
            <v>0</v>
          </cell>
          <cell r="BB12">
            <v>0</v>
          </cell>
          <cell r="BJ12">
            <v>0</v>
          </cell>
          <cell r="BR12">
            <v>0</v>
          </cell>
          <cell r="BZ12">
            <v>0</v>
          </cell>
          <cell r="CH12">
            <v>10</v>
          </cell>
          <cell r="CL12">
            <v>3</v>
          </cell>
          <cell r="CP12">
            <v>19</v>
          </cell>
          <cell r="CQ12">
            <v>8</v>
          </cell>
          <cell r="CR12">
            <v>3</v>
          </cell>
          <cell r="CT12">
            <v>2</v>
          </cell>
          <cell r="CX12">
            <v>2</v>
          </cell>
          <cell r="CY12">
            <v>2</v>
          </cell>
          <cell r="DF12">
            <v>4</v>
          </cell>
          <cell r="DG12">
            <v>2</v>
          </cell>
          <cell r="DJ12">
            <v>1</v>
          </cell>
          <cell r="DN12">
            <v>116</v>
          </cell>
          <cell r="DP12">
            <v>34</v>
          </cell>
          <cell r="DR12">
            <v>43</v>
          </cell>
          <cell r="DV12">
            <v>21</v>
          </cell>
          <cell r="DW12">
            <v>1</v>
          </cell>
          <cell r="DX12">
            <v>7</v>
          </cell>
          <cell r="DY12">
            <v>1</v>
          </cell>
          <cell r="DZ12">
            <v>9</v>
          </cell>
          <cell r="ED12">
            <v>3510</v>
          </cell>
          <cell r="EE12">
            <v>2</v>
          </cell>
          <cell r="EF12">
            <v>816</v>
          </cell>
          <cell r="EG12">
            <v>2</v>
          </cell>
          <cell r="EH12">
            <v>2606</v>
          </cell>
          <cell r="EI12">
            <v>0</v>
          </cell>
          <cell r="EJ12">
            <v>0</v>
          </cell>
          <cell r="EK12">
            <v>1</v>
          </cell>
          <cell r="EL12">
            <v>21</v>
          </cell>
          <cell r="EN12">
            <v>7</v>
          </cell>
          <cell r="EP12">
            <v>4</v>
          </cell>
          <cell r="ET12">
            <v>0</v>
          </cell>
          <cell r="FB12">
            <v>3</v>
          </cell>
          <cell r="FF12">
            <v>1</v>
          </cell>
          <cell r="FJ12">
            <v>11</v>
          </cell>
          <cell r="FK12">
            <v>0</v>
          </cell>
          <cell r="FL12">
            <v>8</v>
          </cell>
          <cell r="FN12">
            <v>3</v>
          </cell>
          <cell r="FR12">
            <v>80</v>
          </cell>
          <cell r="FV12">
            <v>80</v>
          </cell>
          <cell r="FZ12">
            <v>137</v>
          </cell>
          <cell r="GB12">
            <v>27</v>
          </cell>
          <cell r="GD12">
            <v>110</v>
          </cell>
          <cell r="GH12">
            <v>10</v>
          </cell>
          <cell r="GJ12">
            <v>1</v>
          </cell>
          <cell r="GL12">
            <v>9</v>
          </cell>
          <cell r="GP12">
            <v>0</v>
          </cell>
          <cell r="GX12">
            <v>257</v>
          </cell>
          <cell r="GZ12">
            <v>79</v>
          </cell>
          <cell r="HB12">
            <v>74</v>
          </cell>
          <cell r="HF12">
            <v>3399</v>
          </cell>
          <cell r="HG12">
            <v>2</v>
          </cell>
          <cell r="HH12">
            <v>789</v>
          </cell>
          <cell r="HI12">
            <v>2</v>
          </cell>
          <cell r="HJ12">
            <v>2582</v>
          </cell>
          <cell r="HN12">
            <v>134</v>
          </cell>
          <cell r="HO12">
            <v>55</v>
          </cell>
          <cell r="HP12">
            <v>2</v>
          </cell>
          <cell r="HQ12">
            <v>10</v>
          </cell>
          <cell r="HR12">
            <v>0</v>
          </cell>
          <cell r="HS12">
            <v>3</v>
          </cell>
          <cell r="HT12">
            <v>3672</v>
          </cell>
          <cell r="HU12">
            <v>860</v>
          </cell>
          <cell r="HV12">
            <v>2661</v>
          </cell>
          <cell r="HW12">
            <v>35</v>
          </cell>
          <cell r="HX12">
            <v>15</v>
          </cell>
          <cell r="HY12">
            <v>8</v>
          </cell>
          <cell r="HZ12">
            <v>227</v>
          </cell>
          <cell r="IA12">
            <v>28</v>
          </cell>
          <cell r="IB12">
            <v>199</v>
          </cell>
        </row>
        <row r="17">
          <cell r="A17" t="str">
            <v>ROK_SPRAC</v>
          </cell>
          <cell r="B17" t="str">
            <v>MESIAC_SPRAC</v>
          </cell>
          <cell r="C17" t="str">
            <v>UZEMIE_UROVEN_AGR</v>
          </cell>
          <cell r="D17" t="str">
            <v>UZEMIE_KOD</v>
          </cell>
          <cell r="E17" t="str">
            <v>UZEMIE_POPIS</v>
          </cell>
          <cell r="F17" t="str">
            <v>RCH_MDS_POC</v>
          </cell>
          <cell r="G17" t="str">
            <v>RCH_MDS_POC_DE</v>
          </cell>
          <cell r="H17" t="str">
            <v>RCH_MDS_HOS</v>
          </cell>
          <cell r="I17" t="str">
            <v>RCH_MDS_HOS_DE</v>
          </cell>
          <cell r="J17" t="str">
            <v>RCH_MDS_JCH</v>
          </cell>
          <cell r="K17" t="str">
            <v>RCH_MDS_JCH_DE</v>
          </cell>
          <cell r="L17" t="str">
            <v>RCH_MDD_POC</v>
          </cell>
          <cell r="M17" t="str">
            <v>RCH_MDD_POC_DE</v>
          </cell>
          <cell r="N17" t="str">
            <v>RCH_MDD_HOS</v>
          </cell>
          <cell r="O17" t="str">
            <v>RCH_MDD_HOS_DE</v>
          </cell>
          <cell r="P17" t="str">
            <v>RCH_MDD_JCH</v>
          </cell>
          <cell r="Q17" t="str">
            <v>RCH_MDD_JCH_DE</v>
          </cell>
          <cell r="R17" t="str">
            <v>RCH_HDS_POC</v>
          </cell>
          <cell r="S17" t="str">
            <v>RCH_HDS_POC_DE</v>
          </cell>
          <cell r="T17" t="str">
            <v>RCH_HDS_HOS</v>
          </cell>
          <cell r="U17" t="str">
            <v>RCH_HDS_HOS_DE</v>
          </cell>
          <cell r="V17" t="str">
            <v>RCH_HDS_JCH</v>
          </cell>
          <cell r="W17" t="str">
            <v>RCH_HDS_JCH_DE</v>
          </cell>
          <cell r="X17" t="str">
            <v>RCH_HDD_POC</v>
          </cell>
          <cell r="Y17" t="str">
            <v>RCH_HDD_POC_DE</v>
          </cell>
          <cell r="Z17" t="str">
            <v>RCH_HDD_HOS</v>
          </cell>
          <cell r="AA17" t="str">
            <v>RCH_HDD_HOS_DE</v>
          </cell>
          <cell r="AB17" t="str">
            <v>RCH_HDD_JCH</v>
          </cell>
          <cell r="AC17" t="str">
            <v>RCH_HDD_JCH_DE</v>
          </cell>
          <cell r="AD17" t="str">
            <v>RCH_LAI_POC</v>
          </cell>
          <cell r="AE17" t="str">
            <v>RCH_LAI_POC_DE</v>
          </cell>
          <cell r="AF17" t="str">
            <v>RCH_LAI_HOS</v>
          </cell>
          <cell r="AG17" t="str">
            <v>RCH_LAI_HOS_DE</v>
          </cell>
          <cell r="AH17" t="str">
            <v>RCH_LAI_JCH</v>
          </cell>
          <cell r="AI17" t="str">
            <v>RCH_LAI_JCH_DE</v>
          </cell>
          <cell r="AJ17" t="str">
            <v>RCH_LAE_POC</v>
          </cell>
          <cell r="AK17" t="str">
            <v>RCH_LAE_POC_DE</v>
          </cell>
          <cell r="AL17" t="str">
            <v>RCH_LAE_HOS</v>
          </cell>
          <cell r="AM17" t="str">
            <v>RCH_LAE_HOS_DE</v>
          </cell>
          <cell r="AN17" t="str">
            <v>RCH_LAE_JCH</v>
          </cell>
          <cell r="AO17" t="str">
            <v>RCH_LAE_JCH_DE</v>
          </cell>
          <cell r="AP17" t="str">
            <v>RCH_INK_POC</v>
          </cell>
          <cell r="AQ17" t="str">
            <v>RCH_INK_POC_DE</v>
          </cell>
          <cell r="AR17" t="str">
            <v>RCH_INK_HOS</v>
          </cell>
          <cell r="AS17" t="str">
            <v>RCH_INK_HOS_DE</v>
          </cell>
          <cell r="AT17" t="str">
            <v>RCH_INK_JCH</v>
          </cell>
          <cell r="AU17" t="str">
            <v>RCH_INK_JCH_DE</v>
          </cell>
          <cell r="AV17" t="str">
            <v>RCH_MVO_POC</v>
          </cell>
          <cell r="AW17" t="str">
            <v>RCH_MVO_POC_DE</v>
          </cell>
          <cell r="AX17" t="str">
            <v>RCH_MVO_HOS</v>
          </cell>
          <cell r="AY17" t="str">
            <v>RCH_MVO_HOS_DE</v>
          </cell>
          <cell r="AZ17" t="str">
            <v>RCH_MVO_JCH</v>
          </cell>
          <cell r="BA17" t="str">
            <v>RCH_MVO_JCH_DE</v>
          </cell>
          <cell r="BB17" t="str">
            <v>RCH_HVO_POC</v>
          </cell>
          <cell r="BC17" t="str">
            <v>RCH_HVO_POC_DE</v>
          </cell>
          <cell r="BD17" t="str">
            <v>RCH_HVO_HOS</v>
          </cell>
          <cell r="BE17" t="str">
            <v>RCH_HVO_HOS_DE</v>
          </cell>
          <cell r="BF17" t="str">
            <v>RCH_HVO_JCH</v>
          </cell>
          <cell r="BG17" t="str">
            <v>RCH_HVO_JCH_DE</v>
          </cell>
          <cell r="BH17" t="str">
            <v>RCH_IRO_POC</v>
          </cell>
          <cell r="BI17" t="str">
            <v>RCH_IRO_POC_DE</v>
          </cell>
          <cell r="BJ17" t="str">
            <v>RCH_IRO_HOS</v>
          </cell>
          <cell r="BK17" t="str">
            <v>RCH_IRO_HOS_DE</v>
          </cell>
          <cell r="BL17" t="str">
            <v>RCH_IRO_JCH</v>
          </cell>
          <cell r="BM17" t="str">
            <v>RCH_IRO_JCH_DE</v>
          </cell>
          <cell r="BN17" t="str">
            <v>VCH_EPI_POC</v>
          </cell>
          <cell r="BO17" t="str">
            <v>VCH_EPI_POC_DE</v>
          </cell>
          <cell r="BP17" t="str">
            <v>VCH_EPI_HOS</v>
          </cell>
          <cell r="BQ17" t="str">
            <v>VCH_EPI_HOS_DE</v>
          </cell>
          <cell r="BR17" t="str">
            <v>VCH_EPI_JCH</v>
          </cell>
          <cell r="BS17" t="str">
            <v>VCH_EPI_JCH_DE</v>
          </cell>
          <cell r="BT17" t="str">
            <v>VCH_PPV_POC</v>
          </cell>
          <cell r="BU17" t="str">
            <v>VCH_PPV_POC_DE</v>
          </cell>
          <cell r="BV17" t="str">
            <v>VCH_PPV_HOS</v>
          </cell>
          <cell r="BW17" t="str">
            <v>VCH_PPV_HOS_DE</v>
          </cell>
          <cell r="BX17" t="str">
            <v>VCH_PPV_JCH</v>
          </cell>
          <cell r="BY17" t="str">
            <v>VCH_PPV_JCH_DE</v>
          </cell>
          <cell r="BZ17" t="str">
            <v>VCH_KOM_POC</v>
          </cell>
          <cell r="CA17" t="str">
            <v>VCH_KOM_POC_DE</v>
          </cell>
          <cell r="CB17" t="str">
            <v>VCH_KOM_HOS</v>
          </cell>
          <cell r="CC17" t="str">
            <v>VCH_KOM_HOS_DE</v>
          </cell>
          <cell r="CD17" t="str">
            <v>VCH_KOM_JCH</v>
          </cell>
          <cell r="CE17" t="str">
            <v>VCH_KOM_JCH_DE</v>
          </cell>
          <cell r="CF17" t="str">
            <v>VCH_PDP_POC</v>
          </cell>
          <cell r="CG17" t="str">
            <v>VCH_PDP_POC_DE</v>
          </cell>
          <cell r="CH17" t="str">
            <v>VCH_PDP_HOS</v>
          </cell>
          <cell r="CI17" t="str">
            <v>VCH_PDP_HOS_DE</v>
          </cell>
          <cell r="CJ17" t="str">
            <v>VCH_PDP_JCH</v>
          </cell>
          <cell r="CK17" t="str">
            <v>VCH_PDP_JCH_DE</v>
          </cell>
          <cell r="CL17" t="str">
            <v>VCH_PDR_POC</v>
          </cell>
          <cell r="CM17" t="str">
            <v>VCH_PDR_POC_DE</v>
          </cell>
          <cell r="CN17" t="str">
            <v>VCH_PDR_HOS</v>
          </cell>
          <cell r="CO17" t="str">
            <v>VCH_PDR_HOS_DE</v>
          </cell>
          <cell r="CP17" t="str">
            <v>VCH_PDR_JCH</v>
          </cell>
          <cell r="CQ17" t="str">
            <v>VCH_PDR_JCH_DE</v>
          </cell>
          <cell r="CR17" t="str">
            <v>VCH_INE_POC</v>
          </cell>
          <cell r="CS17" t="str">
            <v>VCH_INE_POC_DE</v>
          </cell>
          <cell r="CT17" t="str">
            <v>VCH_INE_HOS</v>
          </cell>
          <cell r="CU17" t="str">
            <v>VCH_INE_HOS_DE</v>
          </cell>
          <cell r="CV17" t="str">
            <v>VCH_INE_JCH</v>
          </cell>
          <cell r="CW17" t="str">
            <v>VCH_INE_JCH_DE</v>
          </cell>
          <cell r="CX17" t="str">
            <v>VCH_UVE_POC</v>
          </cell>
          <cell r="CY17" t="str">
            <v>VCH_UVE_POC_DE</v>
          </cell>
          <cell r="CZ17" t="str">
            <v>VCH_UVE_HOS</v>
          </cell>
          <cell r="DA17" t="str">
            <v>VCH_UVE_HOS_DE</v>
          </cell>
          <cell r="DB17" t="str">
            <v>VCH_UVE_JCH</v>
          </cell>
          <cell r="DC17" t="str">
            <v>VCH_UVE_JCH_DE</v>
          </cell>
          <cell r="DD17" t="str">
            <v>VCH_END_POC</v>
          </cell>
          <cell r="DE17" t="str">
            <v>VCH_END_POC_DE</v>
          </cell>
          <cell r="DF17" t="str">
            <v>VCH_END_HOS</v>
          </cell>
          <cell r="DG17" t="str">
            <v>VCH_END_HOS_DE</v>
          </cell>
          <cell r="DH17" t="str">
            <v>VCH_END_JCH</v>
          </cell>
          <cell r="DI17" t="str">
            <v>VCH_END_JCH_DE</v>
          </cell>
          <cell r="DJ17" t="str">
            <v>VCH_DIE_POC</v>
          </cell>
          <cell r="DK17" t="str">
            <v>VCH_DIE_POC_DE</v>
          </cell>
          <cell r="DL17" t="str">
            <v>VCH_DIE_HOS</v>
          </cell>
          <cell r="DM17" t="str">
            <v>VCH_DIE_HOS_DE</v>
          </cell>
          <cell r="DN17" t="str">
            <v>VCH_DIE_JCH</v>
          </cell>
          <cell r="DO17" t="str">
            <v>VCH_DIE_JCH_DE</v>
          </cell>
          <cell r="DP17" t="str">
            <v>VCH_VPM_POC</v>
          </cell>
          <cell r="DQ17" t="str">
            <v>VCH_VPM_POC_DE</v>
          </cell>
          <cell r="DR17" t="str">
            <v>VCH_VPM_HOS</v>
          </cell>
          <cell r="DS17" t="str">
            <v>VCH_VPM_HOS_DE</v>
          </cell>
          <cell r="DT17" t="str">
            <v>VCH_VPM_JCH</v>
          </cell>
          <cell r="DU17" t="str">
            <v>VCH_VPM_JCH_DE</v>
          </cell>
          <cell r="DV17" t="str">
            <v>VCH_VIN_POC</v>
          </cell>
          <cell r="DW17" t="str">
            <v>VCH_VIN_POC_DE</v>
          </cell>
          <cell r="DX17" t="str">
            <v>VCH_VIN_HOS</v>
          </cell>
          <cell r="DY17" t="str">
            <v>VCH_VIN_HOS_DE</v>
          </cell>
          <cell r="DZ17" t="str">
            <v>VCH_VIN_JCH</v>
          </cell>
          <cell r="EA17" t="str">
            <v>VCH_VIN_JCH_DE</v>
          </cell>
          <cell r="EB17" t="str">
            <v>VCH_UTE_POC</v>
          </cell>
          <cell r="EC17" t="str">
            <v>VCH_UTE_POC_DE</v>
          </cell>
          <cell r="ED17" t="str">
            <v>VCH_UTE_HOS</v>
          </cell>
          <cell r="EE17" t="str">
            <v>VCH_UTE_HOS_DE</v>
          </cell>
          <cell r="EF17" t="str">
            <v>VCH_UTE_JCH</v>
          </cell>
          <cell r="EG17" t="str">
            <v>VCH_UTE_JCH_DE</v>
          </cell>
          <cell r="EH17" t="str">
            <v>VCH_UIN_POC</v>
          </cell>
          <cell r="EI17" t="str">
            <v>VCH_UIN_POC_DE</v>
          </cell>
          <cell r="EJ17" t="str">
            <v>VCH_UIN_HOS</v>
          </cell>
          <cell r="EK17" t="str">
            <v>VCH_UIN_HOS_DE</v>
          </cell>
          <cell r="EL17" t="str">
            <v>VCH_UIN_JCH</v>
          </cell>
          <cell r="EM17" t="str">
            <v>VCH_UIN_JCH_DE</v>
          </cell>
          <cell r="EN17" t="str">
            <v>VCH_EP_POC</v>
          </cell>
          <cell r="EO17" t="str">
            <v>VCH_EP_POC_DE</v>
          </cell>
          <cell r="EP17" t="str">
            <v>VCH_EP_HOS</v>
          </cell>
          <cell r="EQ17" t="str">
            <v>VCH_EP_HOS_DE</v>
          </cell>
          <cell r="ER17" t="str">
            <v>VCH_EP_JCH</v>
          </cell>
          <cell r="ES17" t="str">
            <v>VCH_EP_JCH_DE</v>
          </cell>
          <cell r="ET17" t="str">
            <v>VCH_TP_POC</v>
          </cell>
          <cell r="EU17" t="str">
            <v>VCH_TP_POC_DE</v>
          </cell>
          <cell r="EV17" t="str">
            <v>VCH_TP_HOS</v>
          </cell>
          <cell r="EW17" t="str">
            <v>VCH_TP_HOS_DE</v>
          </cell>
          <cell r="EX17" t="str">
            <v>VCH_TP_JCH</v>
          </cell>
          <cell r="EY17" t="str">
            <v>VCH_TP_JCH_DE</v>
          </cell>
          <cell r="EZ17" t="str">
            <v>VCH_SO_POC</v>
          </cell>
          <cell r="FA17" t="str">
            <v>VCH_SO_POC_DE</v>
          </cell>
          <cell r="FB17" t="str">
            <v>VCH_SO_HOS</v>
          </cell>
          <cell r="FC17" t="str">
            <v>VCH_SO_HOS_DE</v>
          </cell>
          <cell r="FD17" t="str">
            <v>VCH_SO_JCH</v>
          </cell>
          <cell r="FE17" t="str">
            <v>VCH_SO_JCH_DE</v>
          </cell>
          <cell r="FF17" t="str">
            <v>VCH_STR_POC</v>
          </cell>
          <cell r="FG17" t="str">
            <v>VCH_STR_POC_DE</v>
          </cell>
          <cell r="FH17" t="str">
            <v>VCH_STR_HOS</v>
          </cell>
          <cell r="FI17" t="str">
            <v>VCH_STR_HOS_DE</v>
          </cell>
          <cell r="FJ17" t="str">
            <v>VCH_STR_JCH</v>
          </cell>
          <cell r="FK17" t="str">
            <v>VCH_STR_JCH_DE</v>
          </cell>
          <cell r="FL17" t="str">
            <v>RCH_POC</v>
          </cell>
          <cell r="FM17" t="str">
            <v>RCH_HOS</v>
          </cell>
          <cell r="FN17" t="str">
            <v>RCH_JCH</v>
          </cell>
          <cell r="FO17" t="str">
            <v>VCH_AMSIET_POC</v>
          </cell>
          <cell r="FP17" t="str">
            <v>VCH_AMSIET_HOS</v>
          </cell>
          <cell r="FQ17" t="str">
            <v>VCH_AMSIET_JCH</v>
          </cell>
          <cell r="FR17" t="str">
            <v>VCH_VIT_POC</v>
          </cell>
          <cell r="FS17" t="str">
            <v>VCH_VIT_HOS</v>
          </cell>
          <cell r="FT17" t="str">
            <v>VCH_VIT_JCH</v>
          </cell>
          <cell r="FU17" t="str">
            <v>VCH_UR_POC</v>
          </cell>
          <cell r="FV17" t="str">
            <v>VCH_UR_HOS</v>
          </cell>
          <cell r="FW17" t="str">
            <v>VCH_UR_JCH</v>
          </cell>
          <cell r="FX17" t="str">
            <v>VCH_VT_POC</v>
          </cell>
          <cell r="FY17" t="str">
            <v>VCH_VT_HOS</v>
          </cell>
          <cell r="FZ17" t="str">
            <v>VCH_VT_JCH</v>
          </cell>
        </row>
        <row r="18">
          <cell r="A18" t="str">
            <v>2007</v>
          </cell>
          <cell r="B18" t="str">
            <v>12</v>
          </cell>
          <cell r="C18" t="str">
            <v>SR</v>
          </cell>
          <cell r="D18" t="str">
            <v>SR</v>
          </cell>
          <cell r="E18" t="str">
            <v>Slovenská republika</v>
          </cell>
          <cell r="F18">
            <v>746</v>
          </cell>
          <cell r="G18">
            <v>0</v>
          </cell>
          <cell r="H18">
            <v>0</v>
          </cell>
          <cell r="I18">
            <v>0</v>
          </cell>
          <cell r="J18">
            <v>235</v>
          </cell>
          <cell r="K18">
            <v>0</v>
          </cell>
          <cell r="L18">
            <v>754</v>
          </cell>
          <cell r="M18">
            <v>0</v>
          </cell>
          <cell r="N18">
            <v>0</v>
          </cell>
          <cell r="O18">
            <v>0</v>
          </cell>
          <cell r="P18">
            <v>144</v>
          </cell>
          <cell r="Q18">
            <v>0</v>
          </cell>
          <cell r="R18">
            <v>31</v>
          </cell>
          <cell r="S18">
            <v>0</v>
          </cell>
          <cell r="T18">
            <v>0</v>
          </cell>
          <cell r="U18">
            <v>0</v>
          </cell>
          <cell r="V18">
            <v>6</v>
          </cell>
          <cell r="W18">
            <v>0</v>
          </cell>
          <cell r="X18">
            <v>56</v>
          </cell>
          <cell r="Y18">
            <v>0</v>
          </cell>
          <cell r="Z18">
            <v>0</v>
          </cell>
          <cell r="AA18">
            <v>0</v>
          </cell>
          <cell r="AB18">
            <v>13</v>
          </cell>
          <cell r="AC18">
            <v>0</v>
          </cell>
          <cell r="AD18">
            <v>22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1860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4</v>
          </cell>
          <cell r="AQ18">
            <v>0</v>
          </cell>
          <cell r="AR18">
            <v>4</v>
          </cell>
          <cell r="AS18">
            <v>0</v>
          </cell>
          <cell r="AT18">
            <v>0</v>
          </cell>
          <cell r="AU18">
            <v>0</v>
          </cell>
          <cell r="AV18">
            <v>8</v>
          </cell>
          <cell r="AW18">
            <v>0</v>
          </cell>
          <cell r="AX18">
            <v>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340</v>
          </cell>
          <cell r="BI18">
            <v>0</v>
          </cell>
          <cell r="BJ18">
            <v>26</v>
          </cell>
          <cell r="BK18">
            <v>0</v>
          </cell>
          <cell r="BL18">
            <v>2</v>
          </cell>
          <cell r="BM18">
            <v>0</v>
          </cell>
          <cell r="BN18">
            <v>243</v>
          </cell>
          <cell r="BO18">
            <v>30</v>
          </cell>
          <cell r="BP18">
            <v>203</v>
          </cell>
          <cell r="BQ18">
            <v>30</v>
          </cell>
          <cell r="BR18">
            <v>0</v>
          </cell>
          <cell r="BS18">
            <v>0</v>
          </cell>
          <cell r="BT18">
            <v>713</v>
          </cell>
          <cell r="BU18">
            <v>0</v>
          </cell>
          <cell r="BV18">
            <v>472</v>
          </cell>
          <cell r="BW18">
            <v>0</v>
          </cell>
          <cell r="BX18">
            <v>0</v>
          </cell>
          <cell r="BY18">
            <v>0</v>
          </cell>
          <cell r="BZ18">
            <v>87</v>
          </cell>
          <cell r="CA18">
            <v>18</v>
          </cell>
          <cell r="CB18">
            <v>78</v>
          </cell>
          <cell r="CC18">
            <v>9</v>
          </cell>
          <cell r="CD18">
            <v>0</v>
          </cell>
          <cell r="CE18">
            <v>0</v>
          </cell>
          <cell r="CF18">
            <v>545</v>
          </cell>
          <cell r="CG18">
            <v>0</v>
          </cell>
          <cell r="CH18">
            <v>443</v>
          </cell>
          <cell r="CI18">
            <v>0</v>
          </cell>
          <cell r="CJ18">
            <v>0</v>
          </cell>
          <cell r="CK18">
            <v>0</v>
          </cell>
          <cell r="CL18">
            <v>177</v>
          </cell>
          <cell r="CM18">
            <v>0</v>
          </cell>
          <cell r="CN18">
            <v>127</v>
          </cell>
          <cell r="CO18">
            <v>0</v>
          </cell>
          <cell r="CP18">
            <v>0</v>
          </cell>
          <cell r="CQ18">
            <v>0</v>
          </cell>
          <cell r="CR18">
            <v>34</v>
          </cell>
          <cell r="CS18">
            <v>0</v>
          </cell>
          <cell r="CT18">
            <v>34</v>
          </cell>
          <cell r="CU18">
            <v>0</v>
          </cell>
          <cell r="CV18">
            <v>0</v>
          </cell>
          <cell r="CW18">
            <v>0</v>
          </cell>
          <cell r="CX18">
            <v>19</v>
          </cell>
          <cell r="CY18">
            <v>0</v>
          </cell>
          <cell r="CZ18">
            <v>19</v>
          </cell>
          <cell r="DA18">
            <v>0</v>
          </cell>
          <cell r="DB18">
            <v>0</v>
          </cell>
          <cell r="DC18">
            <v>0</v>
          </cell>
          <cell r="DD18">
            <v>29</v>
          </cell>
          <cell r="DE18">
            <v>0</v>
          </cell>
          <cell r="DF18">
            <v>28</v>
          </cell>
          <cell r="DG18">
            <v>0</v>
          </cell>
          <cell r="DH18">
            <v>0</v>
          </cell>
          <cell r="DI18">
            <v>0</v>
          </cell>
          <cell r="DJ18">
            <v>125</v>
          </cell>
          <cell r="DK18">
            <v>1</v>
          </cell>
          <cell r="DL18">
            <v>124</v>
          </cell>
          <cell r="DM18">
            <v>0</v>
          </cell>
          <cell r="DN18">
            <v>0</v>
          </cell>
          <cell r="DO18">
            <v>0</v>
          </cell>
          <cell r="DP18">
            <v>26</v>
          </cell>
          <cell r="DQ18">
            <v>0</v>
          </cell>
          <cell r="DR18">
            <v>11</v>
          </cell>
          <cell r="DS18">
            <v>0</v>
          </cell>
          <cell r="DT18">
            <v>0</v>
          </cell>
          <cell r="DU18">
            <v>0</v>
          </cell>
          <cell r="DV18">
            <v>261</v>
          </cell>
          <cell r="DW18">
            <v>0</v>
          </cell>
          <cell r="DX18">
            <v>230</v>
          </cell>
          <cell r="DY18">
            <v>0</v>
          </cell>
          <cell r="DZ18">
            <v>5</v>
          </cell>
          <cell r="EA18">
            <v>0</v>
          </cell>
          <cell r="EB18">
            <v>29</v>
          </cell>
          <cell r="EC18">
            <v>4</v>
          </cell>
          <cell r="ED18">
            <v>26</v>
          </cell>
          <cell r="EE18">
            <v>3</v>
          </cell>
          <cell r="EF18">
            <v>0</v>
          </cell>
          <cell r="EG18">
            <v>0</v>
          </cell>
          <cell r="EH18">
            <v>73</v>
          </cell>
          <cell r="EI18">
            <v>13</v>
          </cell>
          <cell r="EJ18">
            <v>64</v>
          </cell>
          <cell r="EK18">
            <v>5</v>
          </cell>
          <cell r="EL18">
            <v>1</v>
          </cell>
          <cell r="EM18">
            <v>0</v>
          </cell>
          <cell r="EN18">
            <v>519</v>
          </cell>
          <cell r="EO18">
            <v>0</v>
          </cell>
          <cell r="EP18">
            <v>481</v>
          </cell>
          <cell r="EQ18">
            <v>0</v>
          </cell>
          <cell r="ER18">
            <v>0</v>
          </cell>
          <cell r="ES18">
            <v>0</v>
          </cell>
          <cell r="ET18">
            <v>327</v>
          </cell>
          <cell r="EU18">
            <v>1</v>
          </cell>
          <cell r="EV18">
            <v>299</v>
          </cell>
          <cell r="EW18">
            <v>1</v>
          </cell>
          <cell r="EX18">
            <v>0</v>
          </cell>
          <cell r="EY18">
            <v>0</v>
          </cell>
          <cell r="EZ18">
            <v>675</v>
          </cell>
          <cell r="FA18">
            <v>8</v>
          </cell>
          <cell r="FB18">
            <v>596</v>
          </cell>
          <cell r="FC18">
            <v>4</v>
          </cell>
          <cell r="FD18">
            <v>0</v>
          </cell>
          <cell r="FE18">
            <v>0</v>
          </cell>
          <cell r="FF18">
            <v>895</v>
          </cell>
          <cell r="FG18">
            <v>721</v>
          </cell>
          <cell r="FH18">
            <v>636</v>
          </cell>
          <cell r="FI18">
            <v>543</v>
          </cell>
          <cell r="FJ18">
            <v>30</v>
          </cell>
          <cell r="FK18">
            <v>21</v>
          </cell>
          <cell r="FL18">
            <v>3821</v>
          </cell>
          <cell r="FM18">
            <v>38</v>
          </cell>
          <cell r="FN18">
            <v>400</v>
          </cell>
          <cell r="FO18">
            <v>1043</v>
          </cell>
          <cell r="FP18">
            <v>753</v>
          </cell>
          <cell r="FQ18">
            <v>0</v>
          </cell>
          <cell r="FR18">
            <v>1216</v>
          </cell>
          <cell r="FS18">
            <v>1016</v>
          </cell>
          <cell r="FT18">
            <v>5</v>
          </cell>
          <cell r="FU18">
            <v>102</v>
          </cell>
          <cell r="FV18">
            <v>90</v>
          </cell>
          <cell r="FW18">
            <v>1</v>
          </cell>
          <cell r="FX18">
            <v>1521</v>
          </cell>
          <cell r="FY18">
            <v>1376</v>
          </cell>
          <cell r="FZ18">
            <v>0</v>
          </cell>
        </row>
        <row r="19">
          <cell r="A19" t="str">
            <v>2007</v>
          </cell>
          <cell r="B19" t="str">
            <v>12</v>
          </cell>
          <cell r="C19" t="str">
            <v>KR</v>
          </cell>
          <cell r="D19" t="str">
            <v>1</v>
          </cell>
          <cell r="E19" t="str">
            <v>Bratislavský kraj</v>
          </cell>
          <cell r="F19">
            <v>75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168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12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1430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8</v>
          </cell>
          <cell r="BI19">
            <v>0</v>
          </cell>
          <cell r="BJ19">
            <v>0</v>
          </cell>
          <cell r="BK19">
            <v>0</v>
          </cell>
          <cell r="BL19">
            <v>2</v>
          </cell>
          <cell r="BM19">
            <v>0</v>
          </cell>
          <cell r="BN19">
            <v>119</v>
          </cell>
          <cell r="BO19">
            <v>30</v>
          </cell>
          <cell r="BP19">
            <v>119</v>
          </cell>
          <cell r="BQ19">
            <v>30</v>
          </cell>
          <cell r="BR19">
            <v>0</v>
          </cell>
          <cell r="BS19">
            <v>0</v>
          </cell>
          <cell r="BT19">
            <v>345</v>
          </cell>
          <cell r="BU19">
            <v>0</v>
          </cell>
          <cell r="BV19">
            <v>250</v>
          </cell>
          <cell r="BW19">
            <v>0</v>
          </cell>
          <cell r="BX19">
            <v>0</v>
          </cell>
          <cell r="BY19">
            <v>0</v>
          </cell>
          <cell r="BZ19">
            <v>15</v>
          </cell>
          <cell r="CA19">
            <v>0</v>
          </cell>
          <cell r="CB19">
            <v>15</v>
          </cell>
          <cell r="CC19">
            <v>0</v>
          </cell>
          <cell r="CD19">
            <v>0</v>
          </cell>
          <cell r="CE19">
            <v>0</v>
          </cell>
          <cell r="CF19">
            <v>202</v>
          </cell>
          <cell r="CG19">
            <v>0</v>
          </cell>
          <cell r="CH19">
            <v>200</v>
          </cell>
          <cell r="CI19">
            <v>0</v>
          </cell>
          <cell r="CJ19">
            <v>0</v>
          </cell>
          <cell r="CK19">
            <v>0</v>
          </cell>
          <cell r="CL19">
            <v>81</v>
          </cell>
          <cell r="CM19">
            <v>0</v>
          </cell>
          <cell r="CN19">
            <v>81</v>
          </cell>
          <cell r="CO19">
            <v>0</v>
          </cell>
          <cell r="CP19">
            <v>0</v>
          </cell>
          <cell r="CQ19">
            <v>0</v>
          </cell>
          <cell r="CR19">
            <v>6</v>
          </cell>
          <cell r="CS19">
            <v>0</v>
          </cell>
          <cell r="CT19">
            <v>6</v>
          </cell>
          <cell r="CU19">
            <v>0</v>
          </cell>
          <cell r="CV19">
            <v>0</v>
          </cell>
          <cell r="CW19">
            <v>0</v>
          </cell>
          <cell r="CX19">
            <v>10</v>
          </cell>
          <cell r="CY19">
            <v>0</v>
          </cell>
          <cell r="CZ19">
            <v>10</v>
          </cell>
          <cell r="DA19">
            <v>0</v>
          </cell>
          <cell r="DB19">
            <v>0</v>
          </cell>
          <cell r="DC19">
            <v>0</v>
          </cell>
          <cell r="DD19">
            <v>11</v>
          </cell>
          <cell r="DE19">
            <v>0</v>
          </cell>
          <cell r="DF19">
            <v>11</v>
          </cell>
          <cell r="DG19">
            <v>0</v>
          </cell>
          <cell r="DH19">
            <v>0</v>
          </cell>
          <cell r="DI19">
            <v>0</v>
          </cell>
          <cell r="DJ19">
            <v>52</v>
          </cell>
          <cell r="DK19">
            <v>0</v>
          </cell>
          <cell r="DL19">
            <v>52</v>
          </cell>
          <cell r="DM19">
            <v>0</v>
          </cell>
          <cell r="DN19">
            <v>0</v>
          </cell>
          <cell r="DO19">
            <v>0</v>
          </cell>
          <cell r="DP19">
            <v>3</v>
          </cell>
          <cell r="DQ19">
            <v>0</v>
          </cell>
          <cell r="DR19">
            <v>3</v>
          </cell>
          <cell r="DS19">
            <v>0</v>
          </cell>
          <cell r="DT19">
            <v>0</v>
          </cell>
          <cell r="DU19">
            <v>0</v>
          </cell>
          <cell r="DV19">
            <v>188</v>
          </cell>
          <cell r="DW19">
            <v>0</v>
          </cell>
          <cell r="DX19">
            <v>188</v>
          </cell>
          <cell r="DY19">
            <v>0</v>
          </cell>
          <cell r="DZ19">
            <v>0</v>
          </cell>
          <cell r="EA19">
            <v>0</v>
          </cell>
          <cell r="EB19">
            <v>11</v>
          </cell>
          <cell r="EC19">
            <v>0</v>
          </cell>
          <cell r="ED19">
            <v>11</v>
          </cell>
          <cell r="EE19">
            <v>0</v>
          </cell>
          <cell r="EF19">
            <v>0</v>
          </cell>
          <cell r="EG19">
            <v>0</v>
          </cell>
          <cell r="EH19">
            <v>12</v>
          </cell>
          <cell r="EI19">
            <v>0</v>
          </cell>
          <cell r="EJ19">
            <v>11</v>
          </cell>
          <cell r="EK19">
            <v>0</v>
          </cell>
          <cell r="EL19">
            <v>1</v>
          </cell>
          <cell r="EM19">
            <v>0</v>
          </cell>
          <cell r="EN19">
            <v>280</v>
          </cell>
          <cell r="EO19">
            <v>0</v>
          </cell>
          <cell r="EP19">
            <v>280</v>
          </cell>
          <cell r="EQ19">
            <v>0</v>
          </cell>
          <cell r="ER19">
            <v>0</v>
          </cell>
          <cell r="ES19">
            <v>0</v>
          </cell>
          <cell r="ET19">
            <v>151</v>
          </cell>
          <cell r="EU19">
            <v>0</v>
          </cell>
          <cell r="EV19">
            <v>151</v>
          </cell>
          <cell r="EW19">
            <v>0</v>
          </cell>
          <cell r="EX19">
            <v>0</v>
          </cell>
          <cell r="EY19">
            <v>0</v>
          </cell>
          <cell r="EZ19">
            <v>260</v>
          </cell>
          <cell r="FA19">
            <v>0</v>
          </cell>
          <cell r="FB19">
            <v>260</v>
          </cell>
          <cell r="FC19">
            <v>0</v>
          </cell>
          <cell r="FD19">
            <v>0</v>
          </cell>
          <cell r="FE19">
            <v>0</v>
          </cell>
          <cell r="FF19">
            <v>433</v>
          </cell>
          <cell r="FG19">
            <v>409</v>
          </cell>
          <cell r="FH19">
            <v>433</v>
          </cell>
          <cell r="FI19">
            <v>409</v>
          </cell>
          <cell r="FL19">
            <v>1724</v>
          </cell>
          <cell r="FM19">
            <v>0</v>
          </cell>
          <cell r="FN19">
            <v>2</v>
          </cell>
          <cell r="FO19">
            <v>479</v>
          </cell>
          <cell r="FP19">
            <v>384</v>
          </cell>
          <cell r="FQ19">
            <v>0</v>
          </cell>
          <cell r="FR19">
            <v>553</v>
          </cell>
          <cell r="FS19">
            <v>551</v>
          </cell>
          <cell r="FT19">
            <v>0</v>
          </cell>
          <cell r="FU19">
            <v>23</v>
          </cell>
          <cell r="FV19">
            <v>22</v>
          </cell>
          <cell r="FW19">
            <v>1</v>
          </cell>
          <cell r="FX19">
            <v>691</v>
          </cell>
          <cell r="FY19">
            <v>691</v>
          </cell>
          <cell r="FZ19">
            <v>0</v>
          </cell>
        </row>
        <row r="20">
          <cell r="A20" t="str">
            <v>2007</v>
          </cell>
          <cell r="B20" t="str">
            <v>12</v>
          </cell>
          <cell r="C20" t="str">
            <v>KR</v>
          </cell>
          <cell r="D20" t="str">
            <v>2</v>
          </cell>
          <cell r="E20" t="str">
            <v>Trnavský kraj</v>
          </cell>
          <cell r="DV20">
            <v>15</v>
          </cell>
          <cell r="DX20">
            <v>15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15</v>
          </cell>
          <cell r="FS20">
            <v>15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</row>
        <row r="21">
          <cell r="A21" t="str">
            <v>2007</v>
          </cell>
          <cell r="B21" t="str">
            <v>12</v>
          </cell>
          <cell r="C21" t="str">
            <v>KR</v>
          </cell>
          <cell r="D21" t="str">
            <v>3</v>
          </cell>
          <cell r="E21" t="str">
            <v>Trenčiansky kraj</v>
          </cell>
          <cell r="BN21">
            <v>2</v>
          </cell>
          <cell r="BP21">
            <v>2</v>
          </cell>
          <cell r="BT21">
            <v>8</v>
          </cell>
          <cell r="BV21">
            <v>8</v>
          </cell>
          <cell r="BZ21">
            <v>5</v>
          </cell>
          <cell r="CB21">
            <v>5</v>
          </cell>
          <cell r="CF21">
            <v>17</v>
          </cell>
          <cell r="CH21">
            <v>17</v>
          </cell>
          <cell r="CL21">
            <v>5</v>
          </cell>
          <cell r="CN21">
            <v>5</v>
          </cell>
          <cell r="CR21">
            <v>1</v>
          </cell>
          <cell r="CT21">
            <v>1</v>
          </cell>
          <cell r="DD21">
            <v>2</v>
          </cell>
          <cell r="DF21">
            <v>2</v>
          </cell>
          <cell r="DJ21">
            <v>1</v>
          </cell>
          <cell r="DL21">
            <v>1</v>
          </cell>
          <cell r="DP21">
            <v>2</v>
          </cell>
          <cell r="DR21">
            <v>2</v>
          </cell>
          <cell r="DV21">
            <v>8</v>
          </cell>
          <cell r="DX21">
            <v>8</v>
          </cell>
          <cell r="EB21">
            <v>2</v>
          </cell>
          <cell r="ED21">
            <v>2</v>
          </cell>
          <cell r="EN21">
            <v>4</v>
          </cell>
          <cell r="EP21">
            <v>4</v>
          </cell>
          <cell r="ET21">
            <v>24</v>
          </cell>
          <cell r="EV21">
            <v>24</v>
          </cell>
          <cell r="EZ21">
            <v>24</v>
          </cell>
          <cell r="FB21">
            <v>24</v>
          </cell>
          <cell r="FF21">
            <v>27</v>
          </cell>
          <cell r="FG21">
            <v>20</v>
          </cell>
          <cell r="FH21">
            <v>21</v>
          </cell>
          <cell r="FI21">
            <v>5</v>
          </cell>
          <cell r="FJ21">
            <v>6</v>
          </cell>
          <cell r="FL21">
            <v>0</v>
          </cell>
          <cell r="FM21">
            <v>0</v>
          </cell>
          <cell r="FN21">
            <v>0</v>
          </cell>
          <cell r="FO21">
            <v>15</v>
          </cell>
          <cell r="FP21">
            <v>15</v>
          </cell>
          <cell r="FQ21">
            <v>0</v>
          </cell>
          <cell r="FR21">
            <v>36</v>
          </cell>
          <cell r="FS21">
            <v>36</v>
          </cell>
          <cell r="FT21">
            <v>0</v>
          </cell>
          <cell r="FU21">
            <v>2</v>
          </cell>
          <cell r="FV21">
            <v>2</v>
          </cell>
          <cell r="FW21">
            <v>0</v>
          </cell>
          <cell r="FX21">
            <v>52</v>
          </cell>
          <cell r="FY21">
            <v>52</v>
          </cell>
          <cell r="FZ21">
            <v>0</v>
          </cell>
        </row>
        <row r="22">
          <cell r="A22" t="str">
            <v>2007</v>
          </cell>
          <cell r="B22" t="str">
            <v>12</v>
          </cell>
          <cell r="C22" t="str">
            <v>KR</v>
          </cell>
          <cell r="D22" t="str">
            <v>4</v>
          </cell>
          <cell r="E22" t="str">
            <v>Nitriansky kraj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35</v>
          </cell>
          <cell r="FG22">
            <v>27</v>
          </cell>
          <cell r="FH22">
            <v>33</v>
          </cell>
          <cell r="FI22">
            <v>14</v>
          </cell>
          <cell r="FJ22">
            <v>2</v>
          </cell>
          <cell r="FK22">
            <v>2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</row>
        <row r="23">
          <cell r="A23" t="str">
            <v>2007</v>
          </cell>
          <cell r="B23" t="str">
            <v>12</v>
          </cell>
          <cell r="C23" t="str">
            <v>KR</v>
          </cell>
          <cell r="D23" t="str">
            <v>5</v>
          </cell>
          <cell r="E23" t="str">
            <v>Žilinský kraj</v>
          </cell>
          <cell r="F23">
            <v>256</v>
          </cell>
          <cell r="L23">
            <v>230</v>
          </cell>
          <cell r="R23">
            <v>5</v>
          </cell>
          <cell r="X23">
            <v>7</v>
          </cell>
          <cell r="AJ23">
            <v>398</v>
          </cell>
          <cell r="BH23">
            <v>100</v>
          </cell>
          <cell r="BN23">
            <v>8</v>
          </cell>
          <cell r="BP23">
            <v>8</v>
          </cell>
          <cell r="BT23">
            <v>37</v>
          </cell>
          <cell r="BV23">
            <v>37</v>
          </cell>
          <cell r="BZ23">
            <v>40</v>
          </cell>
          <cell r="CB23">
            <v>40</v>
          </cell>
          <cell r="CF23">
            <v>37</v>
          </cell>
          <cell r="CH23">
            <v>37</v>
          </cell>
          <cell r="CL23">
            <v>8</v>
          </cell>
          <cell r="CN23">
            <v>8</v>
          </cell>
          <cell r="CR23">
            <v>6</v>
          </cell>
          <cell r="CT23">
            <v>6</v>
          </cell>
          <cell r="DD23">
            <v>2</v>
          </cell>
          <cell r="DF23">
            <v>2</v>
          </cell>
          <cell r="DJ23">
            <v>22</v>
          </cell>
          <cell r="DL23">
            <v>22</v>
          </cell>
          <cell r="DV23">
            <v>14</v>
          </cell>
          <cell r="DX23">
            <v>9</v>
          </cell>
          <cell r="DZ23">
            <v>5</v>
          </cell>
          <cell r="EB23">
            <v>4</v>
          </cell>
          <cell r="ED23">
            <v>4</v>
          </cell>
          <cell r="EH23">
            <v>34</v>
          </cell>
          <cell r="EI23">
            <v>1</v>
          </cell>
          <cell r="EJ23">
            <v>34</v>
          </cell>
          <cell r="EK23">
            <v>1</v>
          </cell>
          <cell r="EN23">
            <v>68</v>
          </cell>
          <cell r="EP23">
            <v>68</v>
          </cell>
          <cell r="ET23">
            <v>24</v>
          </cell>
          <cell r="EV23">
            <v>24</v>
          </cell>
          <cell r="EZ23">
            <v>64</v>
          </cell>
          <cell r="FB23">
            <v>64</v>
          </cell>
          <cell r="FF23">
            <v>54</v>
          </cell>
          <cell r="FG23">
            <v>26</v>
          </cell>
          <cell r="FH23">
            <v>32</v>
          </cell>
          <cell r="FI23">
            <v>14</v>
          </cell>
          <cell r="FJ23">
            <v>22</v>
          </cell>
          <cell r="FK23">
            <v>19</v>
          </cell>
          <cell r="FL23">
            <v>996</v>
          </cell>
          <cell r="FM23">
            <v>0</v>
          </cell>
          <cell r="FN23">
            <v>0</v>
          </cell>
          <cell r="FO23">
            <v>85</v>
          </cell>
          <cell r="FP23">
            <v>85</v>
          </cell>
          <cell r="FQ23">
            <v>0</v>
          </cell>
          <cell r="FR23">
            <v>89</v>
          </cell>
          <cell r="FS23">
            <v>84</v>
          </cell>
          <cell r="FT23">
            <v>5</v>
          </cell>
          <cell r="FU23">
            <v>38</v>
          </cell>
          <cell r="FV23">
            <v>38</v>
          </cell>
          <cell r="FW23">
            <v>0</v>
          </cell>
          <cell r="FX23">
            <v>156</v>
          </cell>
          <cell r="FY23">
            <v>156</v>
          </cell>
          <cell r="FZ23">
            <v>0</v>
          </cell>
        </row>
        <row r="24">
          <cell r="A24" t="str">
            <v>2007</v>
          </cell>
          <cell r="B24" t="str">
            <v>12</v>
          </cell>
          <cell r="C24" t="str">
            <v>KR</v>
          </cell>
          <cell r="D24" t="str">
            <v>6</v>
          </cell>
          <cell r="E24" t="str">
            <v>Banskobystrický kraj</v>
          </cell>
          <cell r="F24">
            <v>106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100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21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4</v>
          </cell>
          <cell r="AQ24">
            <v>0</v>
          </cell>
          <cell r="AR24">
            <v>4</v>
          </cell>
          <cell r="AS24">
            <v>0</v>
          </cell>
          <cell r="AT24">
            <v>0</v>
          </cell>
          <cell r="AU24">
            <v>0</v>
          </cell>
          <cell r="AV24">
            <v>8</v>
          </cell>
          <cell r="AW24">
            <v>0</v>
          </cell>
          <cell r="AX24">
            <v>8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26</v>
          </cell>
          <cell r="BI24">
            <v>0</v>
          </cell>
          <cell r="BJ24">
            <v>26</v>
          </cell>
          <cell r="BK24">
            <v>0</v>
          </cell>
          <cell r="BL24">
            <v>0</v>
          </cell>
          <cell r="BM24">
            <v>0</v>
          </cell>
          <cell r="BN24">
            <v>51</v>
          </cell>
          <cell r="BO24">
            <v>0</v>
          </cell>
          <cell r="BP24">
            <v>51</v>
          </cell>
          <cell r="BQ24">
            <v>0</v>
          </cell>
          <cell r="BR24">
            <v>0</v>
          </cell>
          <cell r="BS24">
            <v>0</v>
          </cell>
          <cell r="BT24">
            <v>161</v>
          </cell>
          <cell r="BU24">
            <v>0</v>
          </cell>
          <cell r="BV24">
            <v>161</v>
          </cell>
          <cell r="BW24">
            <v>0</v>
          </cell>
          <cell r="BX24">
            <v>0</v>
          </cell>
          <cell r="BY24">
            <v>0</v>
          </cell>
          <cell r="BZ24">
            <v>21</v>
          </cell>
          <cell r="CA24">
            <v>18</v>
          </cell>
          <cell r="CB24">
            <v>12</v>
          </cell>
          <cell r="CC24">
            <v>9</v>
          </cell>
          <cell r="CD24">
            <v>0</v>
          </cell>
          <cell r="CE24">
            <v>0</v>
          </cell>
          <cell r="CF24">
            <v>163</v>
          </cell>
          <cell r="CG24">
            <v>0</v>
          </cell>
          <cell r="CH24">
            <v>163</v>
          </cell>
          <cell r="CI24">
            <v>0</v>
          </cell>
          <cell r="CJ24">
            <v>0</v>
          </cell>
          <cell r="CK24">
            <v>0</v>
          </cell>
          <cell r="CL24">
            <v>30</v>
          </cell>
          <cell r="CM24">
            <v>0</v>
          </cell>
          <cell r="CN24">
            <v>30</v>
          </cell>
          <cell r="CO24">
            <v>0</v>
          </cell>
          <cell r="CP24">
            <v>0</v>
          </cell>
          <cell r="CQ24">
            <v>0</v>
          </cell>
          <cell r="CR24">
            <v>20</v>
          </cell>
          <cell r="CS24">
            <v>0</v>
          </cell>
          <cell r="CT24">
            <v>20</v>
          </cell>
          <cell r="CU24">
            <v>0</v>
          </cell>
          <cell r="CV24">
            <v>0</v>
          </cell>
          <cell r="CW24">
            <v>0</v>
          </cell>
          <cell r="CX24">
            <v>7</v>
          </cell>
          <cell r="CY24">
            <v>0</v>
          </cell>
          <cell r="CZ24">
            <v>7</v>
          </cell>
          <cell r="DA24">
            <v>0</v>
          </cell>
          <cell r="DB24">
            <v>0</v>
          </cell>
          <cell r="DC24">
            <v>0</v>
          </cell>
          <cell r="DD24">
            <v>13</v>
          </cell>
          <cell r="DE24">
            <v>0</v>
          </cell>
          <cell r="DF24">
            <v>13</v>
          </cell>
          <cell r="DG24">
            <v>0</v>
          </cell>
          <cell r="DH24">
            <v>0</v>
          </cell>
          <cell r="DI24">
            <v>0</v>
          </cell>
          <cell r="DJ24">
            <v>47</v>
          </cell>
          <cell r="DK24">
            <v>0</v>
          </cell>
          <cell r="DL24">
            <v>47</v>
          </cell>
          <cell r="DM24">
            <v>0</v>
          </cell>
          <cell r="DN24">
            <v>0</v>
          </cell>
          <cell r="DO24">
            <v>0</v>
          </cell>
          <cell r="DP24">
            <v>5</v>
          </cell>
          <cell r="DQ24">
            <v>0</v>
          </cell>
          <cell r="DR24">
            <v>5</v>
          </cell>
          <cell r="DS24">
            <v>0</v>
          </cell>
          <cell r="DT24">
            <v>0</v>
          </cell>
          <cell r="DU24">
            <v>0</v>
          </cell>
          <cell r="DV24">
            <v>4</v>
          </cell>
          <cell r="DW24">
            <v>0</v>
          </cell>
          <cell r="DX24">
            <v>4</v>
          </cell>
          <cell r="DY24">
            <v>0</v>
          </cell>
          <cell r="DZ24">
            <v>0</v>
          </cell>
          <cell r="EA24">
            <v>0</v>
          </cell>
          <cell r="EB24">
            <v>5</v>
          </cell>
          <cell r="EC24">
            <v>2</v>
          </cell>
          <cell r="ED24">
            <v>4</v>
          </cell>
          <cell r="EE24">
            <v>1</v>
          </cell>
          <cell r="EF24">
            <v>0</v>
          </cell>
          <cell r="EG24">
            <v>0</v>
          </cell>
          <cell r="EH24">
            <v>18</v>
          </cell>
          <cell r="EI24">
            <v>8</v>
          </cell>
          <cell r="EJ24">
            <v>14</v>
          </cell>
          <cell r="EK24">
            <v>4</v>
          </cell>
          <cell r="EL24">
            <v>0</v>
          </cell>
          <cell r="EM24">
            <v>0</v>
          </cell>
          <cell r="EN24">
            <v>98</v>
          </cell>
          <cell r="EO24">
            <v>0</v>
          </cell>
          <cell r="EP24">
            <v>98</v>
          </cell>
          <cell r="EQ24">
            <v>0</v>
          </cell>
          <cell r="ER24">
            <v>0</v>
          </cell>
          <cell r="ES24">
            <v>0</v>
          </cell>
          <cell r="ET24">
            <v>89</v>
          </cell>
          <cell r="EU24">
            <v>1</v>
          </cell>
          <cell r="EV24">
            <v>89</v>
          </cell>
          <cell r="EW24">
            <v>1</v>
          </cell>
          <cell r="EX24">
            <v>0</v>
          </cell>
          <cell r="EY24">
            <v>0</v>
          </cell>
          <cell r="EZ24">
            <v>227</v>
          </cell>
          <cell r="FA24">
            <v>8</v>
          </cell>
          <cell r="FB24">
            <v>223</v>
          </cell>
          <cell r="FC24">
            <v>4</v>
          </cell>
          <cell r="FD24">
            <v>0</v>
          </cell>
          <cell r="FE24">
            <v>0</v>
          </cell>
          <cell r="FF24">
            <v>160</v>
          </cell>
          <cell r="FG24">
            <v>150</v>
          </cell>
          <cell r="FH24">
            <v>93</v>
          </cell>
          <cell r="FI24">
            <v>78</v>
          </cell>
          <cell r="FL24">
            <v>265</v>
          </cell>
          <cell r="FM24">
            <v>38</v>
          </cell>
          <cell r="FN24">
            <v>0</v>
          </cell>
          <cell r="FO24">
            <v>233</v>
          </cell>
          <cell r="FP24">
            <v>224</v>
          </cell>
          <cell r="FQ24">
            <v>0</v>
          </cell>
          <cell r="FR24">
            <v>289</v>
          </cell>
          <cell r="FS24">
            <v>289</v>
          </cell>
          <cell r="FT24">
            <v>0</v>
          </cell>
          <cell r="FU24">
            <v>23</v>
          </cell>
          <cell r="FV24">
            <v>18</v>
          </cell>
          <cell r="FW24">
            <v>0</v>
          </cell>
          <cell r="FX24">
            <v>414</v>
          </cell>
          <cell r="FY24">
            <v>410</v>
          </cell>
          <cell r="FZ24">
            <v>0</v>
          </cell>
        </row>
        <row r="25">
          <cell r="A25" t="str">
            <v>2007</v>
          </cell>
          <cell r="B25" t="str">
            <v>12</v>
          </cell>
          <cell r="C25" t="str">
            <v>KR</v>
          </cell>
          <cell r="D25" t="str">
            <v>7</v>
          </cell>
          <cell r="E25" t="str">
            <v>Prešovský kraj</v>
          </cell>
          <cell r="BN25">
            <v>40</v>
          </cell>
          <cell r="BT25">
            <v>146</v>
          </cell>
          <cell r="CF25">
            <v>100</v>
          </cell>
          <cell r="CL25">
            <v>50</v>
          </cell>
          <cell r="DD25">
            <v>1</v>
          </cell>
          <cell r="DP25">
            <v>15</v>
          </cell>
          <cell r="DV25">
            <v>26</v>
          </cell>
          <cell r="EB25">
            <v>2</v>
          </cell>
          <cell r="EN25">
            <v>38</v>
          </cell>
          <cell r="ET25">
            <v>28</v>
          </cell>
          <cell r="EZ25">
            <v>75</v>
          </cell>
          <cell r="FF25">
            <v>91</v>
          </cell>
          <cell r="FG25">
            <v>23</v>
          </cell>
          <cell r="FH25">
            <v>24</v>
          </cell>
          <cell r="FI25">
            <v>23</v>
          </cell>
          <cell r="FL25">
            <v>0</v>
          </cell>
          <cell r="FM25">
            <v>0</v>
          </cell>
          <cell r="FN25">
            <v>0</v>
          </cell>
          <cell r="FO25">
            <v>186</v>
          </cell>
          <cell r="FP25">
            <v>0</v>
          </cell>
          <cell r="FQ25">
            <v>0</v>
          </cell>
          <cell r="FR25">
            <v>192</v>
          </cell>
          <cell r="FS25">
            <v>0</v>
          </cell>
          <cell r="FT25">
            <v>0</v>
          </cell>
          <cell r="FU25">
            <v>2</v>
          </cell>
          <cell r="FV25">
            <v>0</v>
          </cell>
          <cell r="FW25">
            <v>0</v>
          </cell>
          <cell r="FX25">
            <v>141</v>
          </cell>
          <cell r="FY25">
            <v>0</v>
          </cell>
          <cell r="FZ25">
            <v>0</v>
          </cell>
        </row>
        <row r="26">
          <cell r="A26" t="str">
            <v>2007</v>
          </cell>
          <cell r="B26" t="str">
            <v>12</v>
          </cell>
          <cell r="C26" t="str">
            <v>KR</v>
          </cell>
          <cell r="D26" t="str">
            <v>8</v>
          </cell>
          <cell r="E26" t="str">
            <v>Košický kraj</v>
          </cell>
          <cell r="F26">
            <v>309</v>
          </cell>
          <cell r="J26">
            <v>235</v>
          </cell>
          <cell r="L26">
            <v>256</v>
          </cell>
          <cell r="P26">
            <v>144</v>
          </cell>
          <cell r="R26">
            <v>14</v>
          </cell>
          <cell r="V26">
            <v>6</v>
          </cell>
          <cell r="X26">
            <v>19</v>
          </cell>
          <cell r="AB26">
            <v>13</v>
          </cell>
          <cell r="AD26">
            <v>21</v>
          </cell>
          <cell r="AJ26">
            <v>11</v>
          </cell>
          <cell r="AP26">
            <v>0</v>
          </cell>
          <cell r="AV26">
            <v>0</v>
          </cell>
          <cell r="BB26">
            <v>0</v>
          </cell>
          <cell r="BH26">
            <v>206</v>
          </cell>
          <cell r="BN26">
            <v>23</v>
          </cell>
          <cell r="BP26">
            <v>23</v>
          </cell>
          <cell r="BT26">
            <v>16</v>
          </cell>
          <cell r="BV26">
            <v>16</v>
          </cell>
          <cell r="BZ26">
            <v>6</v>
          </cell>
          <cell r="CB26">
            <v>6</v>
          </cell>
          <cell r="CF26">
            <v>26</v>
          </cell>
          <cell r="CH26">
            <v>26</v>
          </cell>
          <cell r="CL26">
            <v>3</v>
          </cell>
          <cell r="CN26">
            <v>3</v>
          </cell>
          <cell r="CR26">
            <v>1</v>
          </cell>
          <cell r="CT26">
            <v>1</v>
          </cell>
          <cell r="CX26">
            <v>2</v>
          </cell>
          <cell r="CZ26">
            <v>2</v>
          </cell>
          <cell r="DD26">
            <v>0</v>
          </cell>
          <cell r="DJ26">
            <v>3</v>
          </cell>
          <cell r="DK26">
            <v>1</v>
          </cell>
          <cell r="DL26">
            <v>2</v>
          </cell>
          <cell r="DP26">
            <v>1</v>
          </cell>
          <cell r="DR26">
            <v>1</v>
          </cell>
          <cell r="DV26">
            <v>6</v>
          </cell>
          <cell r="DX26">
            <v>6</v>
          </cell>
          <cell r="EB26">
            <v>5</v>
          </cell>
          <cell r="EC26">
            <v>2</v>
          </cell>
          <cell r="ED26">
            <v>5</v>
          </cell>
          <cell r="EE26">
            <v>2</v>
          </cell>
          <cell r="EH26">
            <v>9</v>
          </cell>
          <cell r="EI26">
            <v>4</v>
          </cell>
          <cell r="EJ26">
            <v>5</v>
          </cell>
          <cell r="EN26">
            <v>31</v>
          </cell>
          <cell r="EP26">
            <v>31</v>
          </cell>
          <cell r="ET26">
            <v>11</v>
          </cell>
          <cell r="EV26">
            <v>11</v>
          </cell>
          <cell r="EZ26">
            <v>25</v>
          </cell>
          <cell r="FB26">
            <v>25</v>
          </cell>
          <cell r="FF26">
            <v>95</v>
          </cell>
          <cell r="FG26">
            <v>66</v>
          </cell>
          <cell r="FL26">
            <v>836</v>
          </cell>
          <cell r="FM26">
            <v>0</v>
          </cell>
          <cell r="FN26">
            <v>398</v>
          </cell>
          <cell r="FO26">
            <v>45</v>
          </cell>
          <cell r="FP26">
            <v>45</v>
          </cell>
          <cell r="FQ26">
            <v>0</v>
          </cell>
          <cell r="FR26">
            <v>42</v>
          </cell>
          <cell r="FS26">
            <v>41</v>
          </cell>
          <cell r="FT26">
            <v>0</v>
          </cell>
          <cell r="FU26">
            <v>14</v>
          </cell>
          <cell r="FV26">
            <v>10</v>
          </cell>
          <cell r="FW26">
            <v>0</v>
          </cell>
          <cell r="FX26">
            <v>67</v>
          </cell>
          <cell r="FY26">
            <v>67</v>
          </cell>
          <cell r="FZ26">
            <v>0</v>
          </cell>
        </row>
        <row r="31">
          <cell r="A31" t="str">
            <v>ROK_SPRAC</v>
          </cell>
          <cell r="B31" t="str">
            <v>MESIAC_SPRAC</v>
          </cell>
          <cell r="C31" t="str">
            <v>UZEMIE_UROVEN_AGR</v>
          </cell>
          <cell r="D31" t="str">
            <v>UZEMIE_KOD</v>
          </cell>
          <cell r="E31" t="str">
            <v>UZEMIE_POPIS</v>
          </cell>
          <cell r="F31" t="str">
            <v>MIMO_OC</v>
          </cell>
          <cell r="G31" t="str">
            <v>MIMO_OC_DE</v>
          </cell>
          <cell r="H31" t="str">
            <v>MIMO_OC_N</v>
          </cell>
          <cell r="I31" t="str">
            <v>MIMO_OC_N_DE</v>
          </cell>
          <cell r="J31" t="str">
            <v>VNUT_OC</v>
          </cell>
          <cell r="K31" t="str">
            <v>VNUT_OC_DE</v>
          </cell>
          <cell r="L31" t="str">
            <v>VNUT_OC_N</v>
          </cell>
          <cell r="M31" t="str">
            <v>VNUT_OC_N_DE</v>
          </cell>
          <cell r="N31" t="str">
            <v>ROP</v>
          </cell>
          <cell r="O31" t="str">
            <v>ROP_DE</v>
          </cell>
          <cell r="P31" t="str">
            <v>ROP_N</v>
          </cell>
          <cell r="Q31" t="str">
            <v>ROP_N_DE</v>
          </cell>
          <cell r="R31" t="str">
            <v>GLA</v>
          </cell>
          <cell r="S31" t="str">
            <v>GLA_DE</v>
          </cell>
          <cell r="T31" t="str">
            <v>GLA_N</v>
          </cell>
          <cell r="U31" t="str">
            <v>GLA_N_DE</v>
          </cell>
          <cell r="V31" t="str">
            <v>DM</v>
          </cell>
          <cell r="W31" t="str">
            <v>DM_DE</v>
          </cell>
          <cell r="X31" t="str">
            <v>DM_N</v>
          </cell>
          <cell r="Y31" t="str">
            <v>DM_N_DE</v>
          </cell>
          <cell r="Z31" t="str">
            <v>STR</v>
          </cell>
          <cell r="AA31" t="str">
            <v>STR_DE</v>
          </cell>
          <cell r="AB31" t="str">
            <v>STR_N</v>
          </cell>
          <cell r="AC31" t="str">
            <v>STR_N_DE</v>
          </cell>
          <cell r="AD31" t="str">
            <v>HYP</v>
          </cell>
          <cell r="AE31" t="str">
            <v>HYP_DE</v>
          </cell>
          <cell r="AF31" t="str">
            <v>HYP_N</v>
          </cell>
          <cell r="AG31" t="str">
            <v>HYP_N_DE</v>
          </cell>
          <cell r="AH31" t="str">
            <v>AMBLY</v>
          </cell>
          <cell r="AI31" t="str">
            <v>AMBLY_DE</v>
          </cell>
          <cell r="AJ31" t="str">
            <v>AMBLY_N</v>
          </cell>
          <cell r="AK31" t="str">
            <v>AMBLY_N_DE</v>
          </cell>
          <cell r="AL31" t="str">
            <v>VRO_CHY</v>
          </cell>
          <cell r="AM31" t="str">
            <v>VRO_CHY_DE</v>
          </cell>
          <cell r="AN31" t="str">
            <v>VRO_CHY_N</v>
          </cell>
          <cell r="AO31" t="str">
            <v>VRO_CHY_N_DE</v>
          </cell>
          <cell r="AP31" t="str">
            <v>VRO_CHY_S</v>
          </cell>
          <cell r="AQ31" t="str">
            <v>VRO_CHY_S_DE</v>
          </cell>
          <cell r="AR31" t="str">
            <v>VRO_CHY_S_N</v>
          </cell>
          <cell r="AS31" t="str">
            <v>VRO_CHY_S_N_DE</v>
          </cell>
        </row>
        <row r="32">
          <cell r="A32" t="str">
            <v>2007</v>
          </cell>
          <cell r="B32" t="str">
            <v>12</v>
          </cell>
          <cell r="C32" t="str">
            <v>SR</v>
          </cell>
          <cell r="D32" t="str">
            <v>SR</v>
          </cell>
          <cell r="E32" t="str">
            <v>Slovenská republika</v>
          </cell>
          <cell r="F32">
            <v>1985</v>
          </cell>
          <cell r="G32">
            <v>74</v>
          </cell>
          <cell r="H32">
            <v>494</v>
          </cell>
          <cell r="I32">
            <v>19</v>
          </cell>
          <cell r="J32">
            <v>573</v>
          </cell>
          <cell r="K32">
            <v>72</v>
          </cell>
          <cell r="L32">
            <v>95</v>
          </cell>
          <cell r="M32">
            <v>8</v>
          </cell>
          <cell r="N32">
            <v>4044</v>
          </cell>
          <cell r="O32">
            <v>2836</v>
          </cell>
          <cell r="P32">
            <v>928</v>
          </cell>
          <cell r="Q32">
            <v>876</v>
          </cell>
          <cell r="R32">
            <v>110212</v>
          </cell>
          <cell r="S32">
            <v>2643</v>
          </cell>
          <cell r="T32">
            <v>8830</v>
          </cell>
          <cell r="U32">
            <v>392</v>
          </cell>
          <cell r="V32">
            <v>16555</v>
          </cell>
          <cell r="W32">
            <v>4388</v>
          </cell>
          <cell r="X32">
            <v>1896</v>
          </cell>
          <cell r="Y32">
            <v>790</v>
          </cell>
          <cell r="Z32">
            <v>46404</v>
          </cell>
          <cell r="AA32">
            <v>36049</v>
          </cell>
          <cell r="AB32">
            <v>5457</v>
          </cell>
          <cell r="AC32">
            <v>4391</v>
          </cell>
          <cell r="AD32">
            <v>215934</v>
          </cell>
          <cell r="AE32">
            <v>78512</v>
          </cell>
          <cell r="AF32">
            <v>30639</v>
          </cell>
          <cell r="AG32">
            <v>11924</v>
          </cell>
          <cell r="AH32">
            <v>33190</v>
          </cell>
          <cell r="AI32">
            <v>19358</v>
          </cell>
          <cell r="AJ32">
            <v>4720</v>
          </cell>
          <cell r="AK32">
            <v>2889</v>
          </cell>
          <cell r="AL32">
            <v>2684</v>
          </cell>
          <cell r="AM32">
            <v>1178</v>
          </cell>
          <cell r="AN32">
            <v>489</v>
          </cell>
          <cell r="AO32">
            <v>311</v>
          </cell>
          <cell r="AP32">
            <v>955</v>
          </cell>
          <cell r="AQ32">
            <v>456</v>
          </cell>
          <cell r="AR32">
            <v>195</v>
          </cell>
          <cell r="AS32">
            <v>108</v>
          </cell>
        </row>
        <row r="33">
          <cell r="A33" t="str">
            <v>2007</v>
          </cell>
          <cell r="B33" t="str">
            <v>12</v>
          </cell>
          <cell r="C33" t="str">
            <v>KR</v>
          </cell>
          <cell r="D33" t="str">
            <v>1</v>
          </cell>
          <cell r="E33" t="str">
            <v>Bratislavský kraj</v>
          </cell>
          <cell r="F33">
            <v>229</v>
          </cell>
          <cell r="G33">
            <v>23</v>
          </cell>
          <cell r="H33">
            <v>58</v>
          </cell>
          <cell r="I33">
            <v>3</v>
          </cell>
          <cell r="J33">
            <v>258</v>
          </cell>
          <cell r="K33">
            <v>39</v>
          </cell>
          <cell r="L33">
            <v>49</v>
          </cell>
          <cell r="M33">
            <v>4</v>
          </cell>
          <cell r="N33">
            <v>469</v>
          </cell>
          <cell r="O33">
            <v>469</v>
          </cell>
          <cell r="P33">
            <v>202</v>
          </cell>
          <cell r="Q33">
            <v>202</v>
          </cell>
          <cell r="R33">
            <v>22076</v>
          </cell>
          <cell r="S33">
            <v>499</v>
          </cell>
          <cell r="T33">
            <v>958</v>
          </cell>
          <cell r="U33">
            <v>35</v>
          </cell>
          <cell r="V33">
            <v>2898</v>
          </cell>
          <cell r="W33">
            <v>1451</v>
          </cell>
          <cell r="X33">
            <v>447</v>
          </cell>
          <cell r="Y33">
            <v>252</v>
          </cell>
          <cell r="Z33">
            <v>7948</v>
          </cell>
          <cell r="AA33">
            <v>5771</v>
          </cell>
          <cell r="AB33">
            <v>1395</v>
          </cell>
          <cell r="AC33">
            <v>1295</v>
          </cell>
          <cell r="AD33">
            <v>34855</v>
          </cell>
          <cell r="AE33">
            <v>8612</v>
          </cell>
          <cell r="AF33">
            <v>3157</v>
          </cell>
          <cell r="AG33">
            <v>1496</v>
          </cell>
          <cell r="AH33">
            <v>5985</v>
          </cell>
          <cell r="AI33">
            <v>2485</v>
          </cell>
          <cell r="AJ33">
            <v>469</v>
          </cell>
          <cell r="AK33">
            <v>324</v>
          </cell>
          <cell r="AL33">
            <v>402</v>
          </cell>
          <cell r="AM33">
            <v>167</v>
          </cell>
          <cell r="AN33">
            <v>155</v>
          </cell>
          <cell r="AO33">
            <v>100</v>
          </cell>
          <cell r="AP33">
            <v>146</v>
          </cell>
          <cell r="AQ33">
            <v>64</v>
          </cell>
          <cell r="AR33">
            <v>30</v>
          </cell>
          <cell r="AS33">
            <v>14</v>
          </cell>
        </row>
        <row r="34">
          <cell r="A34" t="str">
            <v>2007</v>
          </cell>
          <cell r="B34" t="str">
            <v>12</v>
          </cell>
          <cell r="C34" t="str">
            <v>KR</v>
          </cell>
          <cell r="D34" t="str">
            <v>2</v>
          </cell>
          <cell r="E34" t="str">
            <v>Trnavský kraj</v>
          </cell>
          <cell r="F34">
            <v>174</v>
          </cell>
          <cell r="G34">
            <v>5</v>
          </cell>
          <cell r="H34">
            <v>58</v>
          </cell>
          <cell r="I34">
            <v>3</v>
          </cell>
          <cell r="J34">
            <v>48</v>
          </cell>
          <cell r="K34">
            <v>0</v>
          </cell>
          <cell r="L34">
            <v>8</v>
          </cell>
          <cell r="M34">
            <v>0</v>
          </cell>
          <cell r="N34">
            <v>488</v>
          </cell>
          <cell r="O34">
            <v>395</v>
          </cell>
          <cell r="P34">
            <v>226</v>
          </cell>
          <cell r="Q34">
            <v>203</v>
          </cell>
          <cell r="R34">
            <v>11218</v>
          </cell>
          <cell r="S34">
            <v>387</v>
          </cell>
          <cell r="T34">
            <v>965</v>
          </cell>
          <cell r="U34">
            <v>46</v>
          </cell>
          <cell r="V34">
            <v>1686</v>
          </cell>
          <cell r="W34">
            <v>433</v>
          </cell>
          <cell r="X34">
            <v>430</v>
          </cell>
          <cell r="Y34">
            <v>132</v>
          </cell>
          <cell r="Z34">
            <v>3703</v>
          </cell>
          <cell r="AA34">
            <v>3214</v>
          </cell>
          <cell r="AB34">
            <v>479</v>
          </cell>
          <cell r="AC34">
            <v>350</v>
          </cell>
          <cell r="AD34">
            <v>18470</v>
          </cell>
          <cell r="AE34">
            <v>9201</v>
          </cell>
          <cell r="AF34">
            <v>3693</v>
          </cell>
          <cell r="AG34">
            <v>1574</v>
          </cell>
          <cell r="AH34">
            <v>3582</v>
          </cell>
          <cell r="AI34">
            <v>2804</v>
          </cell>
          <cell r="AJ34">
            <v>786</v>
          </cell>
          <cell r="AK34">
            <v>579</v>
          </cell>
          <cell r="AL34">
            <v>446</v>
          </cell>
          <cell r="AM34">
            <v>131</v>
          </cell>
          <cell r="AN34">
            <v>71</v>
          </cell>
          <cell r="AO34">
            <v>34</v>
          </cell>
          <cell r="AP34">
            <v>132</v>
          </cell>
          <cell r="AQ34">
            <v>36</v>
          </cell>
          <cell r="AR34">
            <v>65</v>
          </cell>
          <cell r="AS34">
            <v>31</v>
          </cell>
        </row>
        <row r="35">
          <cell r="A35" t="str">
            <v>2007</v>
          </cell>
          <cell r="B35" t="str">
            <v>12</v>
          </cell>
          <cell r="C35" t="str">
            <v>KR</v>
          </cell>
          <cell r="D35" t="str">
            <v>3</v>
          </cell>
          <cell r="E35" t="str">
            <v>Trenčiansky kraj</v>
          </cell>
          <cell r="F35">
            <v>149</v>
          </cell>
          <cell r="G35">
            <v>1</v>
          </cell>
          <cell r="H35">
            <v>50</v>
          </cell>
          <cell r="I35">
            <v>2</v>
          </cell>
          <cell r="J35">
            <v>16</v>
          </cell>
          <cell r="K35">
            <v>1</v>
          </cell>
          <cell r="L35">
            <v>3</v>
          </cell>
          <cell r="M35">
            <v>1</v>
          </cell>
          <cell r="N35">
            <v>289</v>
          </cell>
          <cell r="O35">
            <v>211</v>
          </cell>
          <cell r="P35">
            <v>24</v>
          </cell>
          <cell r="Q35">
            <v>22</v>
          </cell>
          <cell r="R35">
            <v>9482</v>
          </cell>
          <cell r="S35">
            <v>194</v>
          </cell>
          <cell r="T35">
            <v>536</v>
          </cell>
          <cell r="U35">
            <v>40</v>
          </cell>
          <cell r="V35">
            <v>1358</v>
          </cell>
          <cell r="W35">
            <v>313</v>
          </cell>
          <cell r="X35">
            <v>223</v>
          </cell>
          <cell r="Y35">
            <v>92</v>
          </cell>
          <cell r="Z35">
            <v>5291</v>
          </cell>
          <cell r="AA35">
            <v>3987</v>
          </cell>
          <cell r="AB35">
            <v>588</v>
          </cell>
          <cell r="AC35">
            <v>263</v>
          </cell>
          <cell r="AD35">
            <v>21157</v>
          </cell>
          <cell r="AE35">
            <v>8150</v>
          </cell>
          <cell r="AF35">
            <v>4183</v>
          </cell>
          <cell r="AG35">
            <v>1095</v>
          </cell>
          <cell r="AH35">
            <v>3571</v>
          </cell>
          <cell r="AI35">
            <v>1580</v>
          </cell>
          <cell r="AJ35">
            <v>859</v>
          </cell>
          <cell r="AK35">
            <v>198</v>
          </cell>
          <cell r="AL35">
            <v>183</v>
          </cell>
          <cell r="AM35">
            <v>115</v>
          </cell>
          <cell r="AN35">
            <v>28</v>
          </cell>
          <cell r="AO35">
            <v>17</v>
          </cell>
          <cell r="AP35">
            <v>65</v>
          </cell>
          <cell r="AQ35">
            <v>33</v>
          </cell>
          <cell r="AR35">
            <v>13</v>
          </cell>
          <cell r="AS35">
            <v>8</v>
          </cell>
        </row>
        <row r="36">
          <cell r="A36" t="str">
            <v>2007</v>
          </cell>
          <cell r="B36" t="str">
            <v>12</v>
          </cell>
          <cell r="C36" t="str">
            <v>KR</v>
          </cell>
          <cell r="D36" t="str">
            <v>4</v>
          </cell>
          <cell r="E36" t="str">
            <v>Nitriansky kraj</v>
          </cell>
          <cell r="F36">
            <v>448</v>
          </cell>
          <cell r="G36">
            <v>1</v>
          </cell>
          <cell r="H36">
            <v>237</v>
          </cell>
          <cell r="I36">
            <v>1</v>
          </cell>
          <cell r="J36">
            <v>56</v>
          </cell>
          <cell r="K36">
            <v>2</v>
          </cell>
          <cell r="L36">
            <v>7</v>
          </cell>
          <cell r="M36">
            <v>0</v>
          </cell>
          <cell r="N36">
            <v>854</v>
          </cell>
          <cell r="O36">
            <v>249</v>
          </cell>
          <cell r="P36">
            <v>44</v>
          </cell>
          <cell r="Q36">
            <v>41</v>
          </cell>
          <cell r="R36">
            <v>17244</v>
          </cell>
          <cell r="S36">
            <v>147</v>
          </cell>
          <cell r="T36">
            <v>2188</v>
          </cell>
          <cell r="U36">
            <v>41</v>
          </cell>
          <cell r="V36">
            <v>2952</v>
          </cell>
          <cell r="W36">
            <v>525</v>
          </cell>
          <cell r="X36">
            <v>105</v>
          </cell>
          <cell r="Y36">
            <v>62</v>
          </cell>
          <cell r="Z36">
            <v>5725</v>
          </cell>
          <cell r="AA36">
            <v>4667</v>
          </cell>
          <cell r="AB36">
            <v>730</v>
          </cell>
          <cell r="AC36">
            <v>517</v>
          </cell>
          <cell r="AD36">
            <v>31109</v>
          </cell>
          <cell r="AE36">
            <v>9914</v>
          </cell>
          <cell r="AF36">
            <v>5304</v>
          </cell>
          <cell r="AG36">
            <v>1350</v>
          </cell>
          <cell r="AH36">
            <v>2083</v>
          </cell>
          <cell r="AI36">
            <v>1150</v>
          </cell>
          <cell r="AJ36">
            <v>266</v>
          </cell>
          <cell r="AK36">
            <v>166</v>
          </cell>
          <cell r="AL36">
            <v>220</v>
          </cell>
          <cell r="AM36">
            <v>74</v>
          </cell>
          <cell r="AN36">
            <v>54</v>
          </cell>
          <cell r="AO36">
            <v>45</v>
          </cell>
          <cell r="AP36">
            <v>57</v>
          </cell>
          <cell r="AQ36">
            <v>21</v>
          </cell>
          <cell r="AR36">
            <v>11</v>
          </cell>
          <cell r="AS36">
            <v>8</v>
          </cell>
        </row>
        <row r="37">
          <cell r="A37" t="str">
            <v>2007</v>
          </cell>
          <cell r="B37" t="str">
            <v>12</v>
          </cell>
          <cell r="C37" t="str">
            <v>KR</v>
          </cell>
          <cell r="D37" t="str">
            <v>5</v>
          </cell>
          <cell r="E37" t="str">
            <v>Žilinský kraj</v>
          </cell>
          <cell r="F37">
            <v>129</v>
          </cell>
          <cell r="G37">
            <v>13</v>
          </cell>
          <cell r="H37">
            <v>19</v>
          </cell>
          <cell r="I37">
            <v>5</v>
          </cell>
          <cell r="J37">
            <v>45</v>
          </cell>
          <cell r="K37">
            <v>2</v>
          </cell>
          <cell r="L37">
            <v>10</v>
          </cell>
          <cell r="M37">
            <v>2</v>
          </cell>
          <cell r="N37">
            <v>506</v>
          </cell>
          <cell r="O37">
            <v>501</v>
          </cell>
          <cell r="P37">
            <v>135</v>
          </cell>
          <cell r="Q37">
            <v>135</v>
          </cell>
          <cell r="R37">
            <v>9870</v>
          </cell>
          <cell r="S37">
            <v>564</v>
          </cell>
          <cell r="T37">
            <v>644</v>
          </cell>
          <cell r="U37">
            <v>60</v>
          </cell>
          <cell r="V37">
            <v>791</v>
          </cell>
          <cell r="W37">
            <v>164</v>
          </cell>
          <cell r="X37">
            <v>55</v>
          </cell>
          <cell r="Y37">
            <v>13</v>
          </cell>
          <cell r="Z37">
            <v>5524</v>
          </cell>
          <cell r="AA37">
            <v>4688</v>
          </cell>
          <cell r="AB37">
            <v>569</v>
          </cell>
          <cell r="AC37">
            <v>492</v>
          </cell>
          <cell r="AD37">
            <v>24911</v>
          </cell>
          <cell r="AE37">
            <v>16589</v>
          </cell>
          <cell r="AF37">
            <v>2852</v>
          </cell>
          <cell r="AG37">
            <v>2125</v>
          </cell>
          <cell r="AH37">
            <v>4696</v>
          </cell>
          <cell r="AI37">
            <v>3646</v>
          </cell>
          <cell r="AJ37">
            <v>638</v>
          </cell>
          <cell r="AK37">
            <v>564</v>
          </cell>
          <cell r="AL37">
            <v>251</v>
          </cell>
          <cell r="AM37">
            <v>164</v>
          </cell>
          <cell r="AN37">
            <v>30</v>
          </cell>
          <cell r="AO37">
            <v>16</v>
          </cell>
          <cell r="AP37">
            <v>107</v>
          </cell>
          <cell r="AQ37">
            <v>91</v>
          </cell>
          <cell r="AR37">
            <v>13</v>
          </cell>
          <cell r="AS37">
            <v>12</v>
          </cell>
        </row>
        <row r="38">
          <cell r="A38" t="str">
            <v>2007</v>
          </cell>
          <cell r="B38" t="str">
            <v>12</v>
          </cell>
          <cell r="C38" t="str">
            <v>KR</v>
          </cell>
          <cell r="D38" t="str">
            <v>6</v>
          </cell>
          <cell r="E38" t="str">
            <v>Banskobystrický kraj</v>
          </cell>
          <cell r="F38">
            <v>149</v>
          </cell>
          <cell r="G38">
            <v>2</v>
          </cell>
          <cell r="H38">
            <v>40</v>
          </cell>
          <cell r="I38">
            <v>0</v>
          </cell>
          <cell r="J38">
            <v>48</v>
          </cell>
          <cell r="K38">
            <v>20</v>
          </cell>
          <cell r="L38">
            <v>6</v>
          </cell>
          <cell r="M38">
            <v>0</v>
          </cell>
          <cell r="N38">
            <v>593</v>
          </cell>
          <cell r="O38">
            <v>498</v>
          </cell>
          <cell r="P38">
            <v>90</v>
          </cell>
          <cell r="Q38">
            <v>66</v>
          </cell>
          <cell r="R38">
            <v>10318</v>
          </cell>
          <cell r="S38">
            <v>147</v>
          </cell>
          <cell r="T38">
            <v>1306</v>
          </cell>
          <cell r="U38">
            <v>25</v>
          </cell>
          <cell r="V38">
            <v>2159</v>
          </cell>
          <cell r="W38">
            <v>324</v>
          </cell>
          <cell r="X38">
            <v>225</v>
          </cell>
          <cell r="Y38">
            <v>24</v>
          </cell>
          <cell r="Z38">
            <v>6229</v>
          </cell>
          <cell r="AA38">
            <v>5261</v>
          </cell>
          <cell r="AB38">
            <v>606</v>
          </cell>
          <cell r="AC38">
            <v>518</v>
          </cell>
          <cell r="AD38">
            <v>30828</v>
          </cell>
          <cell r="AE38">
            <v>9472</v>
          </cell>
          <cell r="AF38">
            <v>3395</v>
          </cell>
          <cell r="AG38">
            <v>1754</v>
          </cell>
          <cell r="AH38">
            <v>4012</v>
          </cell>
          <cell r="AI38">
            <v>2507</v>
          </cell>
          <cell r="AJ38">
            <v>679</v>
          </cell>
          <cell r="AK38">
            <v>447</v>
          </cell>
          <cell r="AL38">
            <v>393</v>
          </cell>
          <cell r="AM38">
            <v>219</v>
          </cell>
          <cell r="AN38">
            <v>56</v>
          </cell>
          <cell r="AO38">
            <v>32</v>
          </cell>
          <cell r="AP38">
            <v>143</v>
          </cell>
          <cell r="AQ38">
            <v>94</v>
          </cell>
          <cell r="AR38">
            <v>31</v>
          </cell>
          <cell r="AS38">
            <v>13</v>
          </cell>
        </row>
        <row r="39">
          <cell r="A39" t="str">
            <v>2007</v>
          </cell>
          <cell r="B39" t="str">
            <v>12</v>
          </cell>
          <cell r="C39" t="str">
            <v>KR</v>
          </cell>
          <cell r="D39" t="str">
            <v>7</v>
          </cell>
          <cell r="E39" t="str">
            <v>Prešovský kraj</v>
          </cell>
          <cell r="F39">
            <v>232</v>
          </cell>
          <cell r="G39">
            <v>14</v>
          </cell>
          <cell r="H39">
            <v>23</v>
          </cell>
          <cell r="I39">
            <v>2</v>
          </cell>
          <cell r="J39">
            <v>60</v>
          </cell>
          <cell r="K39">
            <v>8</v>
          </cell>
          <cell r="L39">
            <v>8</v>
          </cell>
          <cell r="M39">
            <v>1</v>
          </cell>
          <cell r="N39">
            <v>609</v>
          </cell>
          <cell r="O39">
            <v>285</v>
          </cell>
          <cell r="P39">
            <v>127</v>
          </cell>
          <cell r="Q39">
            <v>127</v>
          </cell>
          <cell r="R39">
            <v>16726</v>
          </cell>
          <cell r="S39">
            <v>352</v>
          </cell>
          <cell r="T39">
            <v>1143</v>
          </cell>
          <cell r="U39">
            <v>65</v>
          </cell>
          <cell r="V39">
            <v>2033</v>
          </cell>
          <cell r="W39">
            <v>747</v>
          </cell>
          <cell r="X39">
            <v>364</v>
          </cell>
          <cell r="Y39">
            <v>191</v>
          </cell>
          <cell r="Z39">
            <v>5980</v>
          </cell>
          <cell r="AA39">
            <v>3355</v>
          </cell>
          <cell r="AB39">
            <v>577</v>
          </cell>
          <cell r="AC39">
            <v>499</v>
          </cell>
          <cell r="AD39">
            <v>28997</v>
          </cell>
          <cell r="AE39">
            <v>9737</v>
          </cell>
          <cell r="AF39">
            <v>2801</v>
          </cell>
          <cell r="AG39">
            <v>1275</v>
          </cell>
          <cell r="AH39">
            <v>4470</v>
          </cell>
          <cell r="AI39">
            <v>2156</v>
          </cell>
          <cell r="AJ39">
            <v>543</v>
          </cell>
          <cell r="AK39">
            <v>318</v>
          </cell>
          <cell r="AL39">
            <v>494</v>
          </cell>
          <cell r="AM39">
            <v>168</v>
          </cell>
          <cell r="AN39">
            <v>64</v>
          </cell>
          <cell r="AO39">
            <v>43</v>
          </cell>
          <cell r="AP39">
            <v>197</v>
          </cell>
          <cell r="AQ39">
            <v>60</v>
          </cell>
          <cell r="AR39">
            <v>21</v>
          </cell>
          <cell r="AS39">
            <v>13</v>
          </cell>
        </row>
        <row r="40">
          <cell r="A40" t="str">
            <v>2007</v>
          </cell>
          <cell r="B40" t="str">
            <v>12</v>
          </cell>
          <cell r="C40" t="str">
            <v>KR</v>
          </cell>
          <cell r="D40" t="str">
            <v>8</v>
          </cell>
          <cell r="E40" t="str">
            <v>Košický kraj</v>
          </cell>
          <cell r="F40">
            <v>475</v>
          </cell>
          <cell r="G40">
            <v>15</v>
          </cell>
          <cell r="H40">
            <v>9</v>
          </cell>
          <cell r="I40">
            <v>3</v>
          </cell>
          <cell r="J40">
            <v>42</v>
          </cell>
          <cell r="K40">
            <v>0</v>
          </cell>
          <cell r="L40">
            <v>4</v>
          </cell>
          <cell r="M40">
            <v>0</v>
          </cell>
          <cell r="N40">
            <v>236</v>
          </cell>
          <cell r="O40">
            <v>228</v>
          </cell>
          <cell r="P40">
            <v>80</v>
          </cell>
          <cell r="Q40">
            <v>80</v>
          </cell>
          <cell r="R40">
            <v>13278</v>
          </cell>
          <cell r="S40">
            <v>353</v>
          </cell>
          <cell r="T40">
            <v>1090</v>
          </cell>
          <cell r="U40">
            <v>80</v>
          </cell>
          <cell r="V40">
            <v>2678</v>
          </cell>
          <cell r="W40">
            <v>431</v>
          </cell>
          <cell r="X40">
            <v>47</v>
          </cell>
          <cell r="Y40">
            <v>24</v>
          </cell>
          <cell r="Z40">
            <v>6004</v>
          </cell>
          <cell r="AA40">
            <v>5106</v>
          </cell>
          <cell r="AB40">
            <v>513</v>
          </cell>
          <cell r="AC40">
            <v>457</v>
          </cell>
          <cell r="AD40">
            <v>25607</v>
          </cell>
          <cell r="AE40">
            <v>6837</v>
          </cell>
          <cell r="AF40">
            <v>5254</v>
          </cell>
          <cell r="AG40">
            <v>1255</v>
          </cell>
          <cell r="AH40">
            <v>4791</v>
          </cell>
          <cell r="AI40">
            <v>3030</v>
          </cell>
          <cell r="AJ40">
            <v>480</v>
          </cell>
          <cell r="AK40">
            <v>293</v>
          </cell>
          <cell r="AL40">
            <v>295</v>
          </cell>
          <cell r="AM40">
            <v>140</v>
          </cell>
          <cell r="AN40">
            <v>31</v>
          </cell>
          <cell r="AO40">
            <v>24</v>
          </cell>
          <cell r="AP40">
            <v>108</v>
          </cell>
          <cell r="AQ40">
            <v>57</v>
          </cell>
          <cell r="AR40">
            <v>11</v>
          </cell>
          <cell r="AS40">
            <v>9</v>
          </cell>
        </row>
      </sheetData>
      <sheetData sheetId="20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PR_UV_ZUB_LEK</v>
          </cell>
          <cell r="G1" t="str">
            <v>PR_UV_SEST</v>
          </cell>
          <cell r="H1" t="str">
            <v>PR_UV_ASIS</v>
          </cell>
          <cell r="I1" t="str">
            <v>PR_UV_TECH</v>
          </cell>
          <cell r="J1" t="str">
            <v>VYS_DOS</v>
          </cell>
          <cell r="K1" t="str">
            <v>VYS_DOR</v>
          </cell>
          <cell r="L1" t="str">
            <v>VYS_DE</v>
          </cell>
          <cell r="M1" t="str">
            <v>VYS_VSPP_DOS</v>
          </cell>
          <cell r="N1" t="str">
            <v>VYS_VSPP_DOR</v>
          </cell>
          <cell r="O1" t="str">
            <v>VYS_VSPP_DE</v>
          </cell>
          <cell r="P1" t="str">
            <v>VYS_VSPP_PO_DOS</v>
          </cell>
          <cell r="Q1" t="str">
            <v>VYS_VSPP_PO_DOR</v>
          </cell>
          <cell r="R1" t="str">
            <v>VYS_VSPP_PO_DE</v>
          </cell>
          <cell r="S1" t="str">
            <v>VYS_VSPP_PO_UPS_DOS</v>
          </cell>
          <cell r="T1" t="str">
            <v>VYS_VSPP_PO_UPS_DOR</v>
          </cell>
          <cell r="U1" t="str">
            <v>VYS_VSPP_PO_UPS_DE</v>
          </cell>
          <cell r="V1" t="str">
            <v>VYK_VYPJ_HK</v>
          </cell>
          <cell r="W1" t="str">
            <v>VYK_VYP_OS_DRE_DU</v>
          </cell>
          <cell r="X1" t="str">
            <v>VYK_EX_DZU</v>
          </cell>
          <cell r="Y1" t="str">
            <v>VYK_EX_TZU</v>
          </cell>
          <cell r="Z1" t="str">
            <v>VYK_CHIR</v>
          </cell>
          <cell r="AA1" t="str">
            <v>VYK_LIEC_PAR_MT</v>
          </cell>
          <cell r="AB1" t="str">
            <v>VYK_LIEC_CO</v>
          </cell>
          <cell r="AC1" t="str">
            <v>VYK_NAHR_KOR_PIL</v>
          </cell>
          <cell r="AD1" t="str">
            <v>VYK_NAHR_SNIM</v>
          </cell>
          <cell r="AE1" t="str">
            <v>VYK_RTG_SN</v>
          </cell>
          <cell r="AF1" t="str">
            <v>VYK_SEST_DH</v>
          </cell>
          <cell r="AG1" t="str">
            <v>PAC_1T_ZPAC_DOR</v>
          </cell>
          <cell r="AH1" t="str">
            <v>PAC_1T_ZPAC_DEPV</v>
          </cell>
          <cell r="AI1" t="str">
            <v>PAC_1T_ZPAC_DESK</v>
          </cell>
          <cell r="AJ1" t="str">
            <v>PAC_1T_PREVP_DOR</v>
          </cell>
          <cell r="AK1" t="str">
            <v>PAC_1T_PREVP_DEPV</v>
          </cell>
          <cell r="AL1" t="str">
            <v>PAC_1T_PREVP_DESK</v>
          </cell>
          <cell r="AM1" t="str">
            <v>PAC_1T_PREVP_PO_DOR</v>
          </cell>
          <cell r="AN1" t="str">
            <v>PAC_1T_PREVP_PO_DEPV</v>
          </cell>
          <cell r="AO1" t="str">
            <v>PAC_1T_PREVP_PO_DESK</v>
          </cell>
          <cell r="AP1" t="str">
            <v>PAC_1T_PREVP_US_DOR</v>
          </cell>
          <cell r="AQ1" t="str">
            <v>PAC_1T_PREVP_US_DEPV</v>
          </cell>
          <cell r="AR1" t="str">
            <v>PAC_1T_PREVP_US_DESK</v>
          </cell>
          <cell r="AS1" t="str">
            <v>PAC_2T_ZPAC_DOR</v>
          </cell>
          <cell r="AT1" t="str">
            <v>PAC_2T_ZPAC_DEPV</v>
          </cell>
          <cell r="AU1" t="str">
            <v>PAC_2T_ZPAC_DESK</v>
          </cell>
          <cell r="AV1" t="str">
            <v>PAC_2T_PREVP_DOR</v>
          </cell>
          <cell r="AW1" t="str">
            <v>PAC_2T_PREVP_DEPV</v>
          </cell>
          <cell r="AX1" t="str">
            <v>PAC_2T_PREVP_DESK</v>
          </cell>
          <cell r="AY1" t="str">
            <v>PAC_2T_PREVP_PO_DOR</v>
          </cell>
          <cell r="AZ1" t="str">
            <v>PAC_2T_PREVP_PO_DEPV</v>
          </cell>
          <cell r="BA1" t="str">
            <v>PAC_2T_PREVP_PO_DESK</v>
          </cell>
          <cell r="BB1" t="str">
            <v>PAC_2T_PREVP_US_DOR</v>
          </cell>
          <cell r="BC1" t="str">
            <v>PAC_2T_PREVP_US_DEPV</v>
          </cell>
          <cell r="BD1" t="str">
            <v>PAC_2T_PREVP_US_DESK</v>
          </cell>
          <cell r="BE1" t="str">
            <v>PAC_DVAN_DE</v>
          </cell>
          <cell r="BF1" t="str">
            <v>PAC_DVAN_DE_TZU_POK</v>
          </cell>
          <cell r="BG1" t="str">
            <v>PAC_DVAN_DE_TZU_PLOM</v>
          </cell>
          <cell r="BH1" t="str">
            <v>PAC_DVAN_DE_TZU_EXTR</v>
          </cell>
          <cell r="BI1" t="str">
            <v>PAC_ZPAC_DOR</v>
          </cell>
          <cell r="BJ1" t="str">
            <v>PAC_PREVP_DOR</v>
          </cell>
          <cell r="BK1" t="str">
            <v>PAC_PREVP_PO_DOR</v>
          </cell>
          <cell r="BL1" t="str">
            <v>PAC_PREVP_US_DOR</v>
          </cell>
          <cell r="BM1" t="str">
            <v>PAC_ZPAC_DEPV</v>
          </cell>
          <cell r="BN1" t="str">
            <v>PAC_PREVP_DEPV</v>
          </cell>
          <cell r="BO1" t="str">
            <v>PAC_PREVP_PO_DEPV</v>
          </cell>
          <cell r="BP1" t="str">
            <v>PAC_PREVP_US_DEPV</v>
          </cell>
          <cell r="BQ1" t="str">
            <v>PAC_ZPAC_DESK</v>
          </cell>
          <cell r="BR1" t="str">
            <v>PAC_PREVP_DESK</v>
          </cell>
          <cell r="BS1" t="str">
            <v>PAC_PREVP_PO_DESK</v>
          </cell>
          <cell r="BT1" t="str">
            <v>PAC_PREVP_US_DESK</v>
          </cell>
          <cell r="BU1" t="str">
            <v>VYS_PER_DOS</v>
          </cell>
          <cell r="BV1" t="str">
            <v>VYS_PER_DOR</v>
          </cell>
          <cell r="BW1" t="str">
            <v>VYS_PER_DE</v>
          </cell>
          <cell r="BX1" t="str">
            <v>PAC_PREVP_SP_DE</v>
          </cell>
          <cell r="BY1" t="str">
            <v>PAC_PREVP_SP_PO_DE</v>
          </cell>
          <cell r="BZ1" t="str">
            <v>PAC_PREVP_SP_US_DE</v>
          </cell>
          <cell r="CA1" t="str">
            <v>PAC_PER_DE</v>
          </cell>
          <cell r="CB1" t="str">
            <v>PAC_PER_PO_DE</v>
          </cell>
          <cell r="CC1" t="str">
            <v>PAC_PER_US_DE</v>
          </cell>
          <cell r="CD1" t="str">
            <v>PAC_INDE_DE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2837.27</v>
          </cell>
          <cell r="G2">
            <v>2891.23</v>
          </cell>
          <cell r="H2">
            <v>80.86</v>
          </cell>
          <cell r="I2">
            <v>119.15</v>
          </cell>
          <cell r="J2">
            <v>5802623</v>
          </cell>
          <cell r="K2">
            <v>553624</v>
          </cell>
          <cell r="L2">
            <v>1298674</v>
          </cell>
          <cell r="M2">
            <v>2307926</v>
          </cell>
          <cell r="N2">
            <v>244863</v>
          </cell>
          <cell r="O2">
            <v>665551</v>
          </cell>
          <cell r="P2">
            <v>1397952</v>
          </cell>
          <cell r="Q2">
            <v>142050</v>
          </cell>
          <cell r="R2">
            <v>314421</v>
          </cell>
          <cell r="S2">
            <v>797448</v>
          </cell>
          <cell r="T2">
            <v>87982</v>
          </cell>
          <cell r="U2">
            <v>207603</v>
          </cell>
          <cell r="V2">
            <v>3378599</v>
          </cell>
          <cell r="W2">
            <v>301299</v>
          </cell>
          <cell r="X2">
            <v>152487</v>
          </cell>
          <cell r="Y2">
            <v>992696</v>
          </cell>
          <cell r="Z2">
            <v>203003</v>
          </cell>
          <cell r="AA2">
            <v>1775968</v>
          </cell>
          <cell r="AB2">
            <v>654726</v>
          </cell>
          <cell r="AC2">
            <v>229931</v>
          </cell>
          <cell r="AD2">
            <v>139771</v>
          </cell>
          <cell r="AE2">
            <v>310619</v>
          </cell>
          <cell r="AF2">
            <v>1502662</v>
          </cell>
          <cell r="AG2">
            <v>237512</v>
          </cell>
          <cell r="AH2">
            <v>69351</v>
          </cell>
          <cell r="AI2">
            <v>451732</v>
          </cell>
          <cell r="AJ2">
            <v>125494</v>
          </cell>
          <cell r="AK2">
            <v>41855</v>
          </cell>
          <cell r="AL2">
            <v>294420</v>
          </cell>
          <cell r="AM2">
            <v>70843</v>
          </cell>
          <cell r="AN2">
            <v>19309</v>
          </cell>
          <cell r="AO2">
            <v>143473</v>
          </cell>
          <cell r="AP2">
            <v>45191</v>
          </cell>
          <cell r="AQ2">
            <v>11680</v>
          </cell>
          <cell r="AR2">
            <v>100156</v>
          </cell>
          <cell r="AS2">
            <v>212325</v>
          </cell>
          <cell r="AT2">
            <v>68980</v>
          </cell>
          <cell r="AU2">
            <v>413071</v>
          </cell>
          <cell r="AV2">
            <v>107760</v>
          </cell>
          <cell r="AW2">
            <v>43475</v>
          </cell>
          <cell r="AX2">
            <v>280548</v>
          </cell>
          <cell r="AY2">
            <v>59335</v>
          </cell>
          <cell r="AZ2">
            <v>19062</v>
          </cell>
          <cell r="BA2">
            <v>129777</v>
          </cell>
          <cell r="BB2">
            <v>40711</v>
          </cell>
          <cell r="BC2">
            <v>11213</v>
          </cell>
          <cell r="BD2">
            <v>88275</v>
          </cell>
          <cell r="BE2">
            <v>66684</v>
          </cell>
          <cell r="BF2">
            <v>48080</v>
          </cell>
          <cell r="BG2">
            <v>92360</v>
          </cell>
          <cell r="BH2">
            <v>12797</v>
          </cell>
          <cell r="BI2">
            <v>449837</v>
          </cell>
          <cell r="BJ2">
            <v>233254</v>
          </cell>
          <cell r="BK2">
            <v>130178</v>
          </cell>
          <cell r="BL2">
            <v>85902</v>
          </cell>
          <cell r="BM2">
            <v>138331</v>
          </cell>
          <cell r="BN2">
            <v>85330</v>
          </cell>
          <cell r="BO2">
            <v>38371</v>
          </cell>
          <cell r="BP2">
            <v>22893</v>
          </cell>
          <cell r="BQ2">
            <v>864803</v>
          </cell>
          <cell r="BR2">
            <v>574968</v>
          </cell>
          <cell r="BS2">
            <v>273250</v>
          </cell>
          <cell r="BT2">
            <v>188431</v>
          </cell>
          <cell r="BU2">
            <v>39.800000000000004</v>
          </cell>
          <cell r="BV2">
            <v>44.2</v>
          </cell>
          <cell r="BW2">
            <v>51.2</v>
          </cell>
          <cell r="BX2">
            <v>660298</v>
          </cell>
          <cell r="BY2">
            <v>311621</v>
          </cell>
          <cell r="BZ2">
            <v>211324</v>
          </cell>
          <cell r="CB2">
            <v>47.2</v>
          </cell>
          <cell r="CC2">
            <v>67.8</v>
          </cell>
          <cell r="CD2">
            <v>2.3000000000000003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507.33</v>
          </cell>
          <cell r="G3">
            <v>521.12</v>
          </cell>
          <cell r="H3">
            <v>15</v>
          </cell>
          <cell r="I3">
            <v>18.45</v>
          </cell>
          <cell r="J3">
            <v>872313</v>
          </cell>
          <cell r="K3">
            <v>66313</v>
          </cell>
          <cell r="L3">
            <v>162373</v>
          </cell>
          <cell r="M3">
            <v>308250</v>
          </cell>
          <cell r="N3">
            <v>27941</v>
          </cell>
          <cell r="O3">
            <v>68043</v>
          </cell>
          <cell r="P3">
            <v>186556</v>
          </cell>
          <cell r="Q3">
            <v>16933</v>
          </cell>
          <cell r="R3">
            <v>28508</v>
          </cell>
          <cell r="S3">
            <v>120354</v>
          </cell>
          <cell r="T3">
            <v>10081</v>
          </cell>
          <cell r="U3">
            <v>19538</v>
          </cell>
          <cell r="V3">
            <v>498655</v>
          </cell>
          <cell r="W3">
            <v>49559</v>
          </cell>
          <cell r="X3">
            <v>13175</v>
          </cell>
          <cell r="Y3">
            <v>86553</v>
          </cell>
          <cell r="Z3">
            <v>40750</v>
          </cell>
          <cell r="AA3">
            <v>319572</v>
          </cell>
          <cell r="AB3">
            <v>122074</v>
          </cell>
          <cell r="AC3">
            <v>40221</v>
          </cell>
          <cell r="AD3">
            <v>17298</v>
          </cell>
          <cell r="AE3">
            <v>66766</v>
          </cell>
          <cell r="AF3">
            <v>218781</v>
          </cell>
          <cell r="AG3">
            <v>23079</v>
          </cell>
          <cell r="AH3">
            <v>7976</v>
          </cell>
          <cell r="AI3">
            <v>40721</v>
          </cell>
          <cell r="AJ3">
            <v>12716</v>
          </cell>
          <cell r="AK3">
            <v>5813</v>
          </cell>
          <cell r="AL3">
            <v>29759</v>
          </cell>
          <cell r="AM3">
            <v>6005</v>
          </cell>
          <cell r="AN3">
            <v>2727</v>
          </cell>
          <cell r="AO3">
            <v>10980</v>
          </cell>
          <cell r="AP3">
            <v>4206</v>
          </cell>
          <cell r="AQ3">
            <v>1970</v>
          </cell>
          <cell r="AR3">
            <v>7909</v>
          </cell>
          <cell r="AS3">
            <v>22054</v>
          </cell>
          <cell r="AT3">
            <v>8673</v>
          </cell>
          <cell r="AU3">
            <v>38900</v>
          </cell>
          <cell r="AV3">
            <v>10777</v>
          </cell>
          <cell r="AW3">
            <v>6279</v>
          </cell>
          <cell r="AX3">
            <v>27320</v>
          </cell>
          <cell r="AY3">
            <v>4436</v>
          </cell>
          <cell r="AZ3">
            <v>2443</v>
          </cell>
          <cell r="BA3">
            <v>9780</v>
          </cell>
          <cell r="BB3">
            <v>3387</v>
          </cell>
          <cell r="BC3">
            <v>1785</v>
          </cell>
          <cell r="BD3">
            <v>7177</v>
          </cell>
          <cell r="BE3">
            <v>6018</v>
          </cell>
          <cell r="BF3">
            <v>2441</v>
          </cell>
          <cell r="BG3">
            <v>4847</v>
          </cell>
          <cell r="BH3">
            <v>453</v>
          </cell>
          <cell r="BI3">
            <v>45133</v>
          </cell>
          <cell r="BJ3">
            <v>23493</v>
          </cell>
          <cell r="BK3">
            <v>10441</v>
          </cell>
          <cell r="BL3">
            <v>7593</v>
          </cell>
          <cell r="BM3">
            <v>16649</v>
          </cell>
          <cell r="BN3">
            <v>12092</v>
          </cell>
          <cell r="BO3">
            <v>5170</v>
          </cell>
          <cell r="BP3">
            <v>3755</v>
          </cell>
          <cell r="BQ3">
            <v>79621</v>
          </cell>
          <cell r="BR3">
            <v>57079</v>
          </cell>
          <cell r="BS3">
            <v>20760</v>
          </cell>
          <cell r="BT3">
            <v>15086</v>
          </cell>
          <cell r="BU3">
            <v>35.300000000000004</v>
          </cell>
          <cell r="BV3">
            <v>42.1</v>
          </cell>
          <cell r="BW3">
            <v>41.9</v>
          </cell>
          <cell r="BX3">
            <v>69171</v>
          </cell>
          <cell r="BY3">
            <v>25930</v>
          </cell>
          <cell r="BZ3">
            <v>18841</v>
          </cell>
          <cell r="CB3">
            <v>37.5</v>
          </cell>
          <cell r="CC3">
            <v>72.7</v>
          </cell>
          <cell r="CD3">
            <v>1.3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248.71</v>
          </cell>
          <cell r="G4">
            <v>260.70999999999998</v>
          </cell>
          <cell r="H4">
            <v>3.6</v>
          </cell>
          <cell r="I4">
            <v>12.5</v>
          </cell>
          <cell r="J4">
            <v>496515</v>
          </cell>
          <cell r="K4">
            <v>49365</v>
          </cell>
          <cell r="L4">
            <v>104269</v>
          </cell>
          <cell r="M4">
            <v>205708</v>
          </cell>
          <cell r="N4">
            <v>23477</v>
          </cell>
          <cell r="O4">
            <v>58622</v>
          </cell>
          <cell r="P4">
            <v>126848</v>
          </cell>
          <cell r="Q4">
            <v>13236</v>
          </cell>
          <cell r="R4">
            <v>28230</v>
          </cell>
          <cell r="S4">
            <v>76738</v>
          </cell>
          <cell r="T4">
            <v>9036</v>
          </cell>
          <cell r="U4">
            <v>18585</v>
          </cell>
          <cell r="V4">
            <v>302328</v>
          </cell>
          <cell r="W4">
            <v>31702</v>
          </cell>
          <cell r="X4">
            <v>13574</v>
          </cell>
          <cell r="Y4">
            <v>82608</v>
          </cell>
          <cell r="Z4">
            <v>13327</v>
          </cell>
          <cell r="AA4">
            <v>149834</v>
          </cell>
          <cell r="AB4">
            <v>71594</v>
          </cell>
          <cell r="AC4">
            <v>17488</v>
          </cell>
          <cell r="AD4">
            <v>12728</v>
          </cell>
          <cell r="AE4">
            <v>27464</v>
          </cell>
          <cell r="AF4">
            <v>139679</v>
          </cell>
          <cell r="AG4">
            <v>22119</v>
          </cell>
          <cell r="AH4">
            <v>5934</v>
          </cell>
          <cell r="AI4">
            <v>39026</v>
          </cell>
          <cell r="AJ4">
            <v>13014</v>
          </cell>
          <cell r="AK4">
            <v>3964</v>
          </cell>
          <cell r="AL4">
            <v>26819</v>
          </cell>
          <cell r="AM4">
            <v>7458</v>
          </cell>
          <cell r="AN4">
            <v>2135</v>
          </cell>
          <cell r="AO4">
            <v>13197</v>
          </cell>
          <cell r="AP4">
            <v>5774</v>
          </cell>
          <cell r="AQ4">
            <v>1413</v>
          </cell>
          <cell r="AR4">
            <v>9819</v>
          </cell>
          <cell r="AS4">
            <v>20503</v>
          </cell>
          <cell r="AT4">
            <v>5479</v>
          </cell>
          <cell r="AU4">
            <v>37726</v>
          </cell>
          <cell r="AV4">
            <v>11985</v>
          </cell>
          <cell r="AW4">
            <v>3990</v>
          </cell>
          <cell r="AX4">
            <v>28899</v>
          </cell>
          <cell r="AY4">
            <v>7050</v>
          </cell>
          <cell r="AZ4">
            <v>1993</v>
          </cell>
          <cell r="BA4">
            <v>12324</v>
          </cell>
          <cell r="BB4">
            <v>5089</v>
          </cell>
          <cell r="BC4">
            <v>1099</v>
          </cell>
          <cell r="BD4">
            <v>8188</v>
          </cell>
          <cell r="BE4">
            <v>5727</v>
          </cell>
          <cell r="BF4">
            <v>3044</v>
          </cell>
          <cell r="BG4">
            <v>7490</v>
          </cell>
          <cell r="BH4">
            <v>1548</v>
          </cell>
          <cell r="BI4">
            <v>42622</v>
          </cell>
          <cell r="BJ4">
            <v>24999</v>
          </cell>
          <cell r="BK4">
            <v>14508</v>
          </cell>
          <cell r="BL4">
            <v>10863</v>
          </cell>
          <cell r="BM4">
            <v>11413</v>
          </cell>
          <cell r="BN4">
            <v>7954</v>
          </cell>
          <cell r="BO4">
            <v>4128</v>
          </cell>
          <cell r="BP4">
            <v>2512</v>
          </cell>
          <cell r="BQ4">
            <v>76752</v>
          </cell>
          <cell r="BR4">
            <v>55718</v>
          </cell>
          <cell r="BS4">
            <v>25521</v>
          </cell>
          <cell r="BT4">
            <v>18007</v>
          </cell>
          <cell r="BU4">
            <v>41.4</v>
          </cell>
          <cell r="BV4">
            <v>47.6</v>
          </cell>
          <cell r="BW4">
            <v>56.2</v>
          </cell>
          <cell r="BX4">
            <v>63672</v>
          </cell>
          <cell r="BY4">
            <v>29649</v>
          </cell>
          <cell r="BZ4">
            <v>20519</v>
          </cell>
          <cell r="CB4">
            <v>46.6</v>
          </cell>
          <cell r="CC4">
            <v>69.2</v>
          </cell>
          <cell r="CD4">
            <v>2.1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266.48</v>
          </cell>
          <cell r="G5">
            <v>296.72000000000003</v>
          </cell>
          <cell r="H5">
            <v>4</v>
          </cell>
          <cell r="I5">
            <v>4.25</v>
          </cell>
          <cell r="J5">
            <v>582701</v>
          </cell>
          <cell r="K5">
            <v>54493</v>
          </cell>
          <cell r="L5">
            <v>106789</v>
          </cell>
          <cell r="M5">
            <v>257560</v>
          </cell>
          <cell r="N5">
            <v>25776</v>
          </cell>
          <cell r="O5">
            <v>60739</v>
          </cell>
          <cell r="P5">
            <v>167190</v>
          </cell>
          <cell r="Q5">
            <v>15816</v>
          </cell>
          <cell r="R5">
            <v>32537</v>
          </cell>
          <cell r="S5">
            <v>99242</v>
          </cell>
          <cell r="T5">
            <v>9782</v>
          </cell>
          <cell r="U5">
            <v>21413</v>
          </cell>
          <cell r="V5">
            <v>401117</v>
          </cell>
          <cell r="W5">
            <v>29648</v>
          </cell>
          <cell r="X5">
            <v>15594</v>
          </cell>
          <cell r="Y5">
            <v>97866</v>
          </cell>
          <cell r="Z5">
            <v>17815</v>
          </cell>
          <cell r="AA5">
            <v>196555</v>
          </cell>
          <cell r="AB5">
            <v>82431</v>
          </cell>
          <cell r="AC5">
            <v>21111</v>
          </cell>
          <cell r="AD5">
            <v>15609</v>
          </cell>
          <cell r="AE5">
            <v>33654</v>
          </cell>
          <cell r="AF5">
            <v>245246</v>
          </cell>
          <cell r="AG5">
            <v>23878</v>
          </cell>
          <cell r="AH5">
            <v>4716</v>
          </cell>
          <cell r="AI5">
            <v>41503</v>
          </cell>
          <cell r="AJ5">
            <v>12503</v>
          </cell>
          <cell r="AK5">
            <v>3260</v>
          </cell>
          <cell r="AL5">
            <v>26677</v>
          </cell>
          <cell r="AM5">
            <v>7586</v>
          </cell>
          <cell r="AN5">
            <v>1675</v>
          </cell>
          <cell r="AO5">
            <v>14922</v>
          </cell>
          <cell r="AP5">
            <v>4807</v>
          </cell>
          <cell r="AQ5">
            <v>1056</v>
          </cell>
          <cell r="AR5">
            <v>10348</v>
          </cell>
          <cell r="AS5">
            <v>22006</v>
          </cell>
          <cell r="AT5">
            <v>5474</v>
          </cell>
          <cell r="AU5">
            <v>40034</v>
          </cell>
          <cell r="AV5">
            <v>11371</v>
          </cell>
          <cell r="AW5">
            <v>4123</v>
          </cell>
          <cell r="AX5">
            <v>26610</v>
          </cell>
          <cell r="AY5">
            <v>7018</v>
          </cell>
          <cell r="AZ5">
            <v>1973</v>
          </cell>
          <cell r="BA5">
            <v>14750</v>
          </cell>
          <cell r="BB5">
            <v>4569</v>
          </cell>
          <cell r="BC5">
            <v>1096</v>
          </cell>
          <cell r="BD5">
            <v>9824</v>
          </cell>
          <cell r="BE5">
            <v>6674</v>
          </cell>
          <cell r="BF5">
            <v>4128</v>
          </cell>
          <cell r="BG5">
            <v>10535</v>
          </cell>
          <cell r="BH5">
            <v>2085</v>
          </cell>
          <cell r="BI5">
            <v>45884</v>
          </cell>
          <cell r="BJ5">
            <v>23874</v>
          </cell>
          <cell r="BK5">
            <v>14604</v>
          </cell>
          <cell r="BL5">
            <v>9376</v>
          </cell>
          <cell r="BM5">
            <v>10190</v>
          </cell>
          <cell r="BN5">
            <v>7383</v>
          </cell>
          <cell r="BO5">
            <v>3648</v>
          </cell>
          <cell r="BP5">
            <v>2152</v>
          </cell>
          <cell r="BQ5">
            <v>81537</v>
          </cell>
          <cell r="BR5">
            <v>53287</v>
          </cell>
          <cell r="BS5">
            <v>29672</v>
          </cell>
          <cell r="BT5">
            <v>20172</v>
          </cell>
          <cell r="BU5">
            <v>44.2</v>
          </cell>
          <cell r="BV5">
            <v>47.300000000000004</v>
          </cell>
          <cell r="BW5">
            <v>56.9</v>
          </cell>
          <cell r="BX5">
            <v>60670</v>
          </cell>
          <cell r="BY5">
            <v>33320</v>
          </cell>
          <cell r="BZ5">
            <v>22324</v>
          </cell>
          <cell r="CB5">
            <v>54.9</v>
          </cell>
          <cell r="CC5">
            <v>67</v>
          </cell>
          <cell r="CD5">
            <v>2.5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315.90000000000003</v>
          </cell>
          <cell r="G6">
            <v>326.26</v>
          </cell>
          <cell r="H6">
            <v>3.75</v>
          </cell>
          <cell r="I6">
            <v>10.950000000000001</v>
          </cell>
          <cell r="J6">
            <v>760171</v>
          </cell>
          <cell r="K6">
            <v>73889</v>
          </cell>
          <cell r="L6">
            <v>166631</v>
          </cell>
          <cell r="M6">
            <v>310823</v>
          </cell>
          <cell r="N6">
            <v>29867</v>
          </cell>
          <cell r="O6">
            <v>86880</v>
          </cell>
          <cell r="P6">
            <v>175577</v>
          </cell>
          <cell r="Q6">
            <v>15611</v>
          </cell>
          <cell r="R6">
            <v>35808</v>
          </cell>
          <cell r="S6">
            <v>106834</v>
          </cell>
          <cell r="T6">
            <v>10598</v>
          </cell>
          <cell r="U6">
            <v>25102</v>
          </cell>
          <cell r="V6">
            <v>409557</v>
          </cell>
          <cell r="W6">
            <v>31248</v>
          </cell>
          <cell r="X6">
            <v>17717</v>
          </cell>
          <cell r="Y6">
            <v>116860</v>
          </cell>
          <cell r="Z6">
            <v>25770</v>
          </cell>
          <cell r="AA6">
            <v>175158</v>
          </cell>
          <cell r="AB6">
            <v>78565</v>
          </cell>
          <cell r="AC6">
            <v>19289</v>
          </cell>
          <cell r="AD6">
            <v>20106</v>
          </cell>
          <cell r="AE6">
            <v>13697</v>
          </cell>
          <cell r="AF6">
            <v>142951</v>
          </cell>
          <cell r="AG6">
            <v>30958</v>
          </cell>
          <cell r="AH6">
            <v>10089</v>
          </cell>
          <cell r="AI6">
            <v>56805</v>
          </cell>
          <cell r="AJ6">
            <v>17436</v>
          </cell>
          <cell r="AK6">
            <v>6085</v>
          </cell>
          <cell r="AL6">
            <v>42414</v>
          </cell>
          <cell r="AM6">
            <v>9124</v>
          </cell>
          <cell r="AN6">
            <v>2314</v>
          </cell>
          <cell r="AO6">
            <v>18458</v>
          </cell>
          <cell r="AP6">
            <v>6112</v>
          </cell>
          <cell r="AQ6">
            <v>1433</v>
          </cell>
          <cell r="AR6">
            <v>13935</v>
          </cell>
          <cell r="AS6">
            <v>29869</v>
          </cell>
          <cell r="AT6">
            <v>10512</v>
          </cell>
          <cell r="AU6">
            <v>56667</v>
          </cell>
          <cell r="AV6">
            <v>15950</v>
          </cell>
          <cell r="AW6">
            <v>6333</v>
          </cell>
          <cell r="AX6">
            <v>39052</v>
          </cell>
          <cell r="AY6">
            <v>8157</v>
          </cell>
          <cell r="AZ6">
            <v>2283</v>
          </cell>
          <cell r="BA6">
            <v>16334</v>
          </cell>
          <cell r="BB6">
            <v>5856</v>
          </cell>
          <cell r="BC6">
            <v>1383</v>
          </cell>
          <cell r="BD6">
            <v>12031</v>
          </cell>
          <cell r="BE6">
            <v>8228</v>
          </cell>
          <cell r="BF6">
            <v>5707</v>
          </cell>
          <cell r="BG6">
            <v>8863</v>
          </cell>
          <cell r="BH6">
            <v>1320</v>
          </cell>
          <cell r="BI6">
            <v>60827</v>
          </cell>
          <cell r="BJ6">
            <v>33386</v>
          </cell>
          <cell r="BK6">
            <v>17281</v>
          </cell>
          <cell r="BL6">
            <v>11968</v>
          </cell>
          <cell r="BM6">
            <v>20601</v>
          </cell>
          <cell r="BN6">
            <v>12418</v>
          </cell>
          <cell r="BO6">
            <v>4597</v>
          </cell>
          <cell r="BP6">
            <v>2816</v>
          </cell>
          <cell r="BQ6">
            <v>113472</v>
          </cell>
          <cell r="BR6">
            <v>81466</v>
          </cell>
          <cell r="BS6">
            <v>34792</v>
          </cell>
          <cell r="BT6">
            <v>25966</v>
          </cell>
          <cell r="BU6">
            <v>40.9</v>
          </cell>
          <cell r="BV6">
            <v>40.4</v>
          </cell>
          <cell r="BW6">
            <v>52.1</v>
          </cell>
          <cell r="BX6">
            <v>93884</v>
          </cell>
          <cell r="BY6">
            <v>39389</v>
          </cell>
          <cell r="BZ6">
            <v>28782</v>
          </cell>
          <cell r="CB6">
            <v>42</v>
          </cell>
          <cell r="CC6">
            <v>73.100000000000009</v>
          </cell>
          <cell r="CD6">
            <v>1.9000000000000001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341.04</v>
          </cell>
          <cell r="G7">
            <v>344.98</v>
          </cell>
          <cell r="H7">
            <v>7.21</v>
          </cell>
          <cell r="I7">
            <v>17</v>
          </cell>
          <cell r="J7">
            <v>737457</v>
          </cell>
          <cell r="K7">
            <v>72372</v>
          </cell>
          <cell r="L7">
            <v>183069</v>
          </cell>
          <cell r="M7">
            <v>296598</v>
          </cell>
          <cell r="N7">
            <v>34218</v>
          </cell>
          <cell r="O7">
            <v>111368</v>
          </cell>
          <cell r="P7">
            <v>191673</v>
          </cell>
          <cell r="Q7">
            <v>22037</v>
          </cell>
          <cell r="R7">
            <v>56344</v>
          </cell>
          <cell r="S7">
            <v>102227</v>
          </cell>
          <cell r="T7">
            <v>14613</v>
          </cell>
          <cell r="U7">
            <v>39402</v>
          </cell>
          <cell r="V7">
            <v>491205</v>
          </cell>
          <cell r="W7">
            <v>47861</v>
          </cell>
          <cell r="X7">
            <v>26284</v>
          </cell>
          <cell r="Y7">
            <v>110818</v>
          </cell>
          <cell r="Z7">
            <v>26824</v>
          </cell>
          <cell r="AA7">
            <v>213805</v>
          </cell>
          <cell r="AB7">
            <v>79403</v>
          </cell>
          <cell r="AC7">
            <v>28721</v>
          </cell>
          <cell r="AD7">
            <v>17559</v>
          </cell>
          <cell r="AE7">
            <v>30688</v>
          </cell>
          <cell r="AF7">
            <v>191973</v>
          </cell>
          <cell r="AG7">
            <v>33755</v>
          </cell>
          <cell r="AH7">
            <v>6781</v>
          </cell>
          <cell r="AI7">
            <v>69318</v>
          </cell>
          <cell r="AJ7">
            <v>17578</v>
          </cell>
          <cell r="AK7">
            <v>3729</v>
          </cell>
          <cell r="AL7">
            <v>44313</v>
          </cell>
          <cell r="AM7">
            <v>11456</v>
          </cell>
          <cell r="AN7">
            <v>2021</v>
          </cell>
          <cell r="AO7">
            <v>25479</v>
          </cell>
          <cell r="AP7">
            <v>7324</v>
          </cell>
          <cell r="AQ7">
            <v>1247</v>
          </cell>
          <cell r="AR7">
            <v>18079</v>
          </cell>
          <cell r="AS7">
            <v>31150</v>
          </cell>
          <cell r="AT7">
            <v>7069</v>
          </cell>
          <cell r="AU7">
            <v>63402</v>
          </cell>
          <cell r="AV7">
            <v>15578</v>
          </cell>
          <cell r="AW7">
            <v>4295</v>
          </cell>
          <cell r="AX7">
            <v>41662</v>
          </cell>
          <cell r="AY7">
            <v>9979</v>
          </cell>
          <cell r="AZ7">
            <v>2127</v>
          </cell>
          <cell r="BA7">
            <v>23097</v>
          </cell>
          <cell r="BB7">
            <v>7449</v>
          </cell>
          <cell r="BC7">
            <v>1258</v>
          </cell>
          <cell r="BD7">
            <v>16674</v>
          </cell>
          <cell r="BE7">
            <v>9953</v>
          </cell>
          <cell r="BF7">
            <v>10651</v>
          </cell>
          <cell r="BG7">
            <v>19150</v>
          </cell>
          <cell r="BH7">
            <v>1758</v>
          </cell>
          <cell r="BI7">
            <v>64905</v>
          </cell>
          <cell r="BJ7">
            <v>33156</v>
          </cell>
          <cell r="BK7">
            <v>21435</v>
          </cell>
          <cell r="BL7">
            <v>14773</v>
          </cell>
          <cell r="BM7">
            <v>13850</v>
          </cell>
          <cell r="BN7">
            <v>8024</v>
          </cell>
          <cell r="BO7">
            <v>4148</v>
          </cell>
          <cell r="BP7">
            <v>2505</v>
          </cell>
          <cell r="BQ7">
            <v>132720</v>
          </cell>
          <cell r="BR7">
            <v>85975</v>
          </cell>
          <cell r="BS7">
            <v>48576</v>
          </cell>
          <cell r="BT7">
            <v>34753</v>
          </cell>
          <cell r="BU7">
            <v>40.200000000000003</v>
          </cell>
          <cell r="BV7">
            <v>47.300000000000004</v>
          </cell>
          <cell r="BW7">
            <v>60.800000000000004</v>
          </cell>
          <cell r="BX7">
            <v>93999</v>
          </cell>
          <cell r="BY7">
            <v>52724</v>
          </cell>
          <cell r="BZ7">
            <v>37258</v>
          </cell>
          <cell r="CB7">
            <v>56.1</v>
          </cell>
          <cell r="CC7">
            <v>70.7</v>
          </cell>
          <cell r="CD7">
            <v>3.2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323.8</v>
          </cell>
          <cell r="G8">
            <v>332.46</v>
          </cell>
          <cell r="H8">
            <v>6</v>
          </cell>
          <cell r="I8">
            <v>13.5</v>
          </cell>
          <cell r="J8">
            <v>652119</v>
          </cell>
          <cell r="K8">
            <v>58072</v>
          </cell>
          <cell r="L8">
            <v>140575</v>
          </cell>
          <cell r="M8">
            <v>279172</v>
          </cell>
          <cell r="N8">
            <v>24053</v>
          </cell>
          <cell r="O8">
            <v>65679</v>
          </cell>
          <cell r="P8">
            <v>159432</v>
          </cell>
          <cell r="Q8">
            <v>13225</v>
          </cell>
          <cell r="R8">
            <v>29805</v>
          </cell>
          <cell r="S8">
            <v>94585</v>
          </cell>
          <cell r="T8">
            <v>8511</v>
          </cell>
          <cell r="U8">
            <v>19033</v>
          </cell>
          <cell r="V8">
            <v>376149</v>
          </cell>
          <cell r="W8">
            <v>32739</v>
          </cell>
          <cell r="X8">
            <v>19150</v>
          </cell>
          <cell r="Y8">
            <v>101933</v>
          </cell>
          <cell r="Z8">
            <v>20696</v>
          </cell>
          <cell r="AA8">
            <v>224881</v>
          </cell>
          <cell r="AB8">
            <v>66518</v>
          </cell>
          <cell r="AC8">
            <v>33715</v>
          </cell>
          <cell r="AD8">
            <v>15614</v>
          </cell>
          <cell r="AE8">
            <v>39645</v>
          </cell>
          <cell r="AF8">
            <v>149632</v>
          </cell>
          <cell r="AG8">
            <v>31745</v>
          </cell>
          <cell r="AH8">
            <v>11699</v>
          </cell>
          <cell r="AI8">
            <v>55352</v>
          </cell>
          <cell r="AJ8">
            <v>14274</v>
          </cell>
          <cell r="AK8">
            <v>5568</v>
          </cell>
          <cell r="AL8">
            <v>30740</v>
          </cell>
          <cell r="AM8">
            <v>7440</v>
          </cell>
          <cell r="AN8">
            <v>2587</v>
          </cell>
          <cell r="AO8">
            <v>14717</v>
          </cell>
          <cell r="AP8">
            <v>4767</v>
          </cell>
          <cell r="AQ8">
            <v>1481</v>
          </cell>
          <cell r="AR8">
            <v>9052</v>
          </cell>
          <cell r="AS8">
            <v>20744</v>
          </cell>
          <cell r="AT8">
            <v>9013</v>
          </cell>
          <cell r="AU8">
            <v>40054</v>
          </cell>
          <cell r="AV8">
            <v>10450</v>
          </cell>
          <cell r="AW8">
            <v>4954</v>
          </cell>
          <cell r="AX8">
            <v>30352</v>
          </cell>
          <cell r="AY8">
            <v>5855</v>
          </cell>
          <cell r="AZ8">
            <v>2333</v>
          </cell>
          <cell r="BA8">
            <v>13334</v>
          </cell>
          <cell r="BB8">
            <v>4033</v>
          </cell>
          <cell r="BC8">
            <v>1355</v>
          </cell>
          <cell r="BD8">
            <v>7415</v>
          </cell>
          <cell r="BE8">
            <v>9539</v>
          </cell>
          <cell r="BF8">
            <v>7296</v>
          </cell>
          <cell r="BG8">
            <v>11182</v>
          </cell>
          <cell r="BH8">
            <v>1605</v>
          </cell>
          <cell r="BI8">
            <v>52489</v>
          </cell>
          <cell r="BJ8">
            <v>24724</v>
          </cell>
          <cell r="BK8">
            <v>13295</v>
          </cell>
          <cell r="BL8">
            <v>8800</v>
          </cell>
          <cell r="BM8">
            <v>20712</v>
          </cell>
          <cell r="BN8">
            <v>10522</v>
          </cell>
          <cell r="BO8">
            <v>4920</v>
          </cell>
          <cell r="BP8">
            <v>2836</v>
          </cell>
          <cell r="BQ8">
            <v>95406</v>
          </cell>
          <cell r="BR8">
            <v>61092</v>
          </cell>
          <cell r="BS8">
            <v>28051</v>
          </cell>
          <cell r="BT8">
            <v>16467</v>
          </cell>
          <cell r="BU8">
            <v>42.800000000000004</v>
          </cell>
          <cell r="BV8">
            <v>41.4</v>
          </cell>
          <cell r="BW8">
            <v>46.7</v>
          </cell>
          <cell r="BX8">
            <v>71614</v>
          </cell>
          <cell r="BY8">
            <v>32971</v>
          </cell>
          <cell r="BZ8">
            <v>19303</v>
          </cell>
          <cell r="CB8">
            <v>46</v>
          </cell>
          <cell r="CC8">
            <v>58.5</v>
          </cell>
          <cell r="CD8">
            <v>2.1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368.36</v>
          </cell>
          <cell r="G9">
            <v>368.56</v>
          </cell>
          <cell r="H9">
            <v>20.5</v>
          </cell>
          <cell r="I9">
            <v>10</v>
          </cell>
          <cell r="J9">
            <v>838643</v>
          </cell>
          <cell r="K9">
            <v>97690</v>
          </cell>
          <cell r="L9">
            <v>232445</v>
          </cell>
          <cell r="M9">
            <v>327757</v>
          </cell>
          <cell r="N9">
            <v>41408</v>
          </cell>
          <cell r="O9">
            <v>119841</v>
          </cell>
          <cell r="P9">
            <v>190494</v>
          </cell>
          <cell r="Q9">
            <v>24723</v>
          </cell>
          <cell r="R9">
            <v>56112</v>
          </cell>
          <cell r="S9">
            <v>100693</v>
          </cell>
          <cell r="T9">
            <v>14628</v>
          </cell>
          <cell r="U9">
            <v>38100</v>
          </cell>
          <cell r="V9">
            <v>480547</v>
          </cell>
          <cell r="W9">
            <v>37646</v>
          </cell>
          <cell r="X9">
            <v>25536</v>
          </cell>
          <cell r="Y9">
            <v>118672</v>
          </cell>
          <cell r="Z9">
            <v>26761</v>
          </cell>
          <cell r="AA9">
            <v>239323</v>
          </cell>
          <cell r="AB9">
            <v>59523</v>
          </cell>
          <cell r="AC9">
            <v>34910</v>
          </cell>
          <cell r="AD9">
            <v>18491</v>
          </cell>
          <cell r="AE9">
            <v>42621</v>
          </cell>
          <cell r="AF9">
            <v>242464</v>
          </cell>
          <cell r="AG9">
            <v>35846</v>
          </cell>
          <cell r="AH9">
            <v>11099</v>
          </cell>
          <cell r="AI9">
            <v>77933</v>
          </cell>
          <cell r="AJ9">
            <v>20568</v>
          </cell>
          <cell r="AK9">
            <v>7057</v>
          </cell>
          <cell r="AL9">
            <v>51455</v>
          </cell>
          <cell r="AM9">
            <v>12443</v>
          </cell>
          <cell r="AN9">
            <v>3324</v>
          </cell>
          <cell r="AO9">
            <v>26517</v>
          </cell>
          <cell r="AP9">
            <v>7274</v>
          </cell>
          <cell r="AQ9">
            <v>1780</v>
          </cell>
          <cell r="AR9">
            <v>18737</v>
          </cell>
          <cell r="AS9">
            <v>33941</v>
          </cell>
          <cell r="AT9">
            <v>12725</v>
          </cell>
          <cell r="AU9">
            <v>69834</v>
          </cell>
          <cell r="AV9">
            <v>17694</v>
          </cell>
          <cell r="AW9">
            <v>7408</v>
          </cell>
          <cell r="AX9">
            <v>48080</v>
          </cell>
          <cell r="AY9">
            <v>9632</v>
          </cell>
          <cell r="AZ9">
            <v>3214</v>
          </cell>
          <cell r="BA9">
            <v>22129</v>
          </cell>
          <cell r="BB9">
            <v>5920</v>
          </cell>
          <cell r="BC9">
            <v>1842</v>
          </cell>
          <cell r="BD9">
            <v>15470</v>
          </cell>
          <cell r="BE9">
            <v>11675</v>
          </cell>
          <cell r="BF9">
            <v>8843</v>
          </cell>
          <cell r="BG9">
            <v>19034</v>
          </cell>
          <cell r="BH9">
            <v>2583</v>
          </cell>
          <cell r="BI9">
            <v>69787</v>
          </cell>
          <cell r="BJ9">
            <v>38262</v>
          </cell>
          <cell r="BK9">
            <v>22075</v>
          </cell>
          <cell r="BL9">
            <v>13194</v>
          </cell>
          <cell r="BM9">
            <v>23824</v>
          </cell>
          <cell r="BN9">
            <v>14465</v>
          </cell>
          <cell r="BO9">
            <v>6538</v>
          </cell>
          <cell r="BP9">
            <v>3622</v>
          </cell>
          <cell r="BQ9">
            <v>147767</v>
          </cell>
          <cell r="BR9">
            <v>99535</v>
          </cell>
          <cell r="BS9">
            <v>48646</v>
          </cell>
          <cell r="BT9">
            <v>34207</v>
          </cell>
          <cell r="BU9">
            <v>39.1</v>
          </cell>
          <cell r="BV9">
            <v>42.4</v>
          </cell>
          <cell r="BW9">
            <v>51.6</v>
          </cell>
          <cell r="BX9">
            <v>114000</v>
          </cell>
          <cell r="BY9">
            <v>55184</v>
          </cell>
          <cell r="BZ9">
            <v>37829</v>
          </cell>
          <cell r="CB9">
            <v>48.4</v>
          </cell>
          <cell r="CC9">
            <v>68.600000000000009</v>
          </cell>
          <cell r="CD9">
            <v>2.6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465.65000000000003</v>
          </cell>
          <cell r="G10">
            <v>440.42</v>
          </cell>
          <cell r="H10">
            <v>20.8</v>
          </cell>
          <cell r="I10">
            <v>32.5</v>
          </cell>
          <cell r="J10">
            <v>862704</v>
          </cell>
          <cell r="K10">
            <v>81430</v>
          </cell>
          <cell r="L10">
            <v>202523</v>
          </cell>
          <cell r="M10">
            <v>322058</v>
          </cell>
          <cell r="N10">
            <v>38123</v>
          </cell>
          <cell r="O10">
            <v>94379</v>
          </cell>
          <cell r="P10">
            <v>200182</v>
          </cell>
          <cell r="Q10">
            <v>20469</v>
          </cell>
          <cell r="R10">
            <v>47077</v>
          </cell>
          <cell r="S10">
            <v>96775</v>
          </cell>
          <cell r="T10">
            <v>10733</v>
          </cell>
          <cell r="U10">
            <v>26430</v>
          </cell>
          <cell r="V10">
            <v>419041</v>
          </cell>
          <cell r="W10">
            <v>40896</v>
          </cell>
          <cell r="X10">
            <v>21457</v>
          </cell>
          <cell r="Y10">
            <v>277386</v>
          </cell>
          <cell r="Z10">
            <v>31060</v>
          </cell>
          <cell r="AA10">
            <v>256840</v>
          </cell>
          <cell r="AB10">
            <v>94618</v>
          </cell>
          <cell r="AC10">
            <v>34476</v>
          </cell>
          <cell r="AD10">
            <v>22366</v>
          </cell>
          <cell r="AE10">
            <v>56084</v>
          </cell>
          <cell r="AF10">
            <v>171936</v>
          </cell>
          <cell r="AG10">
            <v>36132</v>
          </cell>
          <cell r="AH10">
            <v>11057</v>
          </cell>
          <cell r="AI10">
            <v>71074</v>
          </cell>
          <cell r="AJ10">
            <v>17405</v>
          </cell>
          <cell r="AK10">
            <v>6379</v>
          </cell>
          <cell r="AL10">
            <v>42243</v>
          </cell>
          <cell r="AM10">
            <v>9331</v>
          </cell>
          <cell r="AN10">
            <v>2526</v>
          </cell>
          <cell r="AO10">
            <v>19203</v>
          </cell>
          <cell r="AP10">
            <v>4927</v>
          </cell>
          <cell r="AQ10">
            <v>1300</v>
          </cell>
          <cell r="AR10">
            <v>12277</v>
          </cell>
          <cell r="AS10">
            <v>32058</v>
          </cell>
          <cell r="AT10">
            <v>10035</v>
          </cell>
          <cell r="AU10">
            <v>66454</v>
          </cell>
          <cell r="AV10">
            <v>13955</v>
          </cell>
          <cell r="AW10">
            <v>6093</v>
          </cell>
          <cell r="AX10">
            <v>38573</v>
          </cell>
          <cell r="AY10">
            <v>7208</v>
          </cell>
          <cell r="AZ10">
            <v>2696</v>
          </cell>
          <cell r="BA10">
            <v>18029</v>
          </cell>
          <cell r="BB10">
            <v>4408</v>
          </cell>
          <cell r="BC10">
            <v>1395</v>
          </cell>
          <cell r="BD10">
            <v>11496</v>
          </cell>
          <cell r="BE10">
            <v>8870</v>
          </cell>
          <cell r="BF10">
            <v>5970</v>
          </cell>
          <cell r="BG10">
            <v>11259</v>
          </cell>
          <cell r="BH10">
            <v>1445</v>
          </cell>
          <cell r="BI10">
            <v>68190</v>
          </cell>
          <cell r="BJ10">
            <v>31360</v>
          </cell>
          <cell r="BK10">
            <v>16539</v>
          </cell>
          <cell r="BL10">
            <v>9335</v>
          </cell>
          <cell r="BM10">
            <v>21092</v>
          </cell>
          <cell r="BN10">
            <v>12472</v>
          </cell>
          <cell r="BO10">
            <v>5222</v>
          </cell>
          <cell r="BP10">
            <v>2695</v>
          </cell>
          <cell r="BQ10">
            <v>137528</v>
          </cell>
          <cell r="BR10">
            <v>80816</v>
          </cell>
          <cell r="BS10">
            <v>37232</v>
          </cell>
          <cell r="BT10">
            <v>23773</v>
          </cell>
          <cell r="BU10">
            <v>37.300000000000004</v>
          </cell>
          <cell r="BV10">
            <v>46.800000000000004</v>
          </cell>
          <cell r="BW10">
            <v>46.6</v>
          </cell>
          <cell r="BX10">
            <v>93288</v>
          </cell>
          <cell r="BY10">
            <v>42454</v>
          </cell>
          <cell r="BZ10">
            <v>26468</v>
          </cell>
          <cell r="CB10">
            <v>45.5</v>
          </cell>
          <cell r="CC10">
            <v>62.300000000000004</v>
          </cell>
          <cell r="CD10">
            <v>2.1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C80"/>
  <sheetViews>
    <sheetView tabSelected="1" workbookViewId="0">
      <selection activeCell="A2" sqref="A2"/>
    </sheetView>
  </sheetViews>
  <sheetFormatPr defaultRowHeight="14.25"/>
  <cols>
    <col min="1" max="1" width="7.875" style="1620" customWidth="1"/>
    <col min="2" max="2" width="125.875" style="1622" customWidth="1"/>
    <col min="3" max="3" width="15.875" style="1621" bestFit="1" customWidth="1"/>
  </cols>
  <sheetData>
    <row r="1" spans="1:3">
      <c r="A1" s="1711" t="s">
        <v>954</v>
      </c>
      <c r="B1" s="1711"/>
      <c r="C1" s="1711"/>
    </row>
    <row r="3" spans="1:3">
      <c r="A3" s="1612"/>
      <c r="B3" s="1613" t="s">
        <v>994</v>
      </c>
      <c r="C3" s="1613" t="s">
        <v>995</v>
      </c>
    </row>
    <row r="4" spans="1:3">
      <c r="A4" s="1614" t="s">
        <v>996</v>
      </c>
      <c r="B4" s="1615" t="s">
        <v>300</v>
      </c>
      <c r="C4" s="1616" t="s">
        <v>998</v>
      </c>
    </row>
    <row r="5" spans="1:3">
      <c r="A5" s="1617" t="s">
        <v>996</v>
      </c>
      <c r="B5" s="1618" t="s">
        <v>328</v>
      </c>
      <c r="C5" s="1619" t="s">
        <v>999</v>
      </c>
    </row>
    <row r="6" spans="1:3">
      <c r="A6" s="1614" t="s">
        <v>996</v>
      </c>
      <c r="B6" s="1615" t="s">
        <v>347</v>
      </c>
      <c r="C6" s="1616" t="s">
        <v>1000</v>
      </c>
    </row>
    <row r="7" spans="1:3">
      <c r="A7" s="1617" t="s">
        <v>996</v>
      </c>
      <c r="B7" s="1618" t="s">
        <v>426</v>
      </c>
      <c r="C7" s="1619" t="s">
        <v>1001</v>
      </c>
    </row>
    <row r="8" spans="1:3">
      <c r="A8" s="1614" t="s">
        <v>997</v>
      </c>
      <c r="B8" s="1615" t="s">
        <v>459</v>
      </c>
      <c r="C8" s="1616" t="s">
        <v>1002</v>
      </c>
    </row>
    <row r="9" spans="1:3">
      <c r="A9" s="1617" t="s">
        <v>996</v>
      </c>
      <c r="B9" s="1618" t="s">
        <v>438</v>
      </c>
      <c r="C9" s="1619" t="s">
        <v>1003</v>
      </c>
    </row>
    <row r="10" spans="1:3">
      <c r="A10" s="1614" t="s">
        <v>997</v>
      </c>
      <c r="B10" s="1615" t="s">
        <v>483</v>
      </c>
      <c r="C10" s="1616" t="s">
        <v>1004</v>
      </c>
    </row>
    <row r="11" spans="1:3">
      <c r="A11" s="1617" t="s">
        <v>996</v>
      </c>
      <c r="B11" s="1618" t="s">
        <v>1076</v>
      </c>
      <c r="C11" s="1619" t="s">
        <v>1005</v>
      </c>
    </row>
    <row r="12" spans="1:3">
      <c r="A12" s="1614" t="s">
        <v>996</v>
      </c>
      <c r="B12" s="1615" t="s">
        <v>1077</v>
      </c>
      <c r="C12" s="1616" t="s">
        <v>1006</v>
      </c>
    </row>
    <row r="13" spans="1:3">
      <c r="A13" s="1617" t="s">
        <v>997</v>
      </c>
      <c r="B13" s="1618" t="s">
        <v>193</v>
      </c>
      <c r="C13" s="1619" t="s">
        <v>1007</v>
      </c>
    </row>
    <row r="14" spans="1:3">
      <c r="A14" s="1614" t="s">
        <v>997</v>
      </c>
      <c r="B14" s="1615" t="s">
        <v>199</v>
      </c>
      <c r="C14" s="1616" t="s">
        <v>1008</v>
      </c>
    </row>
    <row r="15" spans="1:3">
      <c r="A15" s="1617" t="s">
        <v>996</v>
      </c>
      <c r="B15" s="1618" t="s">
        <v>757</v>
      </c>
      <c r="C15" s="1644" t="s">
        <v>1009</v>
      </c>
    </row>
    <row r="16" spans="1:3">
      <c r="A16" s="1614" t="s">
        <v>997</v>
      </c>
      <c r="B16" s="1615" t="s">
        <v>1161</v>
      </c>
      <c r="C16" s="1649" t="s">
        <v>1172</v>
      </c>
    </row>
    <row r="17" spans="1:3">
      <c r="A17" s="1617" t="s">
        <v>997</v>
      </c>
      <c r="B17" s="1618" t="s">
        <v>1162</v>
      </c>
      <c r="C17" s="1644" t="s">
        <v>1173</v>
      </c>
    </row>
    <row r="18" spans="1:3">
      <c r="A18" s="1614" t="s">
        <v>996</v>
      </c>
      <c r="B18" s="1615" t="s">
        <v>235</v>
      </c>
      <c r="C18" s="1616" t="s">
        <v>1072</v>
      </c>
    </row>
    <row r="19" spans="1:3">
      <c r="A19" s="1617" t="s">
        <v>996</v>
      </c>
      <c r="B19" s="1618" t="s">
        <v>258</v>
      </c>
      <c r="C19" s="1619" t="s">
        <v>1073</v>
      </c>
    </row>
    <row r="20" spans="1:3">
      <c r="A20" s="1614" t="s">
        <v>997</v>
      </c>
      <c r="B20" s="1615" t="s">
        <v>603</v>
      </c>
      <c r="C20" s="1616" t="s">
        <v>1010</v>
      </c>
    </row>
    <row r="21" spans="1:3">
      <c r="A21" s="1617" t="s">
        <v>997</v>
      </c>
      <c r="B21" s="1618" t="s">
        <v>606</v>
      </c>
      <c r="C21" s="1619" t="s">
        <v>1011</v>
      </c>
    </row>
    <row r="22" spans="1:3">
      <c r="A22" s="1614" t="s">
        <v>996</v>
      </c>
      <c r="B22" s="1615" t="s">
        <v>200</v>
      </c>
      <c r="C22" s="1616" t="s">
        <v>1012</v>
      </c>
    </row>
    <row r="23" spans="1:3">
      <c r="A23" s="1617" t="s">
        <v>996</v>
      </c>
      <c r="B23" s="1618" t="s">
        <v>1071</v>
      </c>
      <c r="C23" s="1619" t="s">
        <v>1013</v>
      </c>
    </row>
    <row r="24" spans="1:3">
      <c r="A24" s="1614" t="s">
        <v>997</v>
      </c>
      <c r="B24" s="1615" t="s">
        <v>223</v>
      </c>
      <c r="C24" s="1616" t="s">
        <v>1014</v>
      </c>
    </row>
    <row r="25" spans="1:3">
      <c r="A25" s="1617" t="s">
        <v>997</v>
      </c>
      <c r="B25" s="1618" t="s">
        <v>225</v>
      </c>
      <c r="C25" s="1619" t="s">
        <v>1015</v>
      </c>
    </row>
    <row r="26" spans="1:3">
      <c r="A26" s="1614" t="s">
        <v>996</v>
      </c>
      <c r="B26" s="1615" t="s">
        <v>702</v>
      </c>
      <c r="C26" s="1616" t="s">
        <v>1016</v>
      </c>
    </row>
    <row r="27" spans="1:3">
      <c r="A27" s="1617" t="s">
        <v>996</v>
      </c>
      <c r="B27" s="1618" t="s">
        <v>724</v>
      </c>
      <c r="C27" s="1619" t="s">
        <v>1017</v>
      </c>
    </row>
    <row r="28" spans="1:3">
      <c r="A28" s="1614" t="s">
        <v>996</v>
      </c>
      <c r="B28" s="1615" t="s">
        <v>730</v>
      </c>
      <c r="C28" s="1616" t="s">
        <v>1018</v>
      </c>
    </row>
    <row r="29" spans="1:3">
      <c r="A29" s="1617" t="s">
        <v>996</v>
      </c>
      <c r="B29" s="1618" t="s">
        <v>732</v>
      </c>
      <c r="C29" s="1619" t="s">
        <v>1019</v>
      </c>
    </row>
    <row r="30" spans="1:3">
      <c r="A30" s="1614" t="s">
        <v>996</v>
      </c>
      <c r="B30" s="1615" t="s">
        <v>733</v>
      </c>
      <c r="C30" s="1616" t="s">
        <v>1020</v>
      </c>
    </row>
    <row r="31" spans="1:3">
      <c r="A31" s="1617" t="s">
        <v>996</v>
      </c>
      <c r="B31" s="1618" t="s">
        <v>736</v>
      </c>
      <c r="C31" s="1619" t="s">
        <v>1021</v>
      </c>
    </row>
    <row r="32" spans="1:3">
      <c r="A32" s="1614" t="s">
        <v>996</v>
      </c>
      <c r="B32" s="1615" t="s">
        <v>738</v>
      </c>
      <c r="C32" s="1616" t="s">
        <v>1022</v>
      </c>
    </row>
    <row r="33" spans="1:3">
      <c r="A33" s="1617" t="s">
        <v>996</v>
      </c>
      <c r="B33" s="1618" t="s">
        <v>739</v>
      </c>
      <c r="C33" s="1619" t="s">
        <v>1023</v>
      </c>
    </row>
    <row r="34" spans="1:3">
      <c r="A34" s="1614" t="s">
        <v>997</v>
      </c>
      <c r="B34" s="1615" t="s">
        <v>744</v>
      </c>
      <c r="C34" s="1616" t="s">
        <v>1024</v>
      </c>
    </row>
    <row r="35" spans="1:3">
      <c r="A35" s="1617" t="s">
        <v>997</v>
      </c>
      <c r="B35" s="1618" t="s">
        <v>745</v>
      </c>
      <c r="C35" s="1619" t="s">
        <v>1025</v>
      </c>
    </row>
    <row r="36" spans="1:3">
      <c r="A36" s="1614" t="s">
        <v>996</v>
      </c>
      <c r="B36" s="1615" t="s">
        <v>496</v>
      </c>
      <c r="C36" s="1616" t="s">
        <v>1026</v>
      </c>
    </row>
    <row r="37" spans="1:3">
      <c r="A37" s="1617" t="s">
        <v>996</v>
      </c>
      <c r="B37" s="1618" t="s">
        <v>507</v>
      </c>
      <c r="C37" s="1619" t="s">
        <v>1027</v>
      </c>
    </row>
    <row r="38" spans="1:3">
      <c r="A38" s="1614" t="s">
        <v>996</v>
      </c>
      <c r="B38" s="1615" t="s">
        <v>511</v>
      </c>
      <c r="C38" s="1616" t="s">
        <v>1028</v>
      </c>
    </row>
    <row r="39" spans="1:3">
      <c r="A39" s="1617" t="s">
        <v>997</v>
      </c>
      <c r="B39" s="1618" t="s">
        <v>607</v>
      </c>
      <c r="C39" s="1619" t="s">
        <v>1029</v>
      </c>
    </row>
    <row r="40" spans="1:3">
      <c r="A40" s="1614" t="s">
        <v>997</v>
      </c>
      <c r="B40" s="1615" t="s">
        <v>615</v>
      </c>
      <c r="C40" s="1616" t="s">
        <v>1030</v>
      </c>
    </row>
    <row r="41" spans="1:3">
      <c r="A41" s="1617" t="s">
        <v>996</v>
      </c>
      <c r="B41" s="1618" t="s">
        <v>31</v>
      </c>
      <c r="C41" s="1619" t="s">
        <v>1031</v>
      </c>
    </row>
    <row r="42" spans="1:3">
      <c r="A42" s="1614" t="s">
        <v>996</v>
      </c>
      <c r="B42" s="1615" t="s">
        <v>512</v>
      </c>
      <c r="C42" s="1616" t="s">
        <v>1032</v>
      </c>
    </row>
    <row r="43" spans="1:3">
      <c r="A43" s="1617" t="s">
        <v>996</v>
      </c>
      <c r="B43" s="1618" t="s">
        <v>520</v>
      </c>
      <c r="C43" s="1619" t="s">
        <v>1033</v>
      </c>
    </row>
    <row r="44" spans="1:3">
      <c r="A44" s="1614" t="s">
        <v>996</v>
      </c>
      <c r="B44" s="1615" t="s">
        <v>262</v>
      </c>
      <c r="C44" s="1616" t="s">
        <v>1034</v>
      </c>
    </row>
    <row r="45" spans="1:3">
      <c r="A45" s="1617" t="s">
        <v>996</v>
      </c>
      <c r="B45" s="1618" t="s">
        <v>293</v>
      </c>
      <c r="C45" s="1619" t="s">
        <v>1035</v>
      </c>
    </row>
    <row r="46" spans="1:3">
      <c r="A46" s="1614" t="s">
        <v>996</v>
      </c>
      <c r="B46" s="1615" t="s">
        <v>295</v>
      </c>
      <c r="C46" s="1616" t="s">
        <v>1036</v>
      </c>
    </row>
    <row r="47" spans="1:3">
      <c r="A47" s="1617" t="s">
        <v>997</v>
      </c>
      <c r="B47" s="1618" t="s">
        <v>625</v>
      </c>
      <c r="C47" s="1619" t="s">
        <v>1037</v>
      </c>
    </row>
    <row r="48" spans="1:3">
      <c r="A48" s="1614" t="s">
        <v>996</v>
      </c>
      <c r="B48" s="1615" t="s">
        <v>155</v>
      </c>
      <c r="C48" s="1616" t="s">
        <v>1038</v>
      </c>
    </row>
    <row r="49" spans="1:3">
      <c r="A49" s="1617" t="s">
        <v>996</v>
      </c>
      <c r="B49" s="1618" t="s">
        <v>172</v>
      </c>
      <c r="C49" s="1619" t="s">
        <v>1039</v>
      </c>
    </row>
    <row r="50" spans="1:3">
      <c r="A50" s="1614" t="s">
        <v>997</v>
      </c>
      <c r="B50" s="1615" t="s">
        <v>175</v>
      </c>
      <c r="C50" s="1616" t="s">
        <v>1040</v>
      </c>
    </row>
    <row r="51" spans="1:3">
      <c r="A51" s="1617" t="s">
        <v>996</v>
      </c>
      <c r="B51" s="1618" t="s">
        <v>127</v>
      </c>
      <c r="C51" s="1619" t="s">
        <v>1041</v>
      </c>
    </row>
    <row r="52" spans="1:3">
      <c r="A52" s="1614" t="s">
        <v>996</v>
      </c>
      <c r="B52" s="1615" t="s">
        <v>86</v>
      </c>
      <c r="C52" s="1616" t="s">
        <v>1042</v>
      </c>
    </row>
    <row r="53" spans="1:3">
      <c r="A53" s="1617" t="s">
        <v>997</v>
      </c>
      <c r="B53" s="1618" t="s">
        <v>136</v>
      </c>
      <c r="C53" s="1619" t="s">
        <v>1043</v>
      </c>
    </row>
    <row r="54" spans="1:3">
      <c r="A54" s="1614" t="s">
        <v>996</v>
      </c>
      <c r="B54" s="1615" t="s">
        <v>98</v>
      </c>
      <c r="C54" s="1616" t="s">
        <v>1044</v>
      </c>
    </row>
    <row r="55" spans="1:3">
      <c r="A55" s="1617" t="s">
        <v>996</v>
      </c>
      <c r="B55" s="1618" t="s">
        <v>103</v>
      </c>
      <c r="C55" s="1619" t="s">
        <v>1045</v>
      </c>
    </row>
    <row r="56" spans="1:3">
      <c r="A56" s="1614" t="s">
        <v>997</v>
      </c>
      <c r="B56" s="1615" t="s">
        <v>135</v>
      </c>
      <c r="C56" s="1616" t="s">
        <v>1046</v>
      </c>
    </row>
    <row r="57" spans="1:3">
      <c r="A57" s="1617" t="s">
        <v>997</v>
      </c>
      <c r="B57" s="1618" t="s">
        <v>134</v>
      </c>
      <c r="C57" s="1619" t="s">
        <v>1047</v>
      </c>
    </row>
    <row r="58" spans="1:3">
      <c r="A58" s="1614" t="s">
        <v>996</v>
      </c>
      <c r="B58" s="1615" t="s">
        <v>521</v>
      </c>
      <c r="C58" s="1616" t="s">
        <v>1048</v>
      </c>
    </row>
    <row r="59" spans="1:3">
      <c r="A59" s="1617" t="s">
        <v>997</v>
      </c>
      <c r="B59" s="1618" t="s">
        <v>600</v>
      </c>
      <c r="C59" s="1619" t="s">
        <v>1049</v>
      </c>
    </row>
    <row r="60" spans="1:3">
      <c r="A60" s="1614" t="s">
        <v>996</v>
      </c>
      <c r="B60" s="1615" t="s">
        <v>131</v>
      </c>
      <c r="C60" s="1616" t="s">
        <v>1050</v>
      </c>
    </row>
    <row r="61" spans="1:3">
      <c r="A61" s="1617" t="s">
        <v>997</v>
      </c>
      <c r="B61" s="1618" t="s">
        <v>133</v>
      </c>
      <c r="C61" s="1619" t="s">
        <v>1051</v>
      </c>
    </row>
    <row r="62" spans="1:3">
      <c r="A62" s="1614" t="s">
        <v>996</v>
      </c>
      <c r="B62" s="1615" t="s">
        <v>122</v>
      </c>
      <c r="C62" s="1616" t="s">
        <v>1052</v>
      </c>
    </row>
    <row r="63" spans="1:3">
      <c r="A63" s="1617" t="s">
        <v>996</v>
      </c>
      <c r="B63" s="1618" t="s">
        <v>528</v>
      </c>
      <c r="C63" s="1619" t="s">
        <v>1053</v>
      </c>
    </row>
    <row r="64" spans="1:3">
      <c r="A64" s="1614" t="s">
        <v>996</v>
      </c>
      <c r="B64" s="1615" t="s">
        <v>936</v>
      </c>
      <c r="C64" s="1616" t="s">
        <v>1054</v>
      </c>
    </row>
    <row r="65" spans="1:3">
      <c r="A65" s="1617" t="s">
        <v>996</v>
      </c>
      <c r="B65" s="1618" t="s">
        <v>937</v>
      </c>
      <c r="C65" s="1619" t="s">
        <v>1055</v>
      </c>
    </row>
    <row r="66" spans="1:3">
      <c r="A66" s="1614" t="s">
        <v>997</v>
      </c>
      <c r="B66" s="1615" t="s">
        <v>1078</v>
      </c>
      <c r="C66" s="1616" t="s">
        <v>1056</v>
      </c>
    </row>
    <row r="67" spans="1:3">
      <c r="A67" s="1617" t="s">
        <v>996</v>
      </c>
      <c r="B67" s="1618" t="s">
        <v>938</v>
      </c>
      <c r="C67" s="1619" t="s">
        <v>1057</v>
      </c>
    </row>
    <row r="68" spans="1:3">
      <c r="A68" s="1614" t="s">
        <v>996</v>
      </c>
      <c r="B68" s="1615" t="s">
        <v>939</v>
      </c>
      <c r="C68" s="1616" t="s">
        <v>1058</v>
      </c>
    </row>
    <row r="69" spans="1:3">
      <c r="A69" s="1617" t="s">
        <v>997</v>
      </c>
      <c r="B69" s="1618" t="s">
        <v>1079</v>
      </c>
      <c r="C69" s="1619" t="s">
        <v>1059</v>
      </c>
    </row>
    <row r="70" spans="1:3">
      <c r="A70" s="1614" t="s">
        <v>997</v>
      </c>
      <c r="B70" s="1615" t="s">
        <v>1080</v>
      </c>
      <c r="C70" s="1616" t="s">
        <v>1060</v>
      </c>
    </row>
    <row r="71" spans="1:3">
      <c r="A71" s="1617" t="s">
        <v>996</v>
      </c>
      <c r="B71" s="1618" t="s">
        <v>847</v>
      </c>
      <c r="C71" s="1619" t="s">
        <v>1061</v>
      </c>
    </row>
    <row r="72" spans="1:3">
      <c r="A72" s="1614" t="s">
        <v>996</v>
      </c>
      <c r="B72" s="1615" t="s">
        <v>846</v>
      </c>
      <c r="C72" s="1616" t="s">
        <v>1062</v>
      </c>
    </row>
    <row r="73" spans="1:3">
      <c r="A73" s="1617" t="s">
        <v>996</v>
      </c>
      <c r="B73" s="1618" t="s">
        <v>845</v>
      </c>
      <c r="C73" s="1619" t="s">
        <v>1063</v>
      </c>
    </row>
    <row r="74" spans="1:3">
      <c r="A74" s="1614" t="s">
        <v>997</v>
      </c>
      <c r="B74" s="1615" t="s">
        <v>1081</v>
      </c>
      <c r="C74" s="1616" t="s">
        <v>1064</v>
      </c>
    </row>
    <row r="75" spans="1:3">
      <c r="A75" s="1617" t="s">
        <v>996</v>
      </c>
      <c r="B75" s="1618" t="s">
        <v>844</v>
      </c>
      <c r="C75" s="1619" t="s">
        <v>1065</v>
      </c>
    </row>
    <row r="76" spans="1:3">
      <c r="A76" s="1614" t="s">
        <v>996</v>
      </c>
      <c r="B76" s="1615" t="s">
        <v>843</v>
      </c>
      <c r="C76" s="1616" t="s">
        <v>1066</v>
      </c>
    </row>
    <row r="77" spans="1:3">
      <c r="A77" s="1617" t="s">
        <v>997</v>
      </c>
      <c r="B77" s="1618" t="s">
        <v>941</v>
      </c>
      <c r="C77" s="1619" t="s">
        <v>1067</v>
      </c>
    </row>
    <row r="78" spans="1:3">
      <c r="A78" s="1614" t="s">
        <v>996</v>
      </c>
      <c r="B78" s="1615" t="s">
        <v>842</v>
      </c>
      <c r="C78" s="1616" t="s">
        <v>1068</v>
      </c>
    </row>
    <row r="79" spans="1:3">
      <c r="A79" s="1617" t="s">
        <v>997</v>
      </c>
      <c r="B79" s="1618" t="s">
        <v>942</v>
      </c>
      <c r="C79" s="1619" t="s">
        <v>1069</v>
      </c>
    </row>
    <row r="80" spans="1:3">
      <c r="A80" s="1627" t="s">
        <v>996</v>
      </c>
      <c r="B80" s="1615" t="s">
        <v>841</v>
      </c>
      <c r="C80" s="1628" t="s">
        <v>1070</v>
      </c>
    </row>
  </sheetData>
  <mergeCells count="1">
    <mergeCell ref="A1:C1"/>
  </mergeCells>
  <hyperlinks>
    <hyperlink ref="C4" location="'T2.1.1'!R1C1" display="'T2.1.1'!R1C1"/>
    <hyperlink ref="C5" location="'T2.1.2'!R1C1" display="'T2.1.2'!R1C1"/>
    <hyperlink ref="C6" location="'T2.1.3'!R1C1" display="'T2.1.3'!R1C1"/>
    <hyperlink ref="C7" location="'T2.1.4'!R1C1" display="'T2.1.4'!R1C1"/>
    <hyperlink ref="C8" location="'G2.1'!R1C1" display="'G2.1'!R1C1"/>
    <hyperlink ref="C9" location="'T2.1.5'!R1C1" display="'T2.1.5'!R1C1"/>
    <hyperlink ref="C10" location="'G2.2'!R1C1" display="'G2.2'!R1C1"/>
    <hyperlink ref="C11" location="'T2.2.1'!R1C1" display="'T2.2.1'!R1C1"/>
    <hyperlink ref="C12" location="'T2.2.2'!R1C1" display="'T2.2.2'!R1C1"/>
    <hyperlink ref="C13" location="'G2.3'!R1C1" display="'G2.3'!R1C1"/>
    <hyperlink ref="C14" location="'G2.4'!R1C1" display="'G2.4'!R1C1"/>
    <hyperlink ref="C15" location="T2.3!A1" display="T2.3"/>
    <hyperlink ref="C18" location="T2.4.1!A1" display="T2.4.1"/>
    <hyperlink ref="C19" location="T2.4.2!A1" display="T2.4.2"/>
    <hyperlink ref="C20" location="'G2.7'!R1C1" display="'G2.7'!R1C1"/>
    <hyperlink ref="C21" location="'G2.8'!R1C1" display="'G2.8'!R1C1"/>
    <hyperlink ref="C22" location="'T2.5.1'!R1C1" display="'T2.5.1'!R1C1"/>
    <hyperlink ref="C23" location="'T2.5.2'!R1C1" display="'T2.5.2'!R1C1"/>
    <hyperlink ref="C24" location="'G2.9'!R1C1" display="'G2.9'!R1C1"/>
    <hyperlink ref="C25" location="'G2.10'!R1C1" display="'G2.10'!R1C1"/>
    <hyperlink ref="C26" location="'T2.5.3'!R1C1" display="'T2.5.3'!R1C1"/>
    <hyperlink ref="C27" location="'T2.5.4'!R1C1" display="'T2.5.4'!R1C1"/>
    <hyperlink ref="C28" location="'T2.5.5 '!R1C1" display="'T2.5.5 '!R1C1"/>
    <hyperlink ref="C29" location="'T2.6.1'!R1C1" display="'T2.6.1'!R1C1"/>
    <hyperlink ref="C30" location="'T2.6.2'!R1C1" display="'T2.6.2'!R1C1"/>
    <hyperlink ref="C31" location="'T2.6.3'!R1C1" display="'T2.6.3'!R1C1"/>
    <hyperlink ref="C32" location="'T2.6.4'!R1C1" display="'T2.6.4'!R1C1"/>
    <hyperlink ref="C33" location="'T2.6.5'!R1C1" display="'T2.6.5'!R1C1"/>
    <hyperlink ref="C34" location="'G2.11'!R1C1" display="'G2.11'!R1C1"/>
    <hyperlink ref="C35" location="'G2.12'!R1C1" display="'G2.12'!R1C1"/>
    <hyperlink ref="C36" location="'T2.7.1'!R1C1" display="'T2.7.1'!R1C1"/>
    <hyperlink ref="C37" location="'T2.7.2'!R1C1" display="'T2.7.2'!R1C1"/>
    <hyperlink ref="C38" location="'T2.7.3'!R1C1" display="'T2.7.3'!R1C1"/>
    <hyperlink ref="C39" location="'G2.13'!R1C1" display="'G2.13'!R1C1"/>
    <hyperlink ref="C40" location="'G2.14'!R1C1" display="'G2.14'!R1C1"/>
    <hyperlink ref="C41" location="'T2.8'!R1C1" display="'T2.8'!R1C1"/>
    <hyperlink ref="C42" location="'T2.9.1'!R1C1" display="'T2.9.1'!R1C1"/>
    <hyperlink ref="C43" location="'T2.9.2'!R1C1" display="'T2.9.2'!R1C1"/>
    <hyperlink ref="C44" location="'T2.10.1'!R1C1" display="'T2.10.1'!R1C1"/>
    <hyperlink ref="C45" location="'T2.10.2'!R1C1" display="'T2.10.2'!R1C1"/>
    <hyperlink ref="C46" location="'T2.10.3'!R1C1" display="'T2.10.3'!R1C1"/>
    <hyperlink ref="C47" location="'G2.15'!R1C1" display="'G2.15'!R1C1"/>
    <hyperlink ref="C48" location="'T2.10.4'!R1C1" display="'T2.10.4'!R1C1"/>
    <hyperlink ref="C49" location="'T2.10.5'!R1C1" display="'T2.10.5'!R1C1"/>
    <hyperlink ref="C50" location="'G2.16'!R1C1" display="'G2.16'!R1C1"/>
    <hyperlink ref="C51" location="'T2.11.1'!R1C1" display="'T2.11.1'!R1C1"/>
    <hyperlink ref="C52" location="'T2.11.2'!R1C1" display="'T2.11.2'!R1C1"/>
    <hyperlink ref="C53" location="'G2.17'!R1C1" display="'G2.17'!R1C1"/>
    <hyperlink ref="C54" location="'T2.12.1'!R1C1" display="'T2.12.1'!R1C1"/>
    <hyperlink ref="C55" location="'T2.12.2'!R1C1" display="'T2.12.2'!R1C1"/>
    <hyperlink ref="C56" location="'G2.18'!R1C1" display="'G2.18'!R1C1"/>
    <hyperlink ref="C57" location="'G2.19'!R1C1" display="'G2.19'!R1C1"/>
    <hyperlink ref="C58" location="'T2.13'!R1C1" display="'T2.13'!R1C1"/>
    <hyperlink ref="C59" location="'G2.20'!R1C1" display="'G2.20'!R1C1"/>
    <hyperlink ref="C60" location="'T2.14.1'!R1C1" display="'T2.14.1'!R1C1"/>
    <hyperlink ref="C61" location="'G2.21'!R1C1" display="'G2.21'!R1C1"/>
    <hyperlink ref="C62" location="'T2.14.2'!R1C1" display="'T2.14.2'!R1C1"/>
    <hyperlink ref="C63" location="'T2.15'!R1C1" display="'T2.15'!R1C1"/>
    <hyperlink ref="C64" location="'T2.16.1'!R1C1" display="'T2.16.1'!R1C1"/>
    <hyperlink ref="C65" location="'T2.16.2'!R1C1" display="'T2.16.2'!R1C1"/>
    <hyperlink ref="C66" location="'G2.22'!R1C1" display="'G2.22'!R1C1"/>
    <hyperlink ref="C67" location="'T2.16.3'!R1C1" display="'T2.16.3'!R1C1"/>
    <hyperlink ref="C68" location="'T2.16.4'!R1C1" display="'T2.16.4'!R1C1"/>
    <hyperlink ref="C69" location="'G2.23'!R1C1" display="'G2.23'!R1C1"/>
    <hyperlink ref="C70" location="'G2.24'!R1C1" display="'G2.24'!R1C1"/>
    <hyperlink ref="C71" location="'T2.17'!R1C1" display="'T2.17'!R1C1"/>
    <hyperlink ref="C72" location="'T2.18.1'!R1C1" display="'T2.18.1'!R1C1"/>
    <hyperlink ref="C73" location="'T2.18.2'!R1C1" display="'T2.18.2'!R1C1"/>
    <hyperlink ref="C74" location="'G2.25'!R1C1" display="'G2.25'!R1C1"/>
    <hyperlink ref="C75" location="'T2.18.3'!R1C1" display="'T2.18.3'!R1C1"/>
    <hyperlink ref="C76" location="'T2.18.4'!R1C1" display="'T2.18.4'!R1C1"/>
    <hyperlink ref="C77" location="'G2.26'!R1C1" display="'G2.26'!R1C1"/>
    <hyperlink ref="C78" location="'T2.19.1'!R1C1" display="'T2.19.1'!R1C1"/>
    <hyperlink ref="C79" location="'G2.27'!R1C1" display="'G2.27'!R1C1"/>
    <hyperlink ref="C80" location="'T2.19.2'!R1C1" display="'T2.19.2'!R1C1"/>
    <hyperlink ref="C16" location="G2.5!A1" display="G2.5"/>
    <hyperlink ref="C17" location="G2.6!A1" display="G2.6"/>
  </hyperlink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K36"/>
  <sheetViews>
    <sheetView zoomScaleNormal="100" workbookViewId="0">
      <selection activeCell="A3" sqref="A3"/>
    </sheetView>
  </sheetViews>
  <sheetFormatPr defaultColWidth="7.25" defaultRowHeight="13.5" customHeight="1"/>
  <cols>
    <col min="1" max="1" width="9" style="341" customWidth="1"/>
    <col min="2" max="4" width="7.875" style="341" customWidth="1"/>
    <col min="5" max="7" width="9.125" style="341" customWidth="1"/>
    <col min="8" max="8" width="9.25" style="341" customWidth="1"/>
    <col min="9" max="9" width="9.125" style="341" customWidth="1"/>
    <col min="10" max="10" width="9.875" style="341" customWidth="1"/>
    <col min="11" max="11" width="9" style="341" customWidth="1"/>
    <col min="12" max="16384" width="7.25" style="341"/>
  </cols>
  <sheetData>
    <row r="1" spans="1:11" ht="13.5" customHeight="1">
      <c r="A1" s="890" t="s">
        <v>954</v>
      </c>
      <c r="J1" s="1710" t="s">
        <v>1174</v>
      </c>
    </row>
    <row r="2" spans="1:11" ht="13.5" customHeight="1">
      <c r="A2" s="340" t="s">
        <v>300</v>
      </c>
    </row>
    <row r="4" spans="1:11" s="342" customFormat="1" ht="26.25" customHeight="1">
      <c r="A4" s="1712" t="s">
        <v>301</v>
      </c>
      <c r="B4" s="1712" t="s">
        <v>157</v>
      </c>
      <c r="C4" s="1712"/>
      <c r="D4" s="1712"/>
      <c r="E4" s="1713" t="s">
        <v>302</v>
      </c>
      <c r="F4" s="1714"/>
      <c r="G4" s="1715"/>
      <c r="H4" s="1712" t="s">
        <v>303</v>
      </c>
      <c r="I4" s="1712" t="s">
        <v>304</v>
      </c>
      <c r="J4" s="1712"/>
      <c r="K4" s="341"/>
    </row>
    <row r="5" spans="1:11" s="342" customFormat="1" ht="33.75" customHeight="1">
      <c r="A5" s="1712"/>
      <c r="B5" s="887" t="s">
        <v>0</v>
      </c>
      <c r="C5" s="888" t="s">
        <v>1</v>
      </c>
      <c r="D5" s="888" t="s">
        <v>2</v>
      </c>
      <c r="E5" s="887" t="s">
        <v>0</v>
      </c>
      <c r="F5" s="888" t="s">
        <v>1</v>
      </c>
      <c r="G5" s="888" t="s">
        <v>2</v>
      </c>
      <c r="H5" s="1712"/>
      <c r="I5" s="887" t="s">
        <v>3</v>
      </c>
      <c r="J5" s="887" t="s">
        <v>305</v>
      </c>
      <c r="K5" s="341"/>
    </row>
    <row r="6" spans="1:11" s="342" customFormat="1" ht="13.5" customHeight="1">
      <c r="A6" s="898" t="s">
        <v>4</v>
      </c>
      <c r="B6" s="343">
        <v>1180474</v>
      </c>
      <c r="C6" s="343">
        <v>523067</v>
      </c>
      <c r="D6" s="343">
        <v>657407</v>
      </c>
      <c r="E6" s="899">
        <v>21643.604398634652</v>
      </c>
      <c r="F6" s="899">
        <v>19640.445649588364</v>
      </c>
      <c r="G6" s="899">
        <v>23555.093663105912</v>
      </c>
      <c r="H6" s="900">
        <v>6.4127189586555913</v>
      </c>
      <c r="I6" s="901">
        <v>29868</v>
      </c>
      <c r="J6" s="899">
        <v>25.301700842204063</v>
      </c>
      <c r="K6" s="341"/>
    </row>
    <row r="7" spans="1:11" s="342" customFormat="1" ht="13.5" customHeight="1">
      <c r="A7" s="902" t="s">
        <v>306</v>
      </c>
      <c r="B7" s="903">
        <v>33591</v>
      </c>
      <c r="C7" s="903">
        <v>16441</v>
      </c>
      <c r="D7" s="903">
        <v>17150</v>
      </c>
      <c r="E7" s="904">
        <v>615.87999003327195</v>
      </c>
      <c r="F7" s="904">
        <v>617.33691271841326</v>
      </c>
      <c r="G7" s="904">
        <v>614.48973972328611</v>
      </c>
      <c r="H7" s="905">
        <v>6.4750677264743537</v>
      </c>
      <c r="I7" s="906">
        <v>1555</v>
      </c>
      <c r="J7" s="904">
        <v>46.292161590902325</v>
      </c>
      <c r="K7" s="341"/>
    </row>
    <row r="8" spans="1:11" s="342" customFormat="1" ht="13.5" customHeight="1">
      <c r="A8" s="902" t="s">
        <v>307</v>
      </c>
      <c r="B8" s="903">
        <v>113458</v>
      </c>
      <c r="C8" s="903">
        <v>54937</v>
      </c>
      <c r="D8" s="903">
        <v>58521</v>
      </c>
      <c r="E8" s="904">
        <v>2080.2152930604911</v>
      </c>
      <c r="F8" s="904">
        <v>2062.8087083517712</v>
      </c>
      <c r="G8" s="904">
        <v>2096.8253095245732</v>
      </c>
      <c r="H8" s="905">
        <v>6.3753988259972854</v>
      </c>
      <c r="I8" s="906">
        <v>5456</v>
      </c>
      <c r="J8" s="904">
        <v>48.088279363288621</v>
      </c>
      <c r="K8" s="341"/>
    </row>
    <row r="9" spans="1:11" s="342" customFormat="1" ht="13.5" customHeight="1">
      <c r="A9" s="902" t="s">
        <v>308</v>
      </c>
      <c r="B9" s="903">
        <v>11448</v>
      </c>
      <c r="C9" s="903">
        <v>5121</v>
      </c>
      <c r="D9" s="903">
        <v>6327</v>
      </c>
      <c r="E9" s="904">
        <v>209.89533285406497</v>
      </c>
      <c r="F9" s="904">
        <v>192.28649899829662</v>
      </c>
      <c r="G9" s="904">
        <v>226.69834304543625</v>
      </c>
      <c r="H9" s="905">
        <v>6.4419986023759606</v>
      </c>
      <c r="I9" s="906">
        <v>295</v>
      </c>
      <c r="J9" s="904">
        <v>25.76869322152341</v>
      </c>
      <c r="K9" s="341"/>
    </row>
    <row r="10" spans="1:11" s="342" customFormat="1" ht="13.5" customHeight="1">
      <c r="A10" s="902" t="s">
        <v>309</v>
      </c>
      <c r="B10" s="903">
        <v>28325</v>
      </c>
      <c r="C10" s="903">
        <v>12109</v>
      </c>
      <c r="D10" s="903">
        <v>16216</v>
      </c>
      <c r="E10" s="904">
        <v>519.32960369421653</v>
      </c>
      <c r="F10" s="904">
        <v>454.67627736191639</v>
      </c>
      <c r="G10" s="904">
        <v>581.02423436459526</v>
      </c>
      <c r="H10" s="905">
        <v>6.6575463371579877</v>
      </c>
      <c r="I10" s="906">
        <v>1284</v>
      </c>
      <c r="J10" s="904">
        <v>45.330979699911737</v>
      </c>
      <c r="K10" s="341"/>
    </row>
    <row r="11" spans="1:11" s="342" customFormat="1" ht="13.5" customHeight="1">
      <c r="A11" s="902" t="s">
        <v>310</v>
      </c>
      <c r="B11" s="903">
        <v>45916</v>
      </c>
      <c r="C11" s="903">
        <v>25111</v>
      </c>
      <c r="D11" s="903">
        <v>20805</v>
      </c>
      <c r="E11" s="904">
        <v>841.85483082872531</v>
      </c>
      <c r="F11" s="904">
        <v>942.88347517012812</v>
      </c>
      <c r="G11" s="904">
        <v>745.44950641066873</v>
      </c>
      <c r="H11" s="905">
        <v>27.826313267706247</v>
      </c>
      <c r="I11" s="906">
        <v>193</v>
      </c>
      <c r="J11" s="904">
        <v>4.2033278160118481</v>
      </c>
      <c r="K11" s="341"/>
    </row>
    <row r="12" spans="1:11" s="342" customFormat="1" ht="13.5" customHeight="1">
      <c r="A12" s="902" t="s">
        <v>311</v>
      </c>
      <c r="B12" s="903">
        <v>41331</v>
      </c>
      <c r="C12" s="903">
        <v>19890</v>
      </c>
      <c r="D12" s="903">
        <v>21441</v>
      </c>
      <c r="E12" s="904">
        <v>757.79035658554858</v>
      </c>
      <c r="F12" s="904">
        <v>746.84211385981632</v>
      </c>
      <c r="G12" s="904">
        <v>768.23758072343901</v>
      </c>
      <c r="H12" s="905">
        <v>6.5715322639181242</v>
      </c>
      <c r="I12" s="906">
        <v>400</v>
      </c>
      <c r="J12" s="904">
        <v>9.6779656916116235</v>
      </c>
      <c r="K12" s="341"/>
    </row>
    <row r="13" spans="1:11" s="342" customFormat="1" ht="13.5" customHeight="1">
      <c r="A13" s="902" t="s">
        <v>312</v>
      </c>
      <c r="B13" s="903">
        <v>11707</v>
      </c>
      <c r="C13" s="903">
        <v>5330</v>
      </c>
      <c r="D13" s="903">
        <v>6377</v>
      </c>
      <c r="E13" s="904">
        <v>214.64401307848871</v>
      </c>
      <c r="F13" s="904">
        <v>200.13416123040832</v>
      </c>
      <c r="G13" s="904">
        <v>228.48985832159744</v>
      </c>
      <c r="H13" s="905">
        <v>3.2118390706414965</v>
      </c>
      <c r="I13" s="906">
        <v>1</v>
      </c>
      <c r="J13" s="904">
        <v>8.5418980097377639E-2</v>
      </c>
      <c r="K13" s="341"/>
    </row>
    <row r="14" spans="1:11" s="342" customFormat="1" ht="13.5" customHeight="1">
      <c r="A14" s="902" t="s">
        <v>313</v>
      </c>
      <c r="B14" s="903">
        <v>9893</v>
      </c>
      <c r="C14" s="903">
        <v>4114</v>
      </c>
      <c r="D14" s="903">
        <v>5779</v>
      </c>
      <c r="E14" s="904">
        <v>181.38491683484145</v>
      </c>
      <c r="F14" s="904">
        <v>154.47503551630388</v>
      </c>
      <c r="G14" s="904">
        <v>207.06333561870963</v>
      </c>
      <c r="H14" s="905">
        <v>4.7843930051551604</v>
      </c>
      <c r="I14" s="906">
        <v>3</v>
      </c>
      <c r="J14" s="904">
        <v>0.3032447184878197</v>
      </c>
      <c r="K14" s="341"/>
    </row>
    <row r="15" spans="1:11" s="342" customFormat="1" ht="13.5" customHeight="1">
      <c r="A15" s="902" t="s">
        <v>314</v>
      </c>
      <c r="B15" s="903">
        <v>179020</v>
      </c>
      <c r="C15" s="903">
        <v>96487</v>
      </c>
      <c r="D15" s="903">
        <v>82533</v>
      </c>
      <c r="E15" s="904">
        <v>3282.2731033835353</v>
      </c>
      <c r="F15" s="904">
        <v>3622.9539989940727</v>
      </c>
      <c r="G15" s="904">
        <v>2957.1826057482203</v>
      </c>
      <c r="H15" s="905">
        <v>5.688168919673779</v>
      </c>
      <c r="I15" s="906">
        <v>8793</v>
      </c>
      <c r="J15" s="904">
        <v>49.117417048374485</v>
      </c>
      <c r="K15" s="341"/>
    </row>
    <row r="16" spans="1:11" s="342" customFormat="1" ht="13.5" customHeight="1">
      <c r="A16" s="902" t="s">
        <v>315</v>
      </c>
      <c r="B16" s="903">
        <v>82236</v>
      </c>
      <c r="C16" s="903">
        <v>45075</v>
      </c>
      <c r="D16" s="903">
        <v>37161</v>
      </c>
      <c r="E16" s="904">
        <v>1507.7701426089175</v>
      </c>
      <c r="F16" s="904">
        <v>1692.5041871408357</v>
      </c>
      <c r="G16" s="904">
        <v>1331.4899835485151</v>
      </c>
      <c r="H16" s="905">
        <v>6.7228586020720851</v>
      </c>
      <c r="I16" s="906">
        <v>4797</v>
      </c>
      <c r="J16" s="904">
        <v>58.332117320881366</v>
      </c>
      <c r="K16" s="341"/>
    </row>
    <row r="17" spans="1:11" s="342" customFormat="1" ht="13.5" customHeight="1">
      <c r="A17" s="902" t="s">
        <v>316</v>
      </c>
      <c r="B17" s="903">
        <v>112836</v>
      </c>
      <c r="C17" s="903">
        <v>59486</v>
      </c>
      <c r="D17" s="903">
        <v>53350</v>
      </c>
      <c r="E17" s="904">
        <v>2068.8111266528022</v>
      </c>
      <c r="F17" s="904">
        <v>2233.6173949253412</v>
      </c>
      <c r="G17" s="904">
        <v>1911.5467996639834</v>
      </c>
      <c r="H17" s="905">
        <v>4.5543177709241736</v>
      </c>
      <c r="I17" s="906">
        <v>2460</v>
      </c>
      <c r="J17" s="904">
        <v>21.8015526959481</v>
      </c>
      <c r="K17" s="341"/>
    </row>
    <row r="18" spans="1:11" s="342" customFormat="1" ht="13.5" customHeight="1">
      <c r="A18" s="902" t="s">
        <v>317</v>
      </c>
      <c r="B18" s="903">
        <v>15871</v>
      </c>
      <c r="C18" s="903">
        <v>8127</v>
      </c>
      <c r="D18" s="903">
        <v>7744</v>
      </c>
      <c r="E18" s="904">
        <v>290.9895901228918</v>
      </c>
      <c r="F18" s="904">
        <v>305.15766009747244</v>
      </c>
      <c r="G18" s="904">
        <v>277.46988597184418</v>
      </c>
      <c r="H18" s="905">
        <v>6.8593031314977004</v>
      </c>
      <c r="I18" s="906">
        <v>210</v>
      </c>
      <c r="J18" s="904">
        <v>13.231680423413774</v>
      </c>
      <c r="K18" s="341"/>
    </row>
    <row r="19" spans="1:11" s="342" customFormat="1" ht="13.5" customHeight="1">
      <c r="A19" s="902" t="s">
        <v>318</v>
      </c>
      <c r="B19" s="903">
        <v>91882</v>
      </c>
      <c r="C19" s="903">
        <v>36020</v>
      </c>
      <c r="D19" s="903">
        <v>55862</v>
      </c>
      <c r="E19" s="904">
        <v>1684.6263952915094</v>
      </c>
      <c r="F19" s="904">
        <v>1352.5014047878624</v>
      </c>
      <c r="G19" s="904">
        <v>2001.5525271383215</v>
      </c>
      <c r="H19" s="905">
        <v>6.3022681265100893</v>
      </c>
      <c r="I19" s="906">
        <v>124</v>
      </c>
      <c r="J19" s="904">
        <v>1.3495570405520123</v>
      </c>
      <c r="K19" s="341"/>
    </row>
    <row r="20" spans="1:11" s="342" customFormat="1" ht="13.5" customHeight="1">
      <c r="A20" s="902" t="s">
        <v>319</v>
      </c>
      <c r="B20" s="903">
        <v>59129</v>
      </c>
      <c r="C20" s="903">
        <v>22328</v>
      </c>
      <c r="D20" s="903">
        <v>36801</v>
      </c>
      <c r="E20" s="904">
        <v>1084.1108609650601</v>
      </c>
      <c r="F20" s="904">
        <v>838.385657026746</v>
      </c>
      <c r="G20" s="904">
        <v>1318.5910735601547</v>
      </c>
      <c r="H20" s="905">
        <v>4.3492533274704464</v>
      </c>
      <c r="I20" s="906">
        <v>966</v>
      </c>
      <c r="J20" s="904">
        <v>16.337161122291938</v>
      </c>
      <c r="K20" s="341"/>
    </row>
    <row r="21" spans="1:11" s="342" customFormat="1" ht="13.5" customHeight="1">
      <c r="A21" s="902" t="s">
        <v>320</v>
      </c>
      <c r="B21" s="903">
        <v>84845</v>
      </c>
      <c r="C21" s="903" t="s">
        <v>5</v>
      </c>
      <c r="D21" s="903">
        <v>84845</v>
      </c>
      <c r="E21" s="904">
        <v>1555.6053036340973</v>
      </c>
      <c r="F21" s="907" t="s">
        <v>5</v>
      </c>
      <c r="G21" s="904">
        <v>3040.022272117913</v>
      </c>
      <c r="H21" s="905">
        <v>4.5219046496552533</v>
      </c>
      <c r="I21" s="906">
        <v>1</v>
      </c>
      <c r="J21" s="904">
        <v>1.1786198361718427E-2</v>
      </c>
      <c r="K21" s="341"/>
    </row>
    <row r="22" spans="1:11" s="342" customFormat="1" ht="13.5" customHeight="1">
      <c r="A22" s="902" t="s">
        <v>321</v>
      </c>
      <c r="B22" s="903">
        <v>20420</v>
      </c>
      <c r="C22" s="903">
        <v>11051</v>
      </c>
      <c r="D22" s="903">
        <v>9369</v>
      </c>
      <c r="E22" s="904">
        <v>374.39401614954642</v>
      </c>
      <c r="F22" s="904">
        <v>414.94983410079584</v>
      </c>
      <c r="G22" s="904">
        <v>335.69413244708267</v>
      </c>
      <c r="H22" s="905">
        <v>7.180068560235064</v>
      </c>
      <c r="I22" s="906">
        <v>157</v>
      </c>
      <c r="J22" s="904">
        <v>7.6885406464250732</v>
      </c>
      <c r="K22" s="341"/>
    </row>
    <row r="23" spans="1:11" s="342" customFormat="1" ht="13.5" customHeight="1">
      <c r="A23" s="902" t="s">
        <v>322</v>
      </c>
      <c r="B23" s="903">
        <v>7292</v>
      </c>
      <c r="C23" s="903">
        <v>4414</v>
      </c>
      <c r="D23" s="903">
        <v>2878</v>
      </c>
      <c r="E23" s="904">
        <v>133.69643319111128</v>
      </c>
      <c r="F23" s="904">
        <v>165.73962245234941</v>
      </c>
      <c r="G23" s="904">
        <v>103.11961929583777</v>
      </c>
      <c r="H23" s="905">
        <v>4.8067745474492591</v>
      </c>
      <c r="I23" s="906">
        <v>46</v>
      </c>
      <c r="J23" s="904">
        <v>6.3082830499177183</v>
      </c>
      <c r="K23" s="341"/>
    </row>
    <row r="24" spans="1:11" s="342" customFormat="1" ht="13.5" customHeight="1">
      <c r="A24" s="902" t="s">
        <v>323</v>
      </c>
      <c r="B24" s="903">
        <v>38416</v>
      </c>
      <c r="C24" s="903">
        <v>18001</v>
      </c>
      <c r="D24" s="903">
        <v>20415</v>
      </c>
      <c r="E24" s="904">
        <v>704.3447857199302</v>
      </c>
      <c r="F24" s="904">
        <v>675.91276478584984</v>
      </c>
      <c r="G24" s="904">
        <v>731.47568725661142</v>
      </c>
      <c r="H24" s="905">
        <v>6.3954341940857979</v>
      </c>
      <c r="I24" s="906">
        <v>2051</v>
      </c>
      <c r="J24" s="904">
        <v>53.389212827988338</v>
      </c>
      <c r="K24" s="341"/>
    </row>
    <row r="25" spans="1:11" s="342" customFormat="1" ht="13.5" customHeight="1">
      <c r="A25" s="902" t="s">
        <v>324</v>
      </c>
      <c r="B25" s="903">
        <v>92728</v>
      </c>
      <c r="C25" s="903">
        <v>50282</v>
      </c>
      <c r="D25" s="903">
        <v>42446</v>
      </c>
      <c r="E25" s="904">
        <v>1700.1375283797813</v>
      </c>
      <c r="F25" s="904">
        <v>1888.0198677274655</v>
      </c>
      <c r="G25" s="904">
        <v>1520.8531482387523</v>
      </c>
      <c r="H25" s="905">
        <v>5.4015939090673797</v>
      </c>
      <c r="I25" s="906">
        <v>1038</v>
      </c>
      <c r="J25" s="904">
        <v>11.194029850746269</v>
      </c>
      <c r="K25" s="341"/>
    </row>
    <row r="26" spans="1:11" s="342" customFormat="1" ht="13.5" customHeight="1">
      <c r="A26" s="902" t="s">
        <v>325</v>
      </c>
      <c r="B26" s="903">
        <v>934</v>
      </c>
      <c r="C26" s="903">
        <v>515</v>
      </c>
      <c r="D26" s="903">
        <v>419</v>
      </c>
      <c r="E26" s="904">
        <v>17.124584284215295</v>
      </c>
      <c r="F26" s="904">
        <v>19.3375409068781</v>
      </c>
      <c r="G26" s="904">
        <v>15.012898014230721</v>
      </c>
      <c r="H26" s="905">
        <v>4.4368308351177728</v>
      </c>
      <c r="I26" s="906">
        <v>12</v>
      </c>
      <c r="J26" s="904">
        <v>12.847965738758029</v>
      </c>
      <c r="K26" s="341"/>
    </row>
    <row r="27" spans="1:11" s="342" customFormat="1" ht="13.5" customHeight="1">
      <c r="A27" s="902" t="s">
        <v>326</v>
      </c>
      <c r="B27" s="903">
        <v>99157</v>
      </c>
      <c r="C27" s="903">
        <v>28217</v>
      </c>
      <c r="D27" s="903">
        <v>70940</v>
      </c>
      <c r="E27" s="904">
        <v>1818.0111390470408</v>
      </c>
      <c r="F27" s="904">
        <v>1059.5094985813191</v>
      </c>
      <c r="G27" s="904">
        <v>2541.8018738174878</v>
      </c>
      <c r="H27" s="905">
        <v>3.8955999072178464</v>
      </c>
      <c r="I27" s="906">
        <v>26</v>
      </c>
      <c r="J27" s="904">
        <v>0.26221043395826821</v>
      </c>
      <c r="K27" s="341"/>
    </row>
    <row r="28" spans="1:11" s="342" customFormat="1" ht="13.5" customHeight="1">
      <c r="A28" s="346" t="s">
        <v>327</v>
      </c>
      <c r="B28" s="347">
        <v>39</v>
      </c>
      <c r="C28" s="348">
        <v>11</v>
      </c>
      <c r="D28" s="347">
        <v>28</v>
      </c>
      <c r="E28" s="344">
        <v>0.71505223456573508</v>
      </c>
      <c r="F28" s="344">
        <v>0.41303485432166814</v>
      </c>
      <c r="G28" s="349">
        <v>1.003248554650263</v>
      </c>
      <c r="H28" s="350">
        <v>5.333333333333333</v>
      </c>
      <c r="I28" s="347" t="s">
        <v>5</v>
      </c>
      <c r="J28" s="351" t="s">
        <v>5</v>
      </c>
      <c r="K28" s="341"/>
    </row>
    <row r="29" spans="1:11" s="342" customFormat="1" ht="13.5" customHeight="1">
      <c r="A29" s="352"/>
      <c r="B29" s="353"/>
      <c r="C29" s="353"/>
      <c r="D29" s="353"/>
      <c r="E29" s="353"/>
      <c r="F29" s="354"/>
      <c r="G29" s="354"/>
      <c r="H29" s="353"/>
      <c r="I29" s="353"/>
      <c r="J29" s="353"/>
      <c r="K29" s="341"/>
    </row>
    <row r="30" spans="1:11" s="342" customFormat="1" ht="13.5" customHeight="1">
      <c r="A30" s="908" t="s">
        <v>138</v>
      </c>
      <c r="B30" s="901">
        <v>1189662</v>
      </c>
      <c r="C30" s="901">
        <v>524006</v>
      </c>
      <c r="D30" s="901">
        <v>665656</v>
      </c>
      <c r="E30" s="909">
        <v>21841.603203219227</v>
      </c>
      <c r="F30" s="910">
        <v>19708.398032116424</v>
      </c>
      <c r="G30" s="910">
        <v>23875.967323953766</v>
      </c>
      <c r="H30" s="911">
        <v>6.3984644377982987</v>
      </c>
      <c r="I30" s="901">
        <v>30463</v>
      </c>
      <c r="J30" s="899">
        <v>25.6064327514874</v>
      </c>
      <c r="K30" s="341"/>
    </row>
    <row r="31" spans="1:11" s="342" customFormat="1" ht="13.5" customHeight="1">
      <c r="A31" s="912" t="s">
        <v>8</v>
      </c>
      <c r="B31" s="913">
        <v>1204737</v>
      </c>
      <c r="C31" s="913">
        <v>528593</v>
      </c>
      <c r="D31" s="913">
        <v>676144</v>
      </c>
      <c r="E31" s="914">
        <v>22149.029692889519</v>
      </c>
      <c r="F31" s="915">
        <v>19916.099587845067</v>
      </c>
      <c r="G31" s="915">
        <v>24276.906035888776</v>
      </c>
      <c r="H31" s="912">
        <v>6.5</v>
      </c>
      <c r="I31" s="916">
        <v>29991</v>
      </c>
      <c r="J31" s="917">
        <v>24.894230026968543</v>
      </c>
      <c r="K31" s="341"/>
    </row>
    <row r="32" spans="1:11" s="342" customFormat="1" ht="13.5" customHeight="1">
      <c r="A32" s="918" t="s">
        <v>7</v>
      </c>
      <c r="B32" s="913">
        <v>1213445</v>
      </c>
      <c r="C32" s="913">
        <v>527696</v>
      </c>
      <c r="D32" s="913">
        <v>685749</v>
      </c>
      <c r="E32" s="914">
        <v>22343.771794105745</v>
      </c>
      <c r="F32" s="915">
        <v>19921.453684439817</v>
      </c>
      <c r="G32" s="915">
        <v>24650.254348219543</v>
      </c>
      <c r="H32" s="912">
        <v>6.6</v>
      </c>
      <c r="I32" s="916">
        <v>28885</v>
      </c>
      <c r="J32" s="919">
        <v>23.804127916798869</v>
      </c>
      <c r="K32" s="341"/>
    </row>
    <row r="33" spans="1:11" s="342" customFormat="1" ht="13.5" customHeight="1">
      <c r="A33" s="892" t="s">
        <v>6</v>
      </c>
      <c r="B33" s="893">
        <v>1203154</v>
      </c>
      <c r="C33" s="893">
        <v>552993</v>
      </c>
      <c r="D33" s="893">
        <v>680161</v>
      </c>
      <c r="E33" s="894">
        <v>22182.858679997542</v>
      </c>
      <c r="F33" s="895">
        <v>20913.393628708818</v>
      </c>
      <c r="G33" s="895">
        <v>24469.783463097418</v>
      </c>
      <c r="H33" s="892">
        <v>6.6</v>
      </c>
      <c r="I33" s="896">
        <v>28891</v>
      </c>
      <c r="J33" s="897">
        <v>24.01271990119303</v>
      </c>
      <c r="K33" s="341"/>
    </row>
    <row r="34" spans="1:11" s="342" customFormat="1" ht="13.5" customHeight="1">
      <c r="A34" s="341"/>
      <c r="B34" s="341"/>
      <c r="C34" s="341"/>
      <c r="D34" s="341"/>
      <c r="E34" s="341"/>
      <c r="F34" s="341"/>
      <c r="G34" s="341"/>
      <c r="H34" s="341"/>
      <c r="I34" s="341"/>
      <c r="J34" s="341"/>
      <c r="K34" s="341"/>
    </row>
    <row r="35" spans="1:11" s="342" customFormat="1" ht="13.5" customHeight="1">
      <c r="A35" s="341"/>
      <c r="B35" s="341"/>
      <c r="C35" s="341"/>
      <c r="D35" s="341"/>
      <c r="E35" s="341"/>
      <c r="F35" s="341"/>
      <c r="G35" s="341"/>
      <c r="H35" s="341"/>
      <c r="I35" s="341"/>
      <c r="J35" s="341"/>
      <c r="K35" s="341"/>
    </row>
    <row r="36" spans="1:11" s="342" customFormat="1" ht="13.5" customHeight="1">
      <c r="A36" s="341"/>
      <c r="B36" s="341"/>
      <c r="C36" s="341"/>
      <c r="D36" s="341"/>
      <c r="E36" s="341"/>
      <c r="F36" s="341"/>
      <c r="G36" s="341"/>
      <c r="H36" s="341"/>
      <c r="I36" s="341"/>
      <c r="J36" s="341"/>
      <c r="K36" s="341"/>
    </row>
  </sheetData>
  <mergeCells count="5">
    <mergeCell ref="A4:A5"/>
    <mergeCell ref="B4:D4"/>
    <mergeCell ref="E4:G4"/>
    <mergeCell ref="H4:H5"/>
    <mergeCell ref="I4:J4"/>
  </mergeCells>
  <hyperlinks>
    <hyperlink ref="J1" location="Obsah!A1" display="Naspäť na obsah"/>
  </hyperlink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W62"/>
  <sheetViews>
    <sheetView workbookViewId="0">
      <selection activeCell="A3" sqref="A3"/>
    </sheetView>
  </sheetViews>
  <sheetFormatPr defaultRowHeight="13.5" customHeight="1"/>
  <cols>
    <col min="1" max="1" width="9.375" customWidth="1"/>
    <col min="9" max="9" width="9.625" style="886" customWidth="1"/>
    <col min="10" max="10" width="3.75" customWidth="1"/>
    <col min="11" max="11" width="10.75" customWidth="1"/>
    <col min="19" max="20" width="10" bestFit="1" customWidth="1"/>
    <col min="21" max="21" width="10" customWidth="1"/>
    <col min="22" max="22" width="11.375" bestFit="1" customWidth="1"/>
  </cols>
  <sheetData>
    <row r="1" spans="1:23" ht="13.5" customHeight="1">
      <c r="A1" s="890" t="s">
        <v>954</v>
      </c>
      <c r="Q1" s="1710" t="s">
        <v>1174</v>
      </c>
    </row>
    <row r="2" spans="1:23" ht="13.5" customHeight="1">
      <c r="A2" s="340" t="s">
        <v>328</v>
      </c>
      <c r="B2" s="356"/>
      <c r="C2" s="357"/>
      <c r="D2" s="357"/>
      <c r="E2" s="357"/>
      <c r="F2" s="357"/>
      <c r="G2" s="357"/>
      <c r="H2" s="357"/>
      <c r="I2" s="357"/>
      <c r="J2" s="357"/>
      <c r="K2" s="340"/>
      <c r="L2" s="358"/>
      <c r="M2" s="358"/>
      <c r="N2" s="358"/>
      <c r="O2" s="358"/>
      <c r="P2" s="358"/>
      <c r="Q2" s="358"/>
      <c r="R2" s="358"/>
    </row>
    <row r="3" spans="1:23" ht="13.5" customHeight="1">
      <c r="A3" s="341"/>
      <c r="B3" s="341"/>
      <c r="C3" s="359"/>
      <c r="D3" s="341"/>
      <c r="E3" s="341"/>
      <c r="F3" s="341"/>
      <c r="G3" s="341"/>
      <c r="H3" s="341"/>
      <c r="I3" s="884"/>
      <c r="J3" s="341"/>
      <c r="L3" s="358"/>
      <c r="M3" s="358"/>
      <c r="N3" s="358"/>
      <c r="O3" s="358"/>
      <c r="P3" s="358"/>
      <c r="Q3" s="358"/>
      <c r="R3" s="358"/>
    </row>
    <row r="4" spans="1:23" ht="17.25" customHeight="1">
      <c r="A4" s="360" t="s">
        <v>9</v>
      </c>
      <c r="B4" s="361"/>
      <c r="C4" s="361"/>
      <c r="D4" s="360"/>
      <c r="E4" s="361"/>
      <c r="F4" s="361"/>
      <c r="G4" s="361"/>
      <c r="H4" s="361"/>
      <c r="I4" s="1623"/>
      <c r="J4" s="362"/>
      <c r="K4" s="360" t="s">
        <v>329</v>
      </c>
      <c r="L4" s="363"/>
      <c r="M4" s="363"/>
      <c r="N4" s="363"/>
      <c r="O4" s="363"/>
      <c r="P4" s="363"/>
      <c r="Q4" s="1623"/>
      <c r="R4" s="358"/>
    </row>
    <row r="5" spans="1:23" ht="13.5" customHeight="1">
      <c r="A5" s="1716" t="s">
        <v>301</v>
      </c>
      <c r="B5" s="1717" t="s">
        <v>330</v>
      </c>
      <c r="C5" s="1717"/>
      <c r="D5" s="1717"/>
      <c r="E5" s="1717"/>
      <c r="F5" s="1717"/>
      <c r="G5" s="1717"/>
      <c r="H5" s="1717"/>
      <c r="I5" s="1718" t="s">
        <v>331</v>
      </c>
      <c r="J5" s="364"/>
      <c r="K5" s="1716" t="s">
        <v>301</v>
      </c>
      <c r="L5" s="1720" t="s">
        <v>332</v>
      </c>
      <c r="M5" s="1721"/>
      <c r="N5" s="1721"/>
      <c r="O5" s="1721"/>
      <c r="P5" s="1721"/>
      <c r="Q5" s="1722"/>
      <c r="R5" s="365"/>
    </row>
    <row r="6" spans="1:23" ht="40.5" customHeight="1">
      <c r="A6" s="1716"/>
      <c r="B6" s="366" t="s">
        <v>0</v>
      </c>
      <c r="C6" s="367" t="s">
        <v>333</v>
      </c>
      <c r="D6" s="367" t="s">
        <v>334</v>
      </c>
      <c r="E6" s="368" t="s">
        <v>178</v>
      </c>
      <c r="F6" s="368" t="s">
        <v>179</v>
      </c>
      <c r="G6" s="368" t="s">
        <v>253</v>
      </c>
      <c r="H6" s="369" t="s">
        <v>10</v>
      </c>
      <c r="I6" s="1719"/>
      <c r="J6" s="364"/>
      <c r="K6" s="1716"/>
      <c r="L6" s="366" t="s">
        <v>4</v>
      </c>
      <c r="M6" s="367" t="s">
        <v>333</v>
      </c>
      <c r="N6" s="367" t="s">
        <v>334</v>
      </c>
      <c r="O6" s="368" t="s">
        <v>178</v>
      </c>
      <c r="P6" s="368" t="s">
        <v>179</v>
      </c>
      <c r="Q6" s="368" t="s">
        <v>253</v>
      </c>
      <c r="R6" s="370"/>
      <c r="S6" s="213"/>
      <c r="T6" s="213"/>
      <c r="U6" s="213"/>
      <c r="V6" s="213"/>
      <c r="W6" s="213"/>
    </row>
    <row r="7" spans="1:23" ht="13.5" customHeight="1">
      <c r="A7" s="920" t="s">
        <v>4</v>
      </c>
      <c r="B7" s="921">
        <v>1180474</v>
      </c>
      <c r="C7" s="922">
        <v>82465</v>
      </c>
      <c r="D7" s="922">
        <v>146842</v>
      </c>
      <c r="E7" s="922">
        <v>234147</v>
      </c>
      <c r="F7" s="922">
        <v>290457</v>
      </c>
      <c r="G7" s="922">
        <v>426509</v>
      </c>
      <c r="H7" s="923">
        <v>54</v>
      </c>
      <c r="I7" s="924">
        <v>49.329043248728901</v>
      </c>
      <c r="J7" s="355"/>
      <c r="K7" s="925" t="s">
        <v>4</v>
      </c>
      <c r="L7" s="926">
        <v>216.43604398634653</v>
      </c>
      <c r="M7" s="927">
        <v>1418.0451903566393</v>
      </c>
      <c r="N7" s="927">
        <v>107.67662109440165</v>
      </c>
      <c r="O7" s="927">
        <v>139.1134530344232</v>
      </c>
      <c r="P7" s="927">
        <v>199.02801023038933</v>
      </c>
      <c r="Q7" s="927">
        <v>479.35986297228311</v>
      </c>
      <c r="R7" s="371"/>
      <c r="S7" s="372"/>
      <c r="T7" s="372"/>
      <c r="U7" s="372"/>
      <c r="V7" s="372"/>
      <c r="W7" s="213"/>
    </row>
    <row r="8" spans="1:23" ht="13.5" customHeight="1">
      <c r="A8" s="928" t="s">
        <v>306</v>
      </c>
      <c r="B8" s="929">
        <v>33591</v>
      </c>
      <c r="C8" s="930">
        <v>3532</v>
      </c>
      <c r="D8" s="930">
        <v>12793</v>
      </c>
      <c r="E8" s="930">
        <v>2948</v>
      </c>
      <c r="F8" s="930">
        <v>4544</v>
      </c>
      <c r="G8" s="930">
        <v>9774</v>
      </c>
      <c r="H8" s="931" t="s">
        <v>5</v>
      </c>
      <c r="I8" s="932">
        <v>35.616772349736536</v>
      </c>
      <c r="J8" s="345"/>
      <c r="K8" s="928" t="s">
        <v>306</v>
      </c>
      <c r="L8" s="933">
        <v>6.1587999003327196</v>
      </c>
      <c r="M8" s="934">
        <v>60.735289060081854</v>
      </c>
      <c r="N8" s="934">
        <v>9.3808788606848186</v>
      </c>
      <c r="O8" s="934">
        <v>1.7514914115725577</v>
      </c>
      <c r="P8" s="934">
        <v>3.1136563363488885</v>
      </c>
      <c r="Q8" s="934">
        <v>10.985145215437647</v>
      </c>
      <c r="R8" s="373"/>
      <c r="S8" s="374"/>
      <c r="T8" s="374"/>
      <c r="U8" s="374"/>
      <c r="V8" s="374"/>
      <c r="W8" s="213"/>
    </row>
    <row r="9" spans="1:23" ht="13.5" customHeight="1">
      <c r="A9" s="928" t="s">
        <v>307</v>
      </c>
      <c r="B9" s="929">
        <v>113458</v>
      </c>
      <c r="C9" s="930">
        <v>479</v>
      </c>
      <c r="D9" s="930">
        <v>4787</v>
      </c>
      <c r="E9" s="930">
        <v>12616</v>
      </c>
      <c r="F9" s="930">
        <v>42818</v>
      </c>
      <c r="G9" s="930">
        <v>52758</v>
      </c>
      <c r="H9" s="931" t="s">
        <v>5</v>
      </c>
      <c r="I9" s="932">
        <v>59.859542738282009</v>
      </c>
      <c r="J9" s="345"/>
      <c r="K9" s="928" t="s">
        <v>307</v>
      </c>
      <c r="L9" s="933">
        <v>20.802152930604912</v>
      </c>
      <c r="M9" s="934">
        <v>8.2367506964267303</v>
      </c>
      <c r="N9" s="934">
        <v>3.5102217701944993</v>
      </c>
      <c r="O9" s="934">
        <v>7.4955276962006057</v>
      </c>
      <c r="P9" s="934">
        <v>29.339906912365034</v>
      </c>
      <c r="Q9" s="934">
        <v>59.295507599351275</v>
      </c>
      <c r="R9" s="373"/>
      <c r="S9" s="213"/>
      <c r="T9" s="213"/>
      <c r="U9" s="213"/>
      <c r="V9" s="213"/>
      <c r="W9" s="213"/>
    </row>
    <row r="10" spans="1:23" ht="13.5" customHeight="1">
      <c r="A10" s="928" t="s">
        <v>308</v>
      </c>
      <c r="B10" s="929">
        <v>11448</v>
      </c>
      <c r="C10" s="930">
        <v>276</v>
      </c>
      <c r="D10" s="930">
        <v>1318</v>
      </c>
      <c r="E10" s="930">
        <v>996</v>
      </c>
      <c r="F10" s="930">
        <v>2536</v>
      </c>
      <c r="G10" s="930">
        <v>6322</v>
      </c>
      <c r="H10" s="931" t="s">
        <v>5</v>
      </c>
      <c r="I10" s="932">
        <v>59.416317260656882</v>
      </c>
      <c r="J10" s="345"/>
      <c r="K10" s="928" t="s">
        <v>308</v>
      </c>
      <c r="L10" s="933">
        <v>2.0989533285406496</v>
      </c>
      <c r="M10" s="934">
        <v>4.7460191904254225</v>
      </c>
      <c r="N10" s="934">
        <v>0.96646590622860873</v>
      </c>
      <c r="O10" s="934">
        <v>0.59175218654215311</v>
      </c>
      <c r="P10" s="934">
        <v>1.7377272158848551</v>
      </c>
      <c r="Q10" s="934">
        <v>7.1053906335171684</v>
      </c>
      <c r="R10" s="373"/>
      <c r="S10" s="213"/>
      <c r="T10" s="213"/>
      <c r="U10" s="213"/>
      <c r="V10" s="213"/>
      <c r="W10" s="213"/>
    </row>
    <row r="11" spans="1:23" ht="13.5" customHeight="1">
      <c r="A11" s="928" t="s">
        <v>309</v>
      </c>
      <c r="B11" s="929">
        <v>28325</v>
      </c>
      <c r="C11" s="930">
        <v>450</v>
      </c>
      <c r="D11" s="930">
        <v>4053</v>
      </c>
      <c r="E11" s="930">
        <v>3043</v>
      </c>
      <c r="F11" s="930">
        <v>7368</v>
      </c>
      <c r="G11" s="930">
        <v>13411</v>
      </c>
      <c r="H11" s="931" t="s">
        <v>5</v>
      </c>
      <c r="I11" s="932">
        <v>56.415604589585172</v>
      </c>
      <c r="J11" s="345"/>
      <c r="K11" s="928" t="s">
        <v>309</v>
      </c>
      <c r="L11" s="933">
        <v>5.1932960369421659</v>
      </c>
      <c r="M11" s="934">
        <v>7.7380747669979701</v>
      </c>
      <c r="N11" s="934">
        <v>2.9719926539791737</v>
      </c>
      <c r="O11" s="934">
        <v>1.8079336382005742</v>
      </c>
      <c r="P11" s="934">
        <v>5.0487279679178281</v>
      </c>
      <c r="Q11" s="934">
        <v>15.072824072461048</v>
      </c>
      <c r="R11" s="373"/>
      <c r="S11" s="213"/>
      <c r="T11" s="213"/>
      <c r="U11" s="213"/>
      <c r="V11" s="213"/>
      <c r="W11" s="213"/>
    </row>
    <row r="12" spans="1:23" ht="13.5" customHeight="1">
      <c r="A12" s="928" t="s">
        <v>310</v>
      </c>
      <c r="B12" s="929">
        <v>45916</v>
      </c>
      <c r="C12" s="930">
        <v>22</v>
      </c>
      <c r="D12" s="930">
        <v>6353</v>
      </c>
      <c r="E12" s="930">
        <v>15366</v>
      </c>
      <c r="F12" s="930">
        <v>15360</v>
      </c>
      <c r="G12" s="930">
        <v>8814</v>
      </c>
      <c r="H12" s="931">
        <v>1</v>
      </c>
      <c r="I12" s="932">
        <v>46.629998257687951</v>
      </c>
      <c r="J12" s="345"/>
      <c r="K12" s="928" t="s">
        <v>310</v>
      </c>
      <c r="L12" s="933">
        <v>8.418548308287253</v>
      </c>
      <c r="M12" s="934">
        <v>0.37830587749767858</v>
      </c>
      <c r="N12" s="934">
        <v>4.6585416557438171</v>
      </c>
      <c r="O12" s="934">
        <v>9.1293816249063511</v>
      </c>
      <c r="P12" s="934">
        <v>10.525035503151171</v>
      </c>
      <c r="Q12" s="934">
        <v>9.9061868149035615</v>
      </c>
      <c r="R12" s="373"/>
    </row>
    <row r="13" spans="1:23" ht="13.5" customHeight="1">
      <c r="A13" s="928" t="s">
        <v>335</v>
      </c>
      <c r="B13" s="929">
        <v>41331</v>
      </c>
      <c r="C13" s="930">
        <v>561</v>
      </c>
      <c r="D13" s="930">
        <v>5815</v>
      </c>
      <c r="E13" s="930">
        <v>6417</v>
      </c>
      <c r="F13" s="930">
        <v>13801</v>
      </c>
      <c r="G13" s="930">
        <v>14737</v>
      </c>
      <c r="H13" s="931" t="s">
        <v>5</v>
      </c>
      <c r="I13" s="932">
        <v>51.999637076286568</v>
      </c>
      <c r="J13" s="345"/>
      <c r="K13" s="928" t="s">
        <v>335</v>
      </c>
      <c r="L13" s="933">
        <v>7.5779035658554861</v>
      </c>
      <c r="M13" s="934">
        <v>9.6467998761908031</v>
      </c>
      <c r="N13" s="934">
        <v>4.2640358457658269</v>
      </c>
      <c r="O13" s="934">
        <v>3.8125238765471856</v>
      </c>
      <c r="P13" s="934">
        <v>9.4567718085279502</v>
      </c>
      <c r="Q13" s="934">
        <v>16.563135363198754</v>
      </c>
      <c r="R13" s="373"/>
    </row>
    <row r="14" spans="1:23" ht="13.5" customHeight="1">
      <c r="A14" s="928" t="s">
        <v>312</v>
      </c>
      <c r="B14" s="929">
        <v>11707</v>
      </c>
      <c r="C14" s="930">
        <v>133</v>
      </c>
      <c r="D14" s="930">
        <v>1071</v>
      </c>
      <c r="E14" s="930">
        <v>1023</v>
      </c>
      <c r="F14" s="930">
        <v>3224</v>
      </c>
      <c r="G14" s="930">
        <v>6256</v>
      </c>
      <c r="H14" s="931" t="s">
        <v>5</v>
      </c>
      <c r="I14" s="932">
        <v>59.094729648927995</v>
      </c>
      <c r="J14" s="345"/>
      <c r="K14" s="928" t="s">
        <v>312</v>
      </c>
      <c r="L14" s="933">
        <v>2.146440130784887</v>
      </c>
      <c r="M14" s="934">
        <v>2.2870309866905112</v>
      </c>
      <c r="N14" s="934">
        <v>0.78534520908257976</v>
      </c>
      <c r="O14" s="934">
        <v>0.60779366147853675</v>
      </c>
      <c r="P14" s="934">
        <v>2.2091610977968346</v>
      </c>
      <c r="Q14" s="934">
        <v>7.03121224348045</v>
      </c>
      <c r="R14" s="373"/>
    </row>
    <row r="15" spans="1:23" ht="13.5" customHeight="1">
      <c r="A15" s="928" t="s">
        <v>336</v>
      </c>
      <c r="B15" s="929">
        <v>9893</v>
      </c>
      <c r="C15" s="930">
        <v>412</v>
      </c>
      <c r="D15" s="930">
        <v>1665</v>
      </c>
      <c r="E15" s="930">
        <v>1328</v>
      </c>
      <c r="F15" s="930">
        <v>3095</v>
      </c>
      <c r="G15" s="930">
        <v>3393</v>
      </c>
      <c r="H15" s="931" t="s">
        <v>5</v>
      </c>
      <c r="I15" s="932">
        <v>49.09713939148893</v>
      </c>
      <c r="J15" s="345"/>
      <c r="K15" s="928" t="s">
        <v>336</v>
      </c>
      <c r="L15" s="933">
        <v>1.8138491683484146</v>
      </c>
      <c r="M15" s="934">
        <v>7.0846373422292528</v>
      </c>
      <c r="N15" s="934">
        <v>1.2209148208426659</v>
      </c>
      <c r="O15" s="934">
        <v>0.78900291538953748</v>
      </c>
      <c r="P15" s="934">
        <v>2.1207672449383383</v>
      </c>
      <c r="Q15" s="934">
        <v>3.8134435968876543</v>
      </c>
      <c r="R15" s="373"/>
    </row>
    <row r="16" spans="1:23" ht="13.5" customHeight="1">
      <c r="A16" s="928" t="s">
        <v>337</v>
      </c>
      <c r="B16" s="929">
        <v>179020</v>
      </c>
      <c r="C16" s="930">
        <v>192</v>
      </c>
      <c r="D16" s="930">
        <v>2274</v>
      </c>
      <c r="E16" s="930">
        <v>8422</v>
      </c>
      <c r="F16" s="930">
        <v>49648</v>
      </c>
      <c r="G16" s="930">
        <v>118481</v>
      </c>
      <c r="H16" s="931">
        <v>3</v>
      </c>
      <c r="I16" s="932">
        <v>68.141660149703938</v>
      </c>
      <c r="J16" s="345"/>
      <c r="K16" s="928" t="s">
        <v>337</v>
      </c>
      <c r="L16" s="933">
        <v>32.822731033835353</v>
      </c>
      <c r="M16" s="934">
        <v>3.3015785672524673</v>
      </c>
      <c r="N16" s="934">
        <v>1.6674836652229563</v>
      </c>
      <c r="O16" s="934">
        <v>5.0037519227490099</v>
      </c>
      <c r="P16" s="934">
        <v>34.019984548206345</v>
      </c>
      <c r="Q16" s="934">
        <v>133.16257318091547</v>
      </c>
      <c r="R16" s="373"/>
    </row>
    <row r="17" spans="1:18" ht="13.5" customHeight="1">
      <c r="A17" s="928" t="s">
        <v>338</v>
      </c>
      <c r="B17" s="929">
        <v>82236</v>
      </c>
      <c r="C17" s="930">
        <v>7461</v>
      </c>
      <c r="D17" s="930">
        <v>23127</v>
      </c>
      <c r="E17" s="930">
        <v>6834</v>
      </c>
      <c r="F17" s="930">
        <v>15802</v>
      </c>
      <c r="G17" s="930">
        <v>29012</v>
      </c>
      <c r="H17" s="931" t="s">
        <v>5</v>
      </c>
      <c r="I17" s="932">
        <v>42.585923439856025</v>
      </c>
      <c r="J17" s="345"/>
      <c r="K17" s="928" t="s">
        <v>338</v>
      </c>
      <c r="L17" s="933">
        <v>15.077701426089176</v>
      </c>
      <c r="M17" s="934">
        <v>128.29727963682635</v>
      </c>
      <c r="N17" s="934">
        <v>16.958616853830833</v>
      </c>
      <c r="O17" s="934">
        <v>4.0602755450091115</v>
      </c>
      <c r="P17" s="934">
        <v>10.827904363332996</v>
      </c>
      <c r="Q17" s="934">
        <v>32.607021996140475</v>
      </c>
      <c r="R17" s="373"/>
    </row>
    <row r="18" spans="1:18" ht="13.5" customHeight="1">
      <c r="A18" s="928" t="s">
        <v>316</v>
      </c>
      <c r="B18" s="929">
        <v>112836</v>
      </c>
      <c r="C18" s="930">
        <v>2229</v>
      </c>
      <c r="D18" s="930">
        <v>16518</v>
      </c>
      <c r="E18" s="930">
        <v>19193</v>
      </c>
      <c r="F18" s="930">
        <v>34312</v>
      </c>
      <c r="G18" s="930">
        <v>40581</v>
      </c>
      <c r="H18" s="931">
        <v>3</v>
      </c>
      <c r="I18" s="932">
        <v>51.660507284909073</v>
      </c>
      <c r="J18" s="345"/>
      <c r="K18" s="928" t="s">
        <v>316</v>
      </c>
      <c r="L18" s="933">
        <v>20.688111266528022</v>
      </c>
      <c r="M18" s="934">
        <v>38.329263679196615</v>
      </c>
      <c r="N18" s="934">
        <v>12.112354961368862</v>
      </c>
      <c r="O18" s="934">
        <v>11.4031121649634</v>
      </c>
      <c r="P18" s="934">
        <v>23.511394413028842</v>
      </c>
      <c r="Q18" s="934">
        <v>45.609594637576748</v>
      </c>
      <c r="R18" s="373"/>
    </row>
    <row r="19" spans="1:18" ht="13.5" customHeight="1">
      <c r="A19" s="928" t="s">
        <v>339</v>
      </c>
      <c r="B19" s="929">
        <v>15871</v>
      </c>
      <c r="C19" s="930">
        <v>480</v>
      </c>
      <c r="D19" s="930">
        <v>3503</v>
      </c>
      <c r="E19" s="930">
        <v>2449</v>
      </c>
      <c r="F19" s="930">
        <v>3970</v>
      </c>
      <c r="G19" s="930">
        <v>5469</v>
      </c>
      <c r="H19" s="931" t="s">
        <v>5</v>
      </c>
      <c r="I19" s="932">
        <v>47.753827736122489</v>
      </c>
      <c r="J19" s="345"/>
      <c r="K19" s="928" t="s">
        <v>339</v>
      </c>
      <c r="L19" s="933">
        <v>2.9098959012289178</v>
      </c>
      <c r="M19" s="934">
        <v>8.2539464181311679</v>
      </c>
      <c r="N19" s="934">
        <v>2.5686874579050198</v>
      </c>
      <c r="O19" s="934">
        <v>1.4550211896001335</v>
      </c>
      <c r="P19" s="934">
        <v>2.7203379523118589</v>
      </c>
      <c r="Q19" s="934">
        <v>6.1466911380426126</v>
      </c>
      <c r="R19" s="373"/>
    </row>
    <row r="20" spans="1:18" ht="13.5" customHeight="1">
      <c r="A20" s="928" t="s">
        <v>318</v>
      </c>
      <c r="B20" s="929">
        <v>91882</v>
      </c>
      <c r="C20" s="930">
        <v>43</v>
      </c>
      <c r="D20" s="930">
        <v>4575</v>
      </c>
      <c r="E20" s="930">
        <v>10528</v>
      </c>
      <c r="F20" s="930">
        <v>36776</v>
      </c>
      <c r="G20" s="930">
        <v>39960</v>
      </c>
      <c r="H20" s="931" t="s">
        <v>5</v>
      </c>
      <c r="I20" s="932">
        <v>59.231187827866179</v>
      </c>
      <c r="J20" s="345"/>
      <c r="K20" s="928" t="s">
        <v>318</v>
      </c>
      <c r="L20" s="933">
        <v>16.846263952915095</v>
      </c>
      <c r="M20" s="934">
        <v>0.73941603329091721</v>
      </c>
      <c r="N20" s="934">
        <v>3.3547659491622799</v>
      </c>
      <c r="O20" s="934">
        <v>6.2549869677869365</v>
      </c>
      <c r="P20" s="934">
        <v>25.199785524992677</v>
      </c>
      <c r="Q20" s="934">
        <v>44.911643422231265</v>
      </c>
      <c r="R20" s="373"/>
    </row>
    <row r="21" spans="1:18" ht="13.5" customHeight="1">
      <c r="A21" s="928" t="s">
        <v>340</v>
      </c>
      <c r="B21" s="929">
        <v>59129</v>
      </c>
      <c r="C21" s="930">
        <v>1019</v>
      </c>
      <c r="D21" s="930">
        <v>6078</v>
      </c>
      <c r="E21" s="930">
        <v>12006</v>
      </c>
      <c r="F21" s="930">
        <v>18504</v>
      </c>
      <c r="G21" s="930">
        <v>21520</v>
      </c>
      <c r="H21" s="931">
        <v>2</v>
      </c>
      <c r="I21" s="932">
        <v>52.974344230411475</v>
      </c>
      <c r="J21" s="345"/>
      <c r="K21" s="928" t="s">
        <v>340</v>
      </c>
      <c r="L21" s="933">
        <v>10.8411086096506</v>
      </c>
      <c r="M21" s="934">
        <v>17.522440416824296</v>
      </c>
      <c r="N21" s="934">
        <v>4.456889057706741</v>
      </c>
      <c r="O21" s="934">
        <v>7.1331091883786044</v>
      </c>
      <c r="P21" s="934">
        <v>12.679378707702428</v>
      </c>
      <c r="Q21" s="934">
        <v>24.186650811972392</v>
      </c>
      <c r="R21" s="373"/>
    </row>
    <row r="22" spans="1:18" ht="13.5" customHeight="1">
      <c r="A22" s="928" t="s">
        <v>341</v>
      </c>
      <c r="B22" s="929">
        <v>84845</v>
      </c>
      <c r="C22" s="930" t="s">
        <v>5</v>
      </c>
      <c r="D22" s="930">
        <v>18500</v>
      </c>
      <c r="E22" s="930">
        <v>66136</v>
      </c>
      <c r="F22" s="930">
        <v>168</v>
      </c>
      <c r="G22" s="930" t="s">
        <v>5</v>
      </c>
      <c r="H22" s="931">
        <v>41</v>
      </c>
      <c r="I22" s="932">
        <v>29.681973009605752</v>
      </c>
      <c r="J22" s="345"/>
      <c r="K22" s="928" t="s">
        <v>341</v>
      </c>
      <c r="L22" s="933">
        <v>15.556053036340971</v>
      </c>
      <c r="M22" s="934" t="s">
        <v>5</v>
      </c>
      <c r="N22" s="934">
        <v>13.565720231585177</v>
      </c>
      <c r="O22" s="934">
        <v>39.293295792321125</v>
      </c>
      <c r="P22" s="934">
        <v>0.11511757581571595</v>
      </c>
      <c r="Q22" s="934" t="s">
        <v>5</v>
      </c>
      <c r="R22" s="373"/>
    </row>
    <row r="23" spans="1:18" ht="13.5" customHeight="1">
      <c r="A23" s="928" t="s">
        <v>321</v>
      </c>
      <c r="B23" s="929">
        <v>20420</v>
      </c>
      <c r="C23" s="930">
        <v>20381</v>
      </c>
      <c r="D23" s="930">
        <v>39</v>
      </c>
      <c r="E23" s="930" t="s">
        <v>5</v>
      </c>
      <c r="F23" s="930" t="s">
        <v>5</v>
      </c>
      <c r="G23" s="930" t="s">
        <v>5</v>
      </c>
      <c r="H23" s="931" t="s">
        <v>5</v>
      </c>
      <c r="I23" s="932">
        <v>7.5905974534769835E-3</v>
      </c>
      <c r="J23" s="345"/>
      <c r="K23" s="928" t="s">
        <v>321</v>
      </c>
      <c r="L23" s="933">
        <v>3.7439401614954639</v>
      </c>
      <c r="M23" s="934">
        <v>350.46600405819032</v>
      </c>
      <c r="N23" s="934">
        <v>2.8598004812530914E-2</v>
      </c>
      <c r="O23" s="934" t="s">
        <v>5</v>
      </c>
      <c r="P23" s="934" t="s">
        <v>5</v>
      </c>
      <c r="Q23" s="934" t="s">
        <v>5</v>
      </c>
      <c r="R23" s="373"/>
    </row>
    <row r="24" spans="1:18" ht="13.5" customHeight="1">
      <c r="A24" s="928" t="s">
        <v>342</v>
      </c>
      <c r="B24" s="929">
        <v>7292</v>
      </c>
      <c r="C24" s="930">
        <v>2958</v>
      </c>
      <c r="D24" s="930">
        <v>3443</v>
      </c>
      <c r="E24" s="930">
        <v>399</v>
      </c>
      <c r="F24" s="930">
        <v>361</v>
      </c>
      <c r="G24" s="930">
        <v>131</v>
      </c>
      <c r="H24" s="931" t="s">
        <v>5</v>
      </c>
      <c r="I24" s="932">
        <v>8.8716401535929794</v>
      </c>
      <c r="J24" s="345"/>
      <c r="K24" s="928" t="s">
        <v>342</v>
      </c>
      <c r="L24" s="933">
        <v>1.3369643319111126</v>
      </c>
      <c r="M24" s="934">
        <v>50.86494480173333</v>
      </c>
      <c r="N24" s="934">
        <v>2.5246905274242031</v>
      </c>
      <c r="O24" s="934">
        <v>0.23705735183766977</v>
      </c>
      <c r="P24" s="934">
        <v>0.24736574327067534</v>
      </c>
      <c r="Q24" s="934">
        <v>0.14723286507288025</v>
      </c>
      <c r="R24" s="373"/>
    </row>
    <row r="25" spans="1:18" ht="13.5" customHeight="1">
      <c r="A25" s="928" t="s">
        <v>343</v>
      </c>
      <c r="B25" s="929">
        <v>38416</v>
      </c>
      <c r="C25" s="930">
        <v>1154</v>
      </c>
      <c r="D25" s="930">
        <v>7735</v>
      </c>
      <c r="E25" s="930">
        <v>3634</v>
      </c>
      <c r="F25" s="930">
        <v>7864</v>
      </c>
      <c r="G25" s="930">
        <v>18029</v>
      </c>
      <c r="H25" s="931" t="s">
        <v>5</v>
      </c>
      <c r="I25" s="932">
        <v>53.37968554768846</v>
      </c>
      <c r="J25" s="345"/>
      <c r="K25" s="928" t="s">
        <v>343</v>
      </c>
      <c r="L25" s="933">
        <v>7.0434478571993013</v>
      </c>
      <c r="M25" s="934">
        <v>19.843862846923685</v>
      </c>
      <c r="N25" s="934">
        <v>5.6719376211519643</v>
      </c>
      <c r="O25" s="934">
        <v>2.1590637006969722</v>
      </c>
      <c r="P25" s="934">
        <v>5.3885989060404178</v>
      </c>
      <c r="Q25" s="934">
        <v>20.263063545030217</v>
      </c>
      <c r="R25" s="373"/>
    </row>
    <row r="26" spans="1:18" ht="13.5" customHeight="1">
      <c r="A26" s="928" t="s">
        <v>344</v>
      </c>
      <c r="B26" s="929">
        <v>92728</v>
      </c>
      <c r="C26" s="930">
        <v>680</v>
      </c>
      <c r="D26" s="930">
        <v>15903</v>
      </c>
      <c r="E26" s="930">
        <v>16460</v>
      </c>
      <c r="F26" s="930">
        <v>24311</v>
      </c>
      <c r="G26" s="930">
        <v>35370</v>
      </c>
      <c r="H26" s="931">
        <v>4</v>
      </c>
      <c r="I26" s="932">
        <v>52.419215339487536</v>
      </c>
      <c r="J26" s="345"/>
      <c r="K26" s="928" t="s">
        <v>344</v>
      </c>
      <c r="L26" s="933">
        <v>17.001375283797813</v>
      </c>
      <c r="M26" s="934">
        <v>11.693090759019157</v>
      </c>
      <c r="N26" s="934">
        <v>11.66138642394049</v>
      </c>
      <c r="O26" s="934">
        <v>9.7793584241805629</v>
      </c>
      <c r="P26" s="934">
        <v>16.658472533665897</v>
      </c>
      <c r="Q26" s="934">
        <v>39.752873569677675</v>
      </c>
      <c r="R26" s="373"/>
    </row>
    <row r="27" spans="1:18" ht="13.5" customHeight="1">
      <c r="A27" s="928" t="s">
        <v>325</v>
      </c>
      <c r="B27" s="929">
        <v>934</v>
      </c>
      <c r="C27" s="930">
        <v>17</v>
      </c>
      <c r="D27" s="930">
        <v>215</v>
      </c>
      <c r="E27" s="930">
        <v>285</v>
      </c>
      <c r="F27" s="930">
        <v>251</v>
      </c>
      <c r="G27" s="930">
        <v>166</v>
      </c>
      <c r="H27" s="931" t="s">
        <v>5</v>
      </c>
      <c r="I27" s="932">
        <v>41.547109207708779</v>
      </c>
      <c r="J27" s="345"/>
      <c r="K27" s="928" t="s">
        <v>325</v>
      </c>
      <c r="L27" s="933">
        <v>0.17124584284215294</v>
      </c>
      <c r="M27" s="934">
        <v>0.29232726897547889</v>
      </c>
      <c r="N27" s="934">
        <v>0.15765566755626018</v>
      </c>
      <c r="O27" s="934">
        <v>0.16932667988404984</v>
      </c>
      <c r="P27" s="934">
        <v>0.17199114005800417</v>
      </c>
      <c r="Q27" s="934">
        <v>0.18656989009235211</v>
      </c>
      <c r="R27" s="373"/>
    </row>
    <row r="28" spans="1:18" ht="13.5" customHeight="1">
      <c r="A28" s="928" t="s">
        <v>345</v>
      </c>
      <c r="B28" s="929">
        <v>99157</v>
      </c>
      <c r="C28" s="930">
        <v>39985</v>
      </c>
      <c r="D28" s="930">
        <v>7077</v>
      </c>
      <c r="E28" s="930">
        <v>44057</v>
      </c>
      <c r="F28" s="930">
        <v>5728</v>
      </c>
      <c r="G28" s="930">
        <v>2310</v>
      </c>
      <c r="H28" s="931" t="s">
        <v>5</v>
      </c>
      <c r="I28" s="932">
        <v>21.174732999183114</v>
      </c>
      <c r="J28" s="345"/>
      <c r="K28" s="928" t="s">
        <v>345</v>
      </c>
      <c r="L28" s="933">
        <v>18.180111390470408</v>
      </c>
      <c r="M28" s="934">
        <v>687.57093235203081</v>
      </c>
      <c r="N28" s="934">
        <v>5.1894379502123398</v>
      </c>
      <c r="O28" s="934">
        <v>26.175528195268715</v>
      </c>
      <c r="P28" s="934">
        <v>3.9249611563834574</v>
      </c>
      <c r="Q28" s="934">
        <v>2.5962436512851408</v>
      </c>
      <c r="R28" s="373"/>
    </row>
    <row r="29" spans="1:18" ht="13.5" customHeight="1">
      <c r="A29" s="346" t="s">
        <v>346</v>
      </c>
      <c r="B29" s="437">
        <v>39</v>
      </c>
      <c r="C29" s="375">
        <v>1</v>
      </c>
      <c r="D29" s="375" t="s">
        <v>5</v>
      </c>
      <c r="E29" s="375">
        <v>7</v>
      </c>
      <c r="F29" s="375">
        <v>16</v>
      </c>
      <c r="G29" s="375">
        <v>15</v>
      </c>
      <c r="H29" s="376" t="s">
        <v>5</v>
      </c>
      <c r="I29" s="377">
        <v>57.666666666666664</v>
      </c>
      <c r="J29" s="345"/>
      <c r="K29" s="346" t="s">
        <v>346</v>
      </c>
      <c r="L29" s="438">
        <v>7.1505223456573503E-3</v>
      </c>
      <c r="M29" s="378">
        <v>1.7195721704439934E-2</v>
      </c>
      <c r="N29" s="378" t="s">
        <v>5</v>
      </c>
      <c r="O29" s="378">
        <v>4.1589009094328035E-3</v>
      </c>
      <c r="P29" s="378">
        <v>1.0963578649115804E-2</v>
      </c>
      <c r="Q29" s="378">
        <v>1.6858725008345069E-2</v>
      </c>
      <c r="R29" s="373"/>
    </row>
    <row r="30" spans="1:18" ht="13.5" customHeight="1">
      <c r="A30" s="379"/>
      <c r="B30" s="341"/>
      <c r="C30" s="359"/>
      <c r="D30" s="341"/>
      <c r="E30" s="341"/>
      <c r="F30" s="341"/>
      <c r="G30" s="341"/>
      <c r="H30" s="342"/>
      <c r="I30" s="2"/>
      <c r="J30" s="380"/>
      <c r="K30" s="341"/>
      <c r="L30" s="341"/>
      <c r="M30" s="358"/>
      <c r="N30" s="358"/>
      <c r="O30" s="358"/>
      <c r="P30" s="358"/>
      <c r="Q30" s="358"/>
      <c r="R30" s="358"/>
    </row>
    <row r="31" spans="1:18" ht="13.5" customHeight="1">
      <c r="A31" s="908" t="s">
        <v>138</v>
      </c>
      <c r="B31" s="921">
        <v>1189662</v>
      </c>
      <c r="C31" s="922">
        <v>84010</v>
      </c>
      <c r="D31" s="922">
        <v>150976</v>
      </c>
      <c r="E31" s="922">
        <v>237297</v>
      </c>
      <c r="F31" s="922">
        <v>296019</v>
      </c>
      <c r="G31" s="922">
        <v>421298</v>
      </c>
      <c r="H31" s="923">
        <v>62</v>
      </c>
      <c r="I31" s="924">
        <v>49.047336134128855</v>
      </c>
      <c r="J31" s="380"/>
      <c r="K31" s="908" t="s">
        <v>138</v>
      </c>
      <c r="L31" s="926">
        <v>218.41603203219228</v>
      </c>
      <c r="M31" s="927">
        <v>1433.862433862434</v>
      </c>
      <c r="N31" s="927">
        <v>109.98702529593763</v>
      </c>
      <c r="O31" s="927">
        <v>139.37687236811232</v>
      </c>
      <c r="P31" s="927">
        <v>203.67822007670469</v>
      </c>
      <c r="Q31" s="927">
        <v>490.11676537686122</v>
      </c>
      <c r="R31" s="358"/>
    </row>
    <row r="32" spans="1:18" ht="13.5" customHeight="1">
      <c r="A32" s="939" t="s">
        <v>8</v>
      </c>
      <c r="B32" s="940">
        <v>1204737</v>
      </c>
      <c r="C32" s="913">
        <v>84777</v>
      </c>
      <c r="D32" s="913">
        <v>155616</v>
      </c>
      <c r="E32" s="913">
        <v>241979</v>
      </c>
      <c r="F32" s="913">
        <v>303485</v>
      </c>
      <c r="G32" s="913">
        <v>418764</v>
      </c>
      <c r="H32" s="913">
        <v>116</v>
      </c>
      <c r="I32" s="941">
        <v>48.9</v>
      </c>
      <c r="J32" s="380"/>
      <c r="K32" s="935" t="s">
        <v>8</v>
      </c>
      <c r="L32" s="942">
        <v>221.49029692889519</v>
      </c>
      <c r="M32" s="943">
        <v>1449.0308686288586</v>
      </c>
      <c r="N32" s="943">
        <v>112.30987409740942</v>
      </c>
      <c r="O32" s="943">
        <v>141.23010423336038</v>
      </c>
      <c r="P32" s="943">
        <v>209.01077233469684</v>
      </c>
      <c r="Q32" s="943">
        <v>504.68269625926632</v>
      </c>
      <c r="R32" s="358"/>
    </row>
    <row r="33" spans="1:23" ht="13.5" customHeight="1">
      <c r="A33" s="938" t="s">
        <v>7</v>
      </c>
      <c r="B33" s="936">
        <v>1213445</v>
      </c>
      <c r="C33" s="936">
        <v>84299</v>
      </c>
      <c r="D33" s="936">
        <v>161903</v>
      </c>
      <c r="E33" s="936">
        <v>244285</v>
      </c>
      <c r="F33" s="936">
        <v>309712</v>
      </c>
      <c r="G33" s="936">
        <v>413129</v>
      </c>
      <c r="H33" s="936">
        <v>117</v>
      </c>
      <c r="I33" s="937">
        <v>48.6</v>
      </c>
      <c r="J33" s="380"/>
      <c r="K33" s="431" t="s">
        <v>7</v>
      </c>
      <c r="L33" s="430">
        <v>223.43771794105746</v>
      </c>
      <c r="M33" s="429">
        <v>1473.9262328761135</v>
      </c>
      <c r="N33" s="429">
        <v>115.46660409667065</v>
      </c>
      <c r="O33" s="429">
        <v>142.25712384787511</v>
      </c>
      <c r="P33" s="429">
        <v>212.86984444676605</v>
      </c>
      <c r="Q33" s="429">
        <v>516.86512218541907</v>
      </c>
      <c r="R33" s="358"/>
    </row>
    <row r="34" spans="1:23" ht="13.5" customHeight="1">
      <c r="A34" s="432" t="s">
        <v>6</v>
      </c>
      <c r="B34" s="433">
        <v>1203154</v>
      </c>
      <c r="C34" s="433">
        <v>81772</v>
      </c>
      <c r="D34" s="433">
        <v>161782</v>
      </c>
      <c r="E34" s="433">
        <v>242608</v>
      </c>
      <c r="F34" s="433">
        <v>312775</v>
      </c>
      <c r="G34" s="433">
        <v>404118</v>
      </c>
      <c r="H34" s="433">
        <v>99</v>
      </c>
      <c r="I34" s="885">
        <v>48.6</v>
      </c>
      <c r="J34" s="380"/>
      <c r="K34" s="432" t="s">
        <v>6</v>
      </c>
      <c r="L34" s="435">
        <v>221.82858679997543</v>
      </c>
      <c r="M34" s="434">
        <v>1465.1460720460836</v>
      </c>
      <c r="N34" s="434">
        <v>113.69998278146161</v>
      </c>
      <c r="O34" s="434">
        <v>141.4308470559773</v>
      </c>
      <c r="P34" s="434">
        <v>214.33015786869723</v>
      </c>
      <c r="Q34" s="434">
        <v>524.55096815646266</v>
      </c>
      <c r="R34" s="358"/>
    </row>
    <row r="36" spans="1:23" ht="13.5" customHeight="1">
      <c r="M36" s="374"/>
    </row>
    <row r="37" spans="1:23" ht="13.5" customHeight="1"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</row>
    <row r="38" spans="1:23" ht="13.5" customHeight="1">
      <c r="K38" s="213"/>
      <c r="L38" s="213"/>
      <c r="M38" s="381"/>
      <c r="N38" s="381"/>
      <c r="O38" s="381"/>
      <c r="P38" s="381"/>
      <c r="Q38" s="381"/>
      <c r="R38" s="213"/>
      <c r="S38" s="382"/>
      <c r="T38" s="382"/>
      <c r="U38" s="382"/>
      <c r="V38" s="382"/>
      <c r="W38" s="213"/>
    </row>
    <row r="39" spans="1:23" ht="13.5" customHeight="1">
      <c r="K39" s="383"/>
      <c r="L39" s="213"/>
      <c r="M39" s="381"/>
      <c r="N39" s="381"/>
      <c r="O39" s="381"/>
      <c r="P39" s="381"/>
      <c r="Q39" s="381"/>
      <c r="R39" s="213"/>
      <c r="S39" s="382"/>
      <c r="T39" s="382"/>
      <c r="U39" s="382"/>
      <c r="V39" s="382"/>
      <c r="W39" s="213"/>
    </row>
    <row r="40" spans="1:23" ht="13.5" customHeight="1">
      <c r="K40" s="383"/>
      <c r="L40" s="213"/>
      <c r="M40" s="381"/>
      <c r="N40" s="381"/>
      <c r="O40" s="381"/>
      <c r="P40" s="381"/>
      <c r="Q40" s="381"/>
      <c r="R40" s="213"/>
      <c r="S40" s="382"/>
      <c r="T40" s="382"/>
      <c r="U40" s="382"/>
      <c r="V40" s="382"/>
      <c r="W40" s="213"/>
    </row>
    <row r="41" spans="1:23" ht="13.5" customHeight="1">
      <c r="K41" s="383"/>
      <c r="L41" s="213"/>
      <c r="M41" s="381"/>
      <c r="N41" s="381"/>
      <c r="O41" s="381"/>
      <c r="P41" s="381"/>
      <c r="Q41" s="381"/>
      <c r="R41" s="213"/>
      <c r="S41" s="382"/>
      <c r="T41" s="382"/>
      <c r="U41" s="382"/>
      <c r="V41" s="382"/>
      <c r="W41" s="213"/>
    </row>
    <row r="42" spans="1:23" ht="13.5" customHeight="1">
      <c r="K42" s="383"/>
      <c r="L42" s="213"/>
      <c r="M42" s="381"/>
      <c r="N42" s="381"/>
      <c r="O42" s="381"/>
      <c r="P42" s="381"/>
      <c r="Q42" s="381"/>
      <c r="R42" s="213"/>
      <c r="S42" s="382"/>
      <c r="T42" s="382"/>
      <c r="U42" s="382"/>
      <c r="V42" s="382"/>
      <c r="W42" s="213"/>
    </row>
    <row r="43" spans="1:23" ht="13.5" customHeight="1">
      <c r="K43" s="383"/>
      <c r="L43" s="213"/>
      <c r="M43" s="381"/>
      <c r="N43" s="381"/>
      <c r="O43" s="381"/>
      <c r="P43" s="381"/>
      <c r="Q43" s="381"/>
      <c r="R43" s="213"/>
      <c r="S43" s="382"/>
      <c r="T43" s="382"/>
      <c r="U43" s="382"/>
      <c r="V43" s="382"/>
      <c r="W43" s="213"/>
    </row>
    <row r="44" spans="1:23" ht="13.5" customHeight="1">
      <c r="K44" s="383"/>
      <c r="L44" s="213"/>
      <c r="M44" s="381"/>
      <c r="N44" s="381"/>
      <c r="O44" s="381"/>
      <c r="P44" s="381"/>
      <c r="Q44" s="381"/>
      <c r="R44" s="213"/>
      <c r="S44" s="382"/>
      <c r="T44" s="382"/>
      <c r="U44" s="382"/>
      <c r="V44" s="382"/>
      <c r="W44" s="213"/>
    </row>
    <row r="45" spans="1:23" ht="13.5" customHeight="1">
      <c r="K45" s="383"/>
      <c r="L45" s="213"/>
      <c r="M45" s="381"/>
      <c r="N45" s="381"/>
      <c r="O45" s="381"/>
      <c r="P45" s="381"/>
      <c r="Q45" s="381"/>
      <c r="R45" s="213"/>
      <c r="S45" s="382"/>
      <c r="T45" s="382"/>
      <c r="U45" s="382"/>
      <c r="V45" s="382"/>
      <c r="W45" s="213"/>
    </row>
    <row r="46" spans="1:23" ht="13.5" customHeight="1">
      <c r="K46" s="383"/>
      <c r="L46" s="213"/>
      <c r="M46" s="381"/>
      <c r="N46" s="381"/>
      <c r="O46" s="381"/>
      <c r="P46" s="381"/>
      <c r="Q46" s="381"/>
      <c r="R46" s="213"/>
      <c r="S46" s="382"/>
      <c r="T46" s="382"/>
      <c r="U46" s="382"/>
      <c r="V46" s="382"/>
      <c r="W46" s="213"/>
    </row>
    <row r="47" spans="1:23" ht="13.5" customHeight="1">
      <c r="K47" s="383"/>
      <c r="L47" s="213"/>
      <c r="M47" s="381"/>
      <c r="N47" s="381"/>
      <c r="O47" s="381"/>
      <c r="P47" s="381"/>
      <c r="Q47" s="381"/>
      <c r="R47" s="213"/>
      <c r="S47" s="382"/>
      <c r="T47" s="382"/>
      <c r="U47" s="382"/>
      <c r="V47" s="382"/>
      <c r="W47" s="213"/>
    </row>
    <row r="48" spans="1:23" ht="13.5" customHeight="1">
      <c r="K48" s="383"/>
      <c r="L48" s="213"/>
      <c r="M48" s="381"/>
      <c r="N48" s="381"/>
      <c r="O48" s="381"/>
      <c r="P48" s="381"/>
      <c r="Q48" s="381"/>
      <c r="R48" s="213"/>
      <c r="S48" s="382"/>
      <c r="T48" s="382"/>
      <c r="U48" s="382"/>
      <c r="V48" s="382"/>
      <c r="W48" s="213"/>
    </row>
    <row r="49" spans="11:23" ht="13.5" customHeight="1">
      <c r="K49" s="383"/>
      <c r="L49" s="213"/>
      <c r="M49" s="381"/>
      <c r="N49" s="381"/>
      <c r="O49" s="381"/>
      <c r="P49" s="381"/>
      <c r="Q49" s="381"/>
      <c r="R49" s="213"/>
      <c r="S49" s="382"/>
      <c r="T49" s="382"/>
      <c r="U49" s="382"/>
      <c r="V49" s="382"/>
      <c r="W49" s="213"/>
    </row>
    <row r="50" spans="11:23" ht="13.5" customHeight="1">
      <c r="K50" s="383"/>
      <c r="L50" s="213"/>
      <c r="M50" s="381"/>
      <c r="N50" s="381"/>
      <c r="O50" s="381"/>
      <c r="P50" s="381"/>
      <c r="Q50" s="381"/>
      <c r="R50" s="213"/>
      <c r="S50" s="382"/>
      <c r="T50" s="382"/>
      <c r="U50" s="382"/>
      <c r="V50" s="382"/>
      <c r="W50" s="213"/>
    </row>
    <row r="51" spans="11:23" ht="13.5" customHeight="1">
      <c r="K51" s="383"/>
      <c r="L51" s="213"/>
      <c r="M51" s="381"/>
      <c r="N51" s="381"/>
      <c r="O51" s="381"/>
      <c r="P51" s="381"/>
      <c r="Q51" s="381"/>
      <c r="R51" s="213"/>
      <c r="S51" s="382"/>
      <c r="T51" s="382"/>
      <c r="U51" s="382"/>
      <c r="V51" s="382"/>
      <c r="W51" s="213"/>
    </row>
    <row r="52" spans="11:23" ht="13.5" customHeight="1">
      <c r="K52" s="383"/>
      <c r="L52" s="213"/>
      <c r="M52" s="381"/>
      <c r="N52" s="381"/>
      <c r="O52" s="381"/>
      <c r="P52" s="381"/>
      <c r="Q52" s="381"/>
      <c r="R52" s="213"/>
      <c r="S52" s="382"/>
      <c r="T52" s="382"/>
      <c r="U52" s="382"/>
      <c r="V52" s="382"/>
      <c r="W52" s="213"/>
    </row>
    <row r="53" spans="11:23" ht="13.5" customHeight="1">
      <c r="K53" s="383"/>
      <c r="L53" s="213"/>
      <c r="M53" s="381"/>
      <c r="N53" s="381"/>
      <c r="O53" s="381"/>
      <c r="P53" s="381"/>
      <c r="Q53" s="381"/>
      <c r="R53" s="213"/>
      <c r="S53" s="382"/>
      <c r="T53" s="382"/>
      <c r="U53" s="382"/>
      <c r="V53" s="382"/>
      <c r="W53" s="213"/>
    </row>
    <row r="54" spans="11:23" ht="13.5" customHeight="1">
      <c r="K54" s="383"/>
      <c r="L54" s="213"/>
      <c r="M54" s="381"/>
      <c r="N54" s="381"/>
      <c r="O54" s="381"/>
      <c r="P54" s="381"/>
      <c r="Q54" s="381"/>
      <c r="R54" s="213"/>
      <c r="S54" s="382"/>
      <c r="T54" s="382"/>
      <c r="U54" s="382"/>
      <c r="V54" s="382"/>
      <c r="W54" s="213"/>
    </row>
    <row r="55" spans="11:23" ht="13.5" customHeight="1">
      <c r="K55" s="383"/>
      <c r="L55" s="213"/>
      <c r="M55" s="381"/>
      <c r="N55" s="381"/>
      <c r="O55" s="381"/>
      <c r="P55" s="381"/>
      <c r="Q55" s="381"/>
      <c r="R55" s="213"/>
      <c r="S55" s="382"/>
      <c r="T55" s="382"/>
      <c r="U55" s="382"/>
      <c r="V55" s="382"/>
      <c r="W55" s="213"/>
    </row>
    <row r="56" spans="11:23" ht="13.5" customHeight="1">
      <c r="K56" s="383"/>
      <c r="L56" s="213"/>
      <c r="M56" s="381"/>
      <c r="N56" s="381"/>
      <c r="O56" s="381"/>
      <c r="P56" s="381"/>
      <c r="Q56" s="381"/>
      <c r="R56" s="213"/>
      <c r="S56" s="382"/>
      <c r="T56" s="382"/>
      <c r="U56" s="382"/>
      <c r="V56" s="382"/>
      <c r="W56" s="213"/>
    </row>
    <row r="57" spans="11:23" ht="13.5" customHeight="1">
      <c r="K57" s="383"/>
      <c r="L57" s="213"/>
      <c r="M57" s="381"/>
      <c r="N57" s="381"/>
      <c r="O57" s="381"/>
      <c r="P57" s="381"/>
      <c r="Q57" s="381"/>
      <c r="R57" s="213"/>
      <c r="S57" s="382"/>
      <c r="T57" s="382"/>
      <c r="U57" s="382"/>
      <c r="V57" s="382"/>
      <c r="W57" s="213"/>
    </row>
    <row r="58" spans="11:23" ht="13.5" customHeight="1">
      <c r="K58" s="383"/>
      <c r="L58" s="213"/>
      <c r="M58" s="381"/>
      <c r="N58" s="381"/>
      <c r="O58" s="381"/>
      <c r="P58" s="381"/>
      <c r="Q58" s="381"/>
      <c r="R58" s="213"/>
      <c r="S58" s="382"/>
      <c r="T58" s="382"/>
      <c r="U58" s="382"/>
      <c r="V58" s="382"/>
      <c r="W58" s="213"/>
    </row>
    <row r="59" spans="11:23" ht="13.5" customHeight="1">
      <c r="K59" s="383"/>
      <c r="L59" s="213"/>
      <c r="M59" s="381"/>
      <c r="N59" s="381"/>
      <c r="O59" s="381"/>
      <c r="P59" s="381"/>
      <c r="Q59" s="381"/>
      <c r="R59" s="213"/>
      <c r="S59" s="382"/>
      <c r="T59" s="382"/>
      <c r="U59" s="382"/>
      <c r="V59" s="382"/>
      <c r="W59" s="213"/>
    </row>
    <row r="60" spans="11:23" ht="13.5" customHeight="1">
      <c r="K60" s="383"/>
      <c r="L60" s="213"/>
      <c r="M60" s="381"/>
      <c r="N60" s="381"/>
      <c r="O60" s="381"/>
      <c r="P60" s="381"/>
      <c r="Q60" s="381"/>
      <c r="R60" s="213"/>
      <c r="S60" s="382"/>
      <c r="T60" s="382"/>
      <c r="U60" s="382"/>
      <c r="V60" s="382"/>
      <c r="W60" s="213"/>
    </row>
    <row r="61" spans="11:23" ht="13.5" customHeight="1">
      <c r="K61" s="213"/>
      <c r="L61" s="213"/>
      <c r="M61" s="213"/>
      <c r="N61" s="213"/>
      <c r="O61" s="213"/>
      <c r="P61" s="213"/>
      <c r="Q61" s="213"/>
      <c r="R61" s="213"/>
      <c r="S61" s="213"/>
      <c r="T61" s="213"/>
      <c r="U61" s="213"/>
      <c r="V61" s="213"/>
      <c r="W61" s="213"/>
    </row>
    <row r="62" spans="11:23" ht="13.5" customHeight="1"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</row>
  </sheetData>
  <mergeCells count="5">
    <mergeCell ref="A5:A6"/>
    <mergeCell ref="B5:H5"/>
    <mergeCell ref="I5:I6"/>
    <mergeCell ref="K5:K6"/>
    <mergeCell ref="L5:Q5"/>
  </mergeCells>
  <hyperlinks>
    <hyperlink ref="Q1" location="Obsah!A1" display="Naspäť na 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I45"/>
  <sheetViews>
    <sheetView workbookViewId="0">
      <selection activeCell="A3" sqref="A3"/>
    </sheetView>
  </sheetViews>
  <sheetFormatPr defaultRowHeight="13.5" customHeight="1"/>
  <cols>
    <col min="1" max="5" width="9" style="2"/>
    <col min="6" max="6" width="10.25" style="2" customWidth="1"/>
    <col min="7" max="7" width="10" style="2" customWidth="1"/>
    <col min="8" max="8" width="10.75" style="2" customWidth="1"/>
    <col min="9" max="9" width="12" style="2" customWidth="1"/>
    <col min="10" max="16384" width="9" style="2"/>
  </cols>
  <sheetData>
    <row r="1" spans="1:9" ht="13.5" customHeight="1">
      <c r="A1" s="2" t="s">
        <v>954</v>
      </c>
      <c r="I1" s="1710" t="s">
        <v>1174</v>
      </c>
    </row>
    <row r="2" spans="1:9" ht="13.5" customHeight="1">
      <c r="A2" s="440" t="s">
        <v>347</v>
      </c>
      <c r="B2" s="439"/>
      <c r="C2" s="439"/>
      <c r="D2" s="439"/>
      <c r="E2" s="439"/>
      <c r="F2" s="439"/>
      <c r="G2" s="439"/>
      <c r="H2" s="439"/>
    </row>
    <row r="3" spans="1:9" ht="13.5" customHeight="1">
      <c r="A3" s="359"/>
      <c r="B3" s="359"/>
      <c r="C3" s="359"/>
      <c r="D3" s="359"/>
      <c r="E3" s="359"/>
      <c r="F3" s="359"/>
      <c r="G3" s="359"/>
      <c r="H3" s="359"/>
    </row>
    <row r="4" spans="1:9" ht="29.25" customHeight="1">
      <c r="A4" s="1712" t="s">
        <v>348</v>
      </c>
      <c r="B4" s="1712" t="s">
        <v>349</v>
      </c>
      <c r="C4" s="1713" t="s">
        <v>157</v>
      </c>
      <c r="D4" s="1714"/>
      <c r="E4" s="1715"/>
      <c r="F4" s="1723" t="s">
        <v>350</v>
      </c>
      <c r="G4" s="1712" t="s">
        <v>303</v>
      </c>
      <c r="H4" s="1712" t="s">
        <v>304</v>
      </c>
      <c r="I4" s="1712"/>
    </row>
    <row r="5" spans="1:9" ht="32.25" customHeight="1">
      <c r="A5" s="1712"/>
      <c r="B5" s="1712"/>
      <c r="C5" s="259" t="s">
        <v>0</v>
      </c>
      <c r="D5" s="259" t="s">
        <v>1</v>
      </c>
      <c r="E5" s="259" t="s">
        <v>2</v>
      </c>
      <c r="F5" s="1724"/>
      <c r="G5" s="1713"/>
      <c r="H5" s="199" t="s">
        <v>3</v>
      </c>
      <c r="I5" s="258" t="s">
        <v>305</v>
      </c>
    </row>
    <row r="6" spans="1:9" ht="13.5" customHeight="1">
      <c r="A6" s="954" t="s">
        <v>351</v>
      </c>
      <c r="B6" s="955" t="s">
        <v>352</v>
      </c>
      <c r="C6" s="956">
        <v>52212</v>
      </c>
      <c r="D6" s="956">
        <v>5025</v>
      </c>
      <c r="E6" s="956">
        <v>47187</v>
      </c>
      <c r="F6" s="957">
        <v>957.28993002938864</v>
      </c>
      <c r="G6" s="958">
        <v>3.6</v>
      </c>
      <c r="H6" s="959" t="s">
        <v>5</v>
      </c>
      <c r="I6" s="957" t="s">
        <v>5</v>
      </c>
    </row>
    <row r="7" spans="1:9" ht="13.5" customHeight="1">
      <c r="A7" s="960" t="s">
        <v>353</v>
      </c>
      <c r="B7" s="961" t="s">
        <v>354</v>
      </c>
      <c r="C7" s="962">
        <v>39672</v>
      </c>
      <c r="D7" s="962">
        <v>19782</v>
      </c>
      <c r="E7" s="962">
        <v>19890</v>
      </c>
      <c r="F7" s="932">
        <v>727.37313460748305</v>
      </c>
      <c r="G7" s="963">
        <v>4.0999999999999996</v>
      </c>
      <c r="H7" s="964">
        <v>1</v>
      </c>
      <c r="I7" s="932">
        <v>2.5206694898164954E-2</v>
      </c>
    </row>
    <row r="8" spans="1:9" ht="13.5" customHeight="1">
      <c r="A8" s="960" t="s">
        <v>355</v>
      </c>
      <c r="B8" s="961" t="s">
        <v>356</v>
      </c>
      <c r="C8" s="962">
        <v>28773</v>
      </c>
      <c r="D8" s="962">
        <v>14687</v>
      </c>
      <c r="E8" s="962">
        <v>14086</v>
      </c>
      <c r="F8" s="932">
        <v>527.54353705538188</v>
      </c>
      <c r="G8" s="963">
        <v>7.4</v>
      </c>
      <c r="H8" s="964">
        <v>3429</v>
      </c>
      <c r="I8" s="932">
        <v>119.17422583672192</v>
      </c>
    </row>
    <row r="9" spans="1:9" ht="13.5" customHeight="1">
      <c r="A9" s="960" t="s">
        <v>357</v>
      </c>
      <c r="B9" s="961" t="s">
        <v>358</v>
      </c>
      <c r="C9" s="962">
        <v>28596</v>
      </c>
      <c r="D9" s="962" t="s">
        <v>5</v>
      </c>
      <c r="E9" s="962">
        <v>28596</v>
      </c>
      <c r="F9" s="932">
        <v>524.29829999081437</v>
      </c>
      <c r="G9" s="963">
        <v>4.4000000000000004</v>
      </c>
      <c r="H9" s="964" t="s">
        <v>5</v>
      </c>
      <c r="I9" s="932" t="s">
        <v>5</v>
      </c>
    </row>
    <row r="10" spans="1:9" ht="13.5" customHeight="1">
      <c r="A10" s="960" t="s">
        <v>359</v>
      </c>
      <c r="B10" s="961" t="s">
        <v>360</v>
      </c>
      <c r="C10" s="962">
        <v>21881</v>
      </c>
      <c r="D10" s="962">
        <v>11192</v>
      </c>
      <c r="E10" s="962">
        <v>10689</v>
      </c>
      <c r="F10" s="932">
        <v>401.18097293673969</v>
      </c>
      <c r="G10" s="963">
        <v>7.6</v>
      </c>
      <c r="H10" s="964">
        <v>1316</v>
      </c>
      <c r="I10" s="932">
        <v>60.143503496183904</v>
      </c>
    </row>
    <row r="11" spans="1:9" ht="13.5" customHeight="1">
      <c r="A11" s="960" t="s">
        <v>361</v>
      </c>
      <c r="B11" s="961" t="s">
        <v>366</v>
      </c>
      <c r="C11" s="962">
        <v>16972</v>
      </c>
      <c r="D11" s="962">
        <v>5855</v>
      </c>
      <c r="E11" s="962">
        <v>11117</v>
      </c>
      <c r="F11" s="932">
        <v>311.17606474486291</v>
      </c>
      <c r="G11" s="963">
        <v>7.4</v>
      </c>
      <c r="H11" s="964">
        <v>38</v>
      </c>
      <c r="I11" s="932">
        <v>2.2389818524628797</v>
      </c>
    </row>
    <row r="12" spans="1:9" ht="13.5" customHeight="1">
      <c r="A12" s="960" t="s">
        <v>363</v>
      </c>
      <c r="B12" s="961" t="s">
        <v>368</v>
      </c>
      <c r="C12" s="962">
        <v>16649</v>
      </c>
      <c r="D12" s="962">
        <v>6150</v>
      </c>
      <c r="E12" s="962">
        <v>10499</v>
      </c>
      <c r="F12" s="932">
        <v>305.25396546884417</v>
      </c>
      <c r="G12" s="963">
        <v>3.9</v>
      </c>
      <c r="H12" s="964">
        <v>73</v>
      </c>
      <c r="I12" s="932">
        <v>4.3846477265901855</v>
      </c>
    </row>
    <row r="13" spans="1:9" ht="13.5" customHeight="1">
      <c r="A13" s="960" t="s">
        <v>365</v>
      </c>
      <c r="B13" s="961" t="s">
        <v>364</v>
      </c>
      <c r="C13" s="962">
        <v>16416</v>
      </c>
      <c r="D13" s="962">
        <v>8515</v>
      </c>
      <c r="E13" s="962">
        <v>7901</v>
      </c>
      <c r="F13" s="932">
        <v>300.98198673413094</v>
      </c>
      <c r="G13" s="963">
        <v>3.8</v>
      </c>
      <c r="H13" s="964">
        <v>186</v>
      </c>
      <c r="I13" s="932">
        <v>11.330409356725145</v>
      </c>
    </row>
    <row r="14" spans="1:9" ht="13.5" customHeight="1">
      <c r="A14" s="960" t="s">
        <v>367</v>
      </c>
      <c r="B14" s="961" t="s">
        <v>362</v>
      </c>
      <c r="C14" s="962">
        <v>15985</v>
      </c>
      <c r="D14" s="962">
        <v>10080</v>
      </c>
      <c r="E14" s="962">
        <v>5905</v>
      </c>
      <c r="F14" s="932">
        <v>293.07974280854546</v>
      </c>
      <c r="G14" s="963">
        <v>5.2</v>
      </c>
      <c r="H14" s="964">
        <v>370</v>
      </c>
      <c r="I14" s="932">
        <v>23.146700031279327</v>
      </c>
    </row>
    <row r="15" spans="1:9" ht="13.5" customHeight="1">
      <c r="A15" s="960" t="s">
        <v>369</v>
      </c>
      <c r="B15" s="961" t="s">
        <v>370</v>
      </c>
      <c r="C15" s="962">
        <v>15930</v>
      </c>
      <c r="D15" s="962">
        <v>10107</v>
      </c>
      <c r="E15" s="962">
        <v>5823</v>
      </c>
      <c r="F15" s="932">
        <v>292.07133581108098</v>
      </c>
      <c r="G15" s="963">
        <v>3.9</v>
      </c>
      <c r="H15" s="964">
        <v>650</v>
      </c>
      <c r="I15" s="932">
        <v>40.803515379786568</v>
      </c>
    </row>
    <row r="16" spans="1:9" ht="13.5" customHeight="1">
      <c r="A16" s="960" t="s">
        <v>371</v>
      </c>
      <c r="B16" s="961" t="s">
        <v>372</v>
      </c>
      <c r="C16" s="962">
        <v>15364</v>
      </c>
      <c r="D16" s="962">
        <v>8632</v>
      </c>
      <c r="E16" s="962">
        <v>6732</v>
      </c>
      <c r="F16" s="932">
        <v>281.69391107353721</v>
      </c>
      <c r="G16" s="963">
        <v>8.1</v>
      </c>
      <c r="H16" s="964">
        <v>2194</v>
      </c>
      <c r="I16" s="932">
        <v>142.80135381411091</v>
      </c>
    </row>
    <row r="17" spans="1:9" ht="13.5" customHeight="1">
      <c r="A17" s="960" t="s">
        <v>373</v>
      </c>
      <c r="B17" s="961" t="s">
        <v>374</v>
      </c>
      <c r="C17" s="962">
        <v>15270</v>
      </c>
      <c r="D17" s="962">
        <v>5385</v>
      </c>
      <c r="E17" s="962">
        <v>9885</v>
      </c>
      <c r="F17" s="932">
        <v>279.97045184150699</v>
      </c>
      <c r="G17" s="963">
        <v>8.6999999999999993</v>
      </c>
      <c r="H17" s="964">
        <v>359</v>
      </c>
      <c r="I17" s="932">
        <v>23.510150622134908</v>
      </c>
    </row>
    <row r="18" spans="1:9" ht="13.5" customHeight="1">
      <c r="A18" s="960" t="s">
        <v>375</v>
      </c>
      <c r="B18" s="961" t="s">
        <v>380</v>
      </c>
      <c r="C18" s="962">
        <v>13349</v>
      </c>
      <c r="D18" s="962">
        <v>5686</v>
      </c>
      <c r="E18" s="962">
        <v>7663</v>
      </c>
      <c r="F18" s="932">
        <v>244.74954562097429</v>
      </c>
      <c r="G18" s="963">
        <v>6.9</v>
      </c>
      <c r="H18" s="964">
        <v>6</v>
      </c>
      <c r="I18" s="932">
        <v>0.4494718705521013</v>
      </c>
    </row>
    <row r="19" spans="1:9" ht="13.5" customHeight="1">
      <c r="A19" s="960" t="s">
        <v>377</v>
      </c>
      <c r="B19" s="961" t="s">
        <v>376</v>
      </c>
      <c r="C19" s="962">
        <v>12483</v>
      </c>
      <c r="D19" s="962">
        <v>8153</v>
      </c>
      <c r="E19" s="962">
        <v>4330</v>
      </c>
      <c r="F19" s="932">
        <v>228.87171907907873</v>
      </c>
      <c r="G19" s="963">
        <v>4.5</v>
      </c>
      <c r="H19" s="964">
        <v>359</v>
      </c>
      <c r="I19" s="932">
        <v>28.759112392854281</v>
      </c>
    </row>
    <row r="20" spans="1:9" ht="13.5" customHeight="1">
      <c r="A20" s="960" t="s">
        <v>379</v>
      </c>
      <c r="B20" s="961" t="s">
        <v>378</v>
      </c>
      <c r="C20" s="962">
        <v>12408</v>
      </c>
      <c r="D20" s="962">
        <v>4195</v>
      </c>
      <c r="E20" s="962">
        <v>8213</v>
      </c>
      <c r="F20" s="932">
        <v>227.49661862799078</v>
      </c>
      <c r="G20" s="963">
        <v>6.6</v>
      </c>
      <c r="H20" s="964">
        <v>5</v>
      </c>
      <c r="I20" s="932">
        <v>0.40296582849774337</v>
      </c>
    </row>
    <row r="21" spans="1:9" ht="13.5" customHeight="1">
      <c r="A21" s="960" t="s">
        <v>381</v>
      </c>
      <c r="B21" s="961" t="s">
        <v>161</v>
      </c>
      <c r="C21" s="962">
        <v>11930</v>
      </c>
      <c r="D21" s="962">
        <v>8913</v>
      </c>
      <c r="E21" s="962">
        <v>3017</v>
      </c>
      <c r="F21" s="932">
        <v>218.73264508639025</v>
      </c>
      <c r="G21" s="963">
        <v>26</v>
      </c>
      <c r="H21" s="964">
        <v>25</v>
      </c>
      <c r="I21" s="932">
        <v>2.0955574182732608</v>
      </c>
    </row>
    <row r="22" spans="1:9" ht="13.5" customHeight="1">
      <c r="A22" s="960" t="s">
        <v>382</v>
      </c>
      <c r="B22" s="961" t="s">
        <v>383</v>
      </c>
      <c r="C22" s="962">
        <v>11561</v>
      </c>
      <c r="D22" s="962">
        <v>7638</v>
      </c>
      <c r="E22" s="962">
        <v>3923</v>
      </c>
      <c r="F22" s="932">
        <v>211.9671508670375</v>
      </c>
      <c r="G22" s="963">
        <v>6</v>
      </c>
      <c r="H22" s="964">
        <v>231</v>
      </c>
      <c r="I22" s="932">
        <v>19.98097050428164</v>
      </c>
    </row>
    <row r="23" spans="1:9" ht="13.5" customHeight="1">
      <c r="A23" s="960" t="s">
        <v>384</v>
      </c>
      <c r="B23" s="961" t="s">
        <v>385</v>
      </c>
      <c r="C23" s="962">
        <v>11123</v>
      </c>
      <c r="D23" s="962">
        <v>4749</v>
      </c>
      <c r="E23" s="962">
        <v>6374</v>
      </c>
      <c r="F23" s="932">
        <v>203.93656423268385</v>
      </c>
      <c r="G23" s="963">
        <v>6.7</v>
      </c>
      <c r="H23" s="964">
        <v>7</v>
      </c>
      <c r="I23" s="932">
        <v>0.62932662051604782</v>
      </c>
    </row>
    <row r="24" spans="1:9" ht="13.5" customHeight="1">
      <c r="A24" s="960" t="s">
        <v>386</v>
      </c>
      <c r="B24" s="961" t="s">
        <v>395</v>
      </c>
      <c r="C24" s="962">
        <v>9830</v>
      </c>
      <c r="D24" s="962">
        <v>8710</v>
      </c>
      <c r="E24" s="962">
        <v>1120</v>
      </c>
      <c r="F24" s="932">
        <v>180.22983245592758</v>
      </c>
      <c r="G24" s="963">
        <v>2.6</v>
      </c>
      <c r="H24" s="964">
        <v>15</v>
      </c>
      <c r="I24" s="932">
        <v>1.5259409969481179</v>
      </c>
    </row>
    <row r="25" spans="1:9" ht="13.5" customHeight="1">
      <c r="A25" s="960" t="s">
        <v>388</v>
      </c>
      <c r="B25" s="961" t="s">
        <v>387</v>
      </c>
      <c r="C25" s="962">
        <v>9789</v>
      </c>
      <c r="D25" s="962" t="s">
        <v>5</v>
      </c>
      <c r="E25" s="962">
        <v>9789</v>
      </c>
      <c r="F25" s="932">
        <v>179.4781108759995</v>
      </c>
      <c r="G25" s="963">
        <v>5.2</v>
      </c>
      <c r="H25" s="964" t="s">
        <v>5</v>
      </c>
      <c r="I25" s="932" t="s">
        <v>5</v>
      </c>
    </row>
    <row r="26" spans="1:9" ht="13.5" customHeight="1">
      <c r="A26" s="960" t="s">
        <v>390</v>
      </c>
      <c r="B26" s="961" t="s">
        <v>393</v>
      </c>
      <c r="C26" s="962">
        <v>9745</v>
      </c>
      <c r="D26" s="962">
        <v>5501</v>
      </c>
      <c r="E26" s="962">
        <v>4244</v>
      </c>
      <c r="F26" s="932">
        <v>178.67138527802791</v>
      </c>
      <c r="G26" s="963">
        <v>5.7</v>
      </c>
      <c r="H26" s="964">
        <v>107</v>
      </c>
      <c r="I26" s="932">
        <v>10.979989738327347</v>
      </c>
    </row>
    <row r="27" spans="1:9" ht="13.5" customHeight="1">
      <c r="A27" s="960" t="s">
        <v>392</v>
      </c>
      <c r="B27" s="961" t="s">
        <v>389</v>
      </c>
      <c r="C27" s="962">
        <v>9449</v>
      </c>
      <c r="D27" s="962">
        <v>3276</v>
      </c>
      <c r="E27" s="962">
        <v>6173</v>
      </c>
      <c r="F27" s="932">
        <v>173.24432216440078</v>
      </c>
      <c r="G27" s="963">
        <v>5.5</v>
      </c>
      <c r="H27" s="964">
        <v>54</v>
      </c>
      <c r="I27" s="932">
        <v>5.7148904645994287</v>
      </c>
    </row>
    <row r="28" spans="1:9" ht="13.5" customHeight="1">
      <c r="A28" s="960" t="s">
        <v>394</v>
      </c>
      <c r="B28" s="961" t="s">
        <v>391</v>
      </c>
      <c r="C28" s="962">
        <v>8876</v>
      </c>
      <c r="D28" s="962">
        <v>3597</v>
      </c>
      <c r="E28" s="962">
        <v>5279</v>
      </c>
      <c r="F28" s="932">
        <v>162.73855471808881</v>
      </c>
      <c r="G28" s="963">
        <v>6.7</v>
      </c>
      <c r="H28" s="964">
        <v>4</v>
      </c>
      <c r="I28" s="932">
        <v>0.45065344749887337</v>
      </c>
    </row>
    <row r="29" spans="1:9" ht="13.5" customHeight="1">
      <c r="A29" s="960" t="s">
        <v>396</v>
      </c>
      <c r="B29" s="961" t="s">
        <v>397</v>
      </c>
      <c r="C29" s="962">
        <v>8501</v>
      </c>
      <c r="D29" s="962">
        <v>4457</v>
      </c>
      <c r="E29" s="962">
        <v>4044</v>
      </c>
      <c r="F29" s="932">
        <v>155.86305246264905</v>
      </c>
      <c r="G29" s="963">
        <v>8.5</v>
      </c>
      <c r="H29" s="964">
        <v>201</v>
      </c>
      <c r="I29" s="932">
        <v>23.644277143865427</v>
      </c>
    </row>
    <row r="30" spans="1:9" ht="13.5" customHeight="1">
      <c r="A30" s="960" t="s">
        <v>398</v>
      </c>
      <c r="B30" s="961" t="s">
        <v>403</v>
      </c>
      <c r="C30" s="962">
        <v>8318</v>
      </c>
      <c r="D30" s="962">
        <v>4522</v>
      </c>
      <c r="E30" s="962">
        <v>3796</v>
      </c>
      <c r="F30" s="932">
        <v>152.50780736199445</v>
      </c>
      <c r="G30" s="963">
        <v>5.4</v>
      </c>
      <c r="H30" s="964">
        <v>403</v>
      </c>
      <c r="I30" s="932">
        <v>48.449146429430151</v>
      </c>
    </row>
    <row r="31" spans="1:9" ht="13.5" customHeight="1">
      <c r="A31" s="960" t="s">
        <v>400</v>
      </c>
      <c r="B31" s="961" t="s">
        <v>401</v>
      </c>
      <c r="C31" s="962">
        <v>8312</v>
      </c>
      <c r="D31" s="962">
        <v>3422</v>
      </c>
      <c r="E31" s="962">
        <v>4890</v>
      </c>
      <c r="F31" s="932">
        <v>152.39779932590744</v>
      </c>
      <c r="G31" s="963">
        <v>4.8</v>
      </c>
      <c r="H31" s="964">
        <v>156</v>
      </c>
      <c r="I31" s="932">
        <v>18.768046198267566</v>
      </c>
    </row>
    <row r="32" spans="1:9" ht="13.5" customHeight="1">
      <c r="A32" s="960" t="s">
        <v>402</v>
      </c>
      <c r="B32" s="961" t="s">
        <v>399</v>
      </c>
      <c r="C32" s="962">
        <v>8259</v>
      </c>
      <c r="D32" s="962">
        <v>4248</v>
      </c>
      <c r="E32" s="962">
        <v>4011</v>
      </c>
      <c r="F32" s="932">
        <v>151.42606167380526</v>
      </c>
      <c r="G32" s="963">
        <v>5.2</v>
      </c>
      <c r="H32" s="964">
        <v>11</v>
      </c>
      <c r="I32" s="932">
        <v>1.3318803729265045</v>
      </c>
    </row>
    <row r="33" spans="1:9" ht="13.5" customHeight="1">
      <c r="A33" s="960" t="s">
        <v>404</v>
      </c>
      <c r="B33" s="961" t="s">
        <v>405</v>
      </c>
      <c r="C33" s="962">
        <v>7834</v>
      </c>
      <c r="D33" s="962">
        <v>5319</v>
      </c>
      <c r="E33" s="962">
        <v>2515</v>
      </c>
      <c r="F33" s="932">
        <v>143.63382578430688</v>
      </c>
      <c r="G33" s="963">
        <v>7.8</v>
      </c>
      <c r="H33" s="964">
        <v>817</v>
      </c>
      <c r="I33" s="932">
        <v>104.28899668113353</v>
      </c>
    </row>
    <row r="34" spans="1:9" ht="13.5" customHeight="1">
      <c r="A34" s="960" t="s">
        <v>406</v>
      </c>
      <c r="B34" s="961" t="s">
        <v>407</v>
      </c>
      <c r="C34" s="962">
        <v>6663</v>
      </c>
      <c r="D34" s="962">
        <v>3273</v>
      </c>
      <c r="E34" s="962">
        <v>3390</v>
      </c>
      <c r="F34" s="932">
        <v>122.16392407465365</v>
      </c>
      <c r="G34" s="963">
        <v>4.9000000000000004</v>
      </c>
      <c r="H34" s="964">
        <v>319</v>
      </c>
      <c r="I34" s="932">
        <v>47.876331982590429</v>
      </c>
    </row>
    <row r="35" spans="1:9" ht="13.5" customHeight="1">
      <c r="A35" s="960" t="s">
        <v>408</v>
      </c>
      <c r="B35" s="961" t="s">
        <v>491</v>
      </c>
      <c r="C35" s="962">
        <v>6490</v>
      </c>
      <c r="D35" s="962">
        <v>3013</v>
      </c>
      <c r="E35" s="962">
        <v>3477</v>
      </c>
      <c r="F35" s="932">
        <v>118.99202570081079</v>
      </c>
      <c r="G35" s="963">
        <v>3.6</v>
      </c>
      <c r="H35" s="964">
        <v>37</v>
      </c>
      <c r="I35" s="932">
        <v>5.7010785824345147</v>
      </c>
    </row>
    <row r="36" spans="1:9" ht="13.5" customHeight="1">
      <c r="A36" s="960" t="s">
        <v>410</v>
      </c>
      <c r="B36" s="961" t="s">
        <v>411</v>
      </c>
      <c r="C36" s="962">
        <v>6462</v>
      </c>
      <c r="D36" s="962">
        <v>3575</v>
      </c>
      <c r="E36" s="962">
        <v>2887</v>
      </c>
      <c r="F36" s="932">
        <v>118.47865486573795</v>
      </c>
      <c r="G36" s="963">
        <v>4.3</v>
      </c>
      <c r="H36" s="964">
        <v>306</v>
      </c>
      <c r="I36" s="932">
        <v>47.353760445682454</v>
      </c>
    </row>
    <row r="37" spans="1:9" ht="13.5" customHeight="1">
      <c r="A37" s="960" t="s">
        <v>412</v>
      </c>
      <c r="B37" s="961" t="s">
        <v>409</v>
      </c>
      <c r="C37" s="962">
        <v>6414</v>
      </c>
      <c r="D37" s="962">
        <v>3510</v>
      </c>
      <c r="E37" s="962">
        <v>2904</v>
      </c>
      <c r="F37" s="932">
        <v>117.59859057704166</v>
      </c>
      <c r="G37" s="963">
        <v>8.9</v>
      </c>
      <c r="H37" s="964">
        <v>1383</v>
      </c>
      <c r="I37" s="932">
        <v>215.62207670720298</v>
      </c>
    </row>
    <row r="38" spans="1:9" ht="13.5" customHeight="1">
      <c r="A38" s="960" t="s">
        <v>414</v>
      </c>
      <c r="B38" s="961" t="s">
        <v>413</v>
      </c>
      <c r="C38" s="962">
        <v>6380</v>
      </c>
      <c r="D38" s="962">
        <v>3768</v>
      </c>
      <c r="E38" s="962">
        <v>2612</v>
      </c>
      <c r="F38" s="932">
        <v>116.97521170588178</v>
      </c>
      <c r="G38" s="963">
        <v>4.0999999999999996</v>
      </c>
      <c r="H38" s="964">
        <v>71</v>
      </c>
      <c r="I38" s="932">
        <v>11.128526645768025</v>
      </c>
    </row>
    <row r="39" spans="1:9" ht="13.5" customHeight="1">
      <c r="A39" s="960" t="s">
        <v>416</v>
      </c>
      <c r="B39" s="961" t="s">
        <v>424</v>
      </c>
      <c r="C39" s="962">
        <v>6319</v>
      </c>
      <c r="D39" s="962">
        <v>47</v>
      </c>
      <c r="E39" s="962">
        <v>6272</v>
      </c>
      <c r="F39" s="932">
        <v>115.85679667233025</v>
      </c>
      <c r="G39" s="963">
        <v>7.3</v>
      </c>
      <c r="H39" s="964">
        <v>351</v>
      </c>
      <c r="I39" s="932">
        <v>55.546763728438044</v>
      </c>
    </row>
    <row r="40" spans="1:9" ht="13.5" customHeight="1">
      <c r="A40" s="960" t="s">
        <v>417</v>
      </c>
      <c r="B40" s="961" t="s">
        <v>420</v>
      </c>
      <c r="C40" s="962">
        <v>6105</v>
      </c>
      <c r="D40" s="962">
        <v>2798</v>
      </c>
      <c r="E40" s="962">
        <v>3307</v>
      </c>
      <c r="F40" s="932">
        <v>111.9331767185593</v>
      </c>
      <c r="G40" s="963">
        <v>3.2</v>
      </c>
      <c r="H40" s="964">
        <v>12</v>
      </c>
      <c r="I40" s="932">
        <v>1.9656019656019657</v>
      </c>
    </row>
    <row r="41" spans="1:9" ht="13.5" customHeight="1">
      <c r="A41" s="960" t="s">
        <v>419</v>
      </c>
      <c r="B41" s="961" t="s">
        <v>492</v>
      </c>
      <c r="C41" s="962">
        <v>5979</v>
      </c>
      <c r="D41" s="962">
        <v>3765</v>
      </c>
      <c r="E41" s="962">
        <v>2214</v>
      </c>
      <c r="F41" s="932">
        <v>109.62300796073153</v>
      </c>
      <c r="G41" s="963">
        <v>3.4</v>
      </c>
      <c r="H41" s="964">
        <v>4</v>
      </c>
      <c r="I41" s="932">
        <v>0.66900819535039302</v>
      </c>
    </row>
    <row r="42" spans="1:9" ht="13.5" customHeight="1">
      <c r="A42" s="960" t="s">
        <v>421</v>
      </c>
      <c r="B42" s="961" t="s">
        <v>493</v>
      </c>
      <c r="C42" s="962">
        <v>5945</v>
      </c>
      <c r="D42" s="962">
        <v>1643</v>
      </c>
      <c r="E42" s="962">
        <v>4302</v>
      </c>
      <c r="F42" s="932">
        <v>108.99962908957166</v>
      </c>
      <c r="G42" s="963">
        <v>6.8</v>
      </c>
      <c r="H42" s="964">
        <v>4</v>
      </c>
      <c r="I42" s="932">
        <v>0.67283431455004206</v>
      </c>
    </row>
    <row r="43" spans="1:9" ht="13.5" customHeight="1">
      <c r="A43" s="960" t="s">
        <v>422</v>
      </c>
      <c r="B43" s="961" t="s">
        <v>418</v>
      </c>
      <c r="C43" s="962">
        <v>5915</v>
      </c>
      <c r="D43" s="962">
        <v>2920</v>
      </c>
      <c r="E43" s="962">
        <v>2995</v>
      </c>
      <c r="F43" s="932">
        <v>108.44958890913648</v>
      </c>
      <c r="G43" s="963">
        <v>3.5</v>
      </c>
      <c r="H43" s="964">
        <v>8</v>
      </c>
      <c r="I43" s="932">
        <v>1.3524936601859678</v>
      </c>
    </row>
    <row r="44" spans="1:9" ht="13.5" customHeight="1">
      <c r="A44" s="960" t="s">
        <v>423</v>
      </c>
      <c r="B44" s="961" t="s">
        <v>494</v>
      </c>
      <c r="C44" s="962">
        <v>5854</v>
      </c>
      <c r="D44" s="962">
        <v>3802</v>
      </c>
      <c r="E44" s="962">
        <v>2052</v>
      </c>
      <c r="F44" s="932">
        <v>107.33117387558494</v>
      </c>
      <c r="G44" s="963">
        <v>6.5</v>
      </c>
      <c r="H44" s="964">
        <v>198</v>
      </c>
      <c r="I44" s="932">
        <v>33.823026990092245</v>
      </c>
    </row>
    <row r="45" spans="1:9" ht="13.5" customHeight="1">
      <c r="A45" s="384" t="s">
        <v>425</v>
      </c>
      <c r="B45" s="385" t="s">
        <v>415</v>
      </c>
      <c r="C45" s="375">
        <v>5846</v>
      </c>
      <c r="D45" s="375">
        <v>2946</v>
      </c>
      <c r="E45" s="375">
        <v>2900</v>
      </c>
      <c r="F45" s="377">
        <v>107.18449649413557</v>
      </c>
      <c r="G45" s="349">
        <v>2</v>
      </c>
      <c r="H45" s="375" t="s">
        <v>5</v>
      </c>
      <c r="I45" s="377" t="s">
        <v>5</v>
      </c>
    </row>
  </sheetData>
  <mergeCells count="6">
    <mergeCell ref="H4:I4"/>
    <mergeCell ref="A4:A5"/>
    <mergeCell ref="B4:B5"/>
    <mergeCell ref="C4:E4"/>
    <mergeCell ref="F4:F5"/>
    <mergeCell ref="G4:G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J177"/>
  <sheetViews>
    <sheetView workbookViewId="0">
      <selection activeCell="A3" sqref="A3"/>
    </sheetView>
  </sheetViews>
  <sheetFormatPr defaultRowHeight="13.5" customHeight="1"/>
  <cols>
    <col min="1" max="1" width="24.375" style="387" customWidth="1"/>
    <col min="2" max="4" width="8.375" style="387" customWidth="1"/>
    <col min="5" max="7" width="9.5" style="387" customWidth="1"/>
    <col min="8" max="8" width="11" style="387" customWidth="1"/>
    <col min="9" max="9" width="11.25" style="387" customWidth="1"/>
    <col min="10" max="10" width="3.875" style="387" customWidth="1"/>
    <col min="11" max="16384" width="9" style="387"/>
  </cols>
  <sheetData>
    <row r="1" spans="1:10" ht="13.5" customHeight="1">
      <c r="A1" s="387" t="s">
        <v>954</v>
      </c>
      <c r="I1" s="1710" t="s">
        <v>1174</v>
      </c>
    </row>
    <row r="2" spans="1:10" ht="13.5" customHeight="1">
      <c r="A2" s="386" t="s">
        <v>426</v>
      </c>
    </row>
    <row r="3" spans="1:10" ht="13.5" customHeight="1">
      <c r="A3" s="341"/>
      <c r="B3" s="341"/>
      <c r="C3" s="341"/>
      <c r="D3" s="341"/>
      <c r="E3" s="341"/>
      <c r="F3" s="341"/>
      <c r="G3" s="341"/>
      <c r="H3" s="341"/>
      <c r="I3" s="341"/>
      <c r="J3" s="341"/>
    </row>
    <row r="4" spans="1:10" ht="13.5" customHeight="1">
      <c r="A4" s="1723" t="s">
        <v>129</v>
      </c>
      <c r="B4" s="1712" t="s">
        <v>157</v>
      </c>
      <c r="C4" s="1712"/>
      <c r="D4" s="1712"/>
      <c r="E4" s="1713" t="s">
        <v>427</v>
      </c>
      <c r="F4" s="1714"/>
      <c r="G4" s="1715"/>
      <c r="H4" s="1723" t="s">
        <v>303</v>
      </c>
      <c r="I4" s="1723" t="s">
        <v>304</v>
      </c>
      <c r="J4" s="341"/>
    </row>
    <row r="5" spans="1:10" ht="42" customHeight="1">
      <c r="A5" s="1724"/>
      <c r="B5" s="259" t="s">
        <v>0</v>
      </c>
      <c r="C5" s="293" t="s">
        <v>1</v>
      </c>
      <c r="D5" s="293" t="s">
        <v>2</v>
      </c>
      <c r="E5" s="259" t="s">
        <v>0</v>
      </c>
      <c r="F5" s="293" t="s">
        <v>1</v>
      </c>
      <c r="G5" s="293" t="s">
        <v>2</v>
      </c>
      <c r="H5" s="1724"/>
      <c r="I5" s="1724"/>
      <c r="J5" s="341"/>
    </row>
    <row r="6" spans="1:10" ht="12">
      <c r="A6" s="965" t="s">
        <v>4</v>
      </c>
      <c r="B6" s="922">
        <v>1180474</v>
      </c>
      <c r="C6" s="922">
        <v>523067</v>
      </c>
      <c r="D6" s="922">
        <v>657407</v>
      </c>
      <c r="E6" s="966">
        <v>216.43604398634653</v>
      </c>
      <c r="F6" s="966">
        <v>196.40445649588364</v>
      </c>
      <c r="G6" s="966">
        <v>235.5509366310591</v>
      </c>
      <c r="H6" s="924">
        <v>6.4127189586555913</v>
      </c>
      <c r="I6" s="967">
        <v>29868</v>
      </c>
      <c r="J6" s="341"/>
    </row>
    <row r="7" spans="1:10" ht="13.5" customHeight="1">
      <c r="A7" s="968" t="s">
        <v>428</v>
      </c>
      <c r="B7" s="930">
        <v>125351</v>
      </c>
      <c r="C7" s="930">
        <v>52752</v>
      </c>
      <c r="D7" s="930">
        <v>72599</v>
      </c>
      <c r="E7" s="969">
        <v>188.61261369706361</v>
      </c>
      <c r="F7" s="969">
        <v>166.65297689376945</v>
      </c>
      <c r="G7" s="969">
        <v>208.58365152834162</v>
      </c>
      <c r="H7" s="970">
        <v>6.4447351836044389</v>
      </c>
      <c r="I7" s="971">
        <v>3307</v>
      </c>
      <c r="J7" s="341"/>
    </row>
    <row r="8" spans="1:10" ht="13.5" customHeight="1">
      <c r="A8" s="968" t="s">
        <v>429</v>
      </c>
      <c r="B8" s="930">
        <v>110190</v>
      </c>
      <c r="C8" s="930">
        <v>48816</v>
      </c>
      <c r="D8" s="930">
        <v>61374</v>
      </c>
      <c r="E8" s="969">
        <v>195.28439319880763</v>
      </c>
      <c r="F8" s="969">
        <v>176.59635274412415</v>
      </c>
      <c r="G8" s="969">
        <v>213.23225409707916</v>
      </c>
      <c r="H8" s="970">
        <v>6.0967238406388962</v>
      </c>
      <c r="I8" s="971">
        <v>3078</v>
      </c>
      <c r="J8" s="341"/>
    </row>
    <row r="9" spans="1:10" ht="13.5" customHeight="1">
      <c r="A9" s="968" t="s">
        <v>430</v>
      </c>
      <c r="B9" s="930">
        <v>133355</v>
      </c>
      <c r="C9" s="930">
        <v>62217</v>
      </c>
      <c r="D9" s="930">
        <v>71138</v>
      </c>
      <c r="E9" s="969">
        <v>227.86942810933564</v>
      </c>
      <c r="F9" s="969">
        <v>216.38964535011112</v>
      </c>
      <c r="G9" s="969">
        <v>238.95667654789597</v>
      </c>
      <c r="H9" s="970">
        <v>6.1011360653893743</v>
      </c>
      <c r="I9" s="971">
        <v>3225</v>
      </c>
      <c r="J9" s="341"/>
    </row>
    <row r="10" spans="1:10" ht="13.5" customHeight="1">
      <c r="A10" s="968" t="s">
        <v>431</v>
      </c>
      <c r="B10" s="930">
        <v>140154</v>
      </c>
      <c r="C10" s="930">
        <v>60846</v>
      </c>
      <c r="D10" s="930">
        <v>79308</v>
      </c>
      <c r="E10" s="969">
        <v>207.48524402321874</v>
      </c>
      <c r="F10" s="969">
        <v>184.98076347202988</v>
      </c>
      <c r="G10" s="969">
        <v>228.84514113819495</v>
      </c>
      <c r="H10" s="970">
        <v>6.2910441371634063</v>
      </c>
      <c r="I10" s="971">
        <v>3907</v>
      </c>
      <c r="J10" s="341"/>
    </row>
    <row r="11" spans="1:10" ht="13.5" customHeight="1">
      <c r="A11" s="968" t="s">
        <v>432</v>
      </c>
      <c r="B11" s="930">
        <v>159365</v>
      </c>
      <c r="C11" s="930">
        <v>70989</v>
      </c>
      <c r="D11" s="930">
        <v>88376</v>
      </c>
      <c r="E11" s="969">
        <v>230.48326062260057</v>
      </c>
      <c r="F11" s="969">
        <v>208.83478608768303</v>
      </c>
      <c r="G11" s="969">
        <v>251.41852496162974</v>
      </c>
      <c r="H11" s="970">
        <v>6.1657264769554168</v>
      </c>
      <c r="I11" s="971">
        <v>3675</v>
      </c>
      <c r="J11" s="341"/>
    </row>
    <row r="12" spans="1:10" ht="13.5" customHeight="1">
      <c r="A12" s="968" t="s">
        <v>433</v>
      </c>
      <c r="B12" s="930">
        <v>140582</v>
      </c>
      <c r="C12" s="930">
        <v>63092</v>
      </c>
      <c r="D12" s="930">
        <v>77490</v>
      </c>
      <c r="E12" s="969">
        <v>217.425666009357</v>
      </c>
      <c r="F12" s="969">
        <v>200.90754215294473</v>
      </c>
      <c r="G12" s="969">
        <v>233.02459854453599</v>
      </c>
      <c r="H12" s="970">
        <v>6.7794810146391429</v>
      </c>
      <c r="I12" s="971">
        <v>4121</v>
      </c>
      <c r="J12" s="341"/>
    </row>
    <row r="13" spans="1:10" ht="13.5" customHeight="1">
      <c r="A13" s="968" t="s">
        <v>434</v>
      </c>
      <c r="B13" s="930">
        <v>192536</v>
      </c>
      <c r="C13" s="930">
        <v>84473</v>
      </c>
      <c r="D13" s="930">
        <v>108063</v>
      </c>
      <c r="E13" s="969">
        <v>233.19804319837024</v>
      </c>
      <c r="F13" s="969">
        <v>206.84065607810058</v>
      </c>
      <c r="G13" s="969">
        <v>258.99699570866881</v>
      </c>
      <c r="H13" s="970">
        <v>6.4255879419952633</v>
      </c>
      <c r="I13" s="971">
        <v>4205</v>
      </c>
      <c r="J13" s="341"/>
    </row>
    <row r="14" spans="1:10" ht="13.5" customHeight="1">
      <c r="A14" s="968" t="s">
        <v>435</v>
      </c>
      <c r="B14" s="930">
        <v>174615</v>
      </c>
      <c r="C14" s="930">
        <v>77425</v>
      </c>
      <c r="D14" s="930">
        <v>97190</v>
      </c>
      <c r="E14" s="969">
        <v>218.01340180313807</v>
      </c>
      <c r="F14" s="969">
        <v>197.79860436063854</v>
      </c>
      <c r="G14" s="969">
        <v>237.33618882378295</v>
      </c>
      <c r="H14" s="970">
        <v>6.8733843026085957</v>
      </c>
      <c r="I14" s="971">
        <v>4297</v>
      </c>
      <c r="J14" s="341"/>
    </row>
    <row r="15" spans="1:10" ht="13.5" customHeight="1">
      <c r="A15" s="968" t="s">
        <v>436</v>
      </c>
      <c r="B15" s="930">
        <v>621</v>
      </c>
      <c r="C15" s="930">
        <v>349</v>
      </c>
      <c r="D15" s="930">
        <v>272</v>
      </c>
      <c r="E15" s="972" t="s">
        <v>174</v>
      </c>
      <c r="F15" s="972" t="s">
        <v>174</v>
      </c>
      <c r="G15" s="972" t="s">
        <v>174</v>
      </c>
      <c r="H15" s="970">
        <v>9</v>
      </c>
      <c r="I15" s="971">
        <v>14</v>
      </c>
      <c r="J15" s="341"/>
    </row>
    <row r="16" spans="1:10" s="341" customFormat="1" ht="13.5" customHeight="1">
      <c r="A16" s="389" t="s">
        <v>437</v>
      </c>
      <c r="B16" s="390">
        <v>3705</v>
      </c>
      <c r="C16" s="390">
        <v>2108</v>
      </c>
      <c r="D16" s="390">
        <v>1597</v>
      </c>
      <c r="E16" s="391" t="s">
        <v>174</v>
      </c>
      <c r="F16" s="391" t="s">
        <v>174</v>
      </c>
      <c r="G16" s="391" t="s">
        <v>174</v>
      </c>
      <c r="H16" s="392">
        <v>4.4394062078272603</v>
      </c>
      <c r="I16" s="390">
        <v>39</v>
      </c>
    </row>
    <row r="17" spans="5:8" s="341" customFormat="1" ht="13.5" customHeight="1">
      <c r="E17" s="393"/>
      <c r="F17" s="394"/>
      <c r="G17" s="395"/>
      <c r="H17" s="396"/>
    </row>
    <row r="18" spans="5:8" s="341" customFormat="1" ht="13.5" customHeight="1"/>
    <row r="19" spans="5:8" s="341" customFormat="1" ht="13.5" customHeight="1"/>
    <row r="20" spans="5:8" s="341" customFormat="1" ht="13.5" customHeight="1"/>
    <row r="21" spans="5:8" s="341" customFormat="1" ht="13.5" customHeight="1"/>
    <row r="22" spans="5:8" s="341" customFormat="1" ht="13.5" customHeight="1"/>
    <row r="23" spans="5:8" s="341" customFormat="1" ht="13.5" customHeight="1"/>
    <row r="24" spans="5:8" s="341" customFormat="1" ht="13.5" customHeight="1"/>
    <row r="25" spans="5:8" s="341" customFormat="1" ht="13.5" customHeight="1"/>
    <row r="26" spans="5:8" s="341" customFormat="1" ht="13.5" customHeight="1"/>
    <row r="27" spans="5:8" s="341" customFormat="1" ht="13.5" customHeight="1"/>
    <row r="28" spans="5:8" s="341" customFormat="1" ht="13.5" customHeight="1"/>
    <row r="29" spans="5:8" s="341" customFormat="1" ht="13.5" customHeight="1"/>
    <row r="30" spans="5:8" s="341" customFormat="1" ht="13.5" customHeight="1"/>
    <row r="31" spans="5:8" s="341" customFormat="1" ht="13.5" customHeight="1"/>
    <row r="32" spans="5:8" s="341" customFormat="1" ht="13.5" customHeight="1"/>
    <row r="33" s="341" customFormat="1" ht="13.5" customHeight="1"/>
    <row r="34" s="341" customFormat="1" ht="13.5" customHeight="1"/>
    <row r="35" s="341" customFormat="1" ht="13.5" customHeight="1"/>
    <row r="36" s="341" customFormat="1" ht="13.5" customHeight="1"/>
    <row r="37" s="341" customFormat="1" ht="13.5" customHeight="1"/>
    <row r="38" s="341" customFormat="1" ht="13.5" customHeight="1"/>
    <row r="39" s="341" customFormat="1" ht="13.5" customHeight="1"/>
    <row r="40" s="341" customFormat="1" ht="13.5" customHeight="1"/>
    <row r="41" s="341" customFormat="1" ht="13.5" customHeight="1"/>
    <row r="42" s="341" customFormat="1" ht="13.5" customHeight="1"/>
    <row r="43" s="341" customFormat="1" ht="13.5" customHeight="1"/>
    <row r="44" s="341" customFormat="1" ht="13.5" customHeight="1"/>
    <row r="45" s="341" customFormat="1" ht="13.5" customHeight="1"/>
    <row r="46" s="341" customFormat="1" ht="13.5" customHeight="1"/>
    <row r="47" s="341" customFormat="1" ht="13.5" customHeight="1"/>
    <row r="48" s="341" customFormat="1" ht="13.5" customHeight="1"/>
    <row r="49" s="341" customFormat="1" ht="13.5" customHeight="1"/>
    <row r="50" s="341" customFormat="1" ht="13.5" customHeight="1"/>
    <row r="51" s="341" customFormat="1" ht="13.5" customHeight="1"/>
    <row r="52" s="341" customFormat="1" ht="13.5" customHeight="1"/>
    <row r="53" s="341" customFormat="1" ht="13.5" customHeight="1"/>
    <row r="54" s="341" customFormat="1" ht="13.5" customHeight="1"/>
    <row r="55" s="341" customFormat="1" ht="13.5" customHeight="1"/>
    <row r="56" s="341" customFormat="1" ht="13.5" customHeight="1"/>
    <row r="57" s="341" customFormat="1" ht="13.5" customHeight="1"/>
    <row r="58" s="341" customFormat="1" ht="13.5" customHeight="1"/>
    <row r="59" s="341" customFormat="1" ht="13.5" customHeight="1"/>
    <row r="60" s="341" customFormat="1" ht="13.5" customHeight="1"/>
    <row r="61" s="341" customFormat="1" ht="13.5" customHeight="1"/>
    <row r="62" s="341" customFormat="1" ht="13.5" customHeight="1"/>
    <row r="63" s="341" customFormat="1" ht="13.5" customHeight="1"/>
    <row r="64" s="341" customFormat="1" ht="13.5" customHeight="1"/>
    <row r="65" s="341" customFormat="1" ht="13.5" customHeight="1"/>
    <row r="66" s="341" customFormat="1" ht="13.5" customHeight="1"/>
    <row r="67" s="341" customFormat="1" ht="13.5" customHeight="1"/>
    <row r="68" s="341" customFormat="1" ht="13.5" customHeight="1"/>
    <row r="69" s="341" customFormat="1" ht="13.5" customHeight="1"/>
    <row r="70" s="341" customFormat="1" ht="13.5" customHeight="1"/>
    <row r="71" s="341" customFormat="1" ht="13.5" customHeight="1"/>
    <row r="72" s="341" customFormat="1" ht="13.5" customHeight="1"/>
    <row r="73" s="341" customFormat="1" ht="13.5" customHeight="1"/>
    <row r="74" s="341" customFormat="1" ht="13.5" customHeight="1"/>
    <row r="75" s="341" customFormat="1" ht="13.5" customHeight="1"/>
    <row r="76" s="341" customFormat="1" ht="13.5" customHeight="1"/>
    <row r="77" s="341" customFormat="1" ht="13.5" customHeight="1"/>
    <row r="78" s="341" customFormat="1" ht="13.5" customHeight="1"/>
    <row r="79" s="341" customFormat="1" ht="13.5" customHeight="1"/>
    <row r="80" s="341" customFormat="1" ht="13.5" customHeight="1"/>
    <row r="81" s="341" customFormat="1" ht="13.5" customHeight="1"/>
    <row r="82" s="341" customFormat="1" ht="13.5" customHeight="1"/>
    <row r="83" s="341" customFormat="1" ht="13.5" customHeight="1"/>
    <row r="84" s="341" customFormat="1" ht="13.5" customHeight="1"/>
    <row r="85" s="341" customFormat="1" ht="13.5" customHeight="1"/>
    <row r="86" s="341" customFormat="1" ht="13.5" customHeight="1"/>
    <row r="87" s="341" customFormat="1" ht="13.5" customHeight="1"/>
    <row r="88" s="341" customFormat="1" ht="13.5" customHeight="1"/>
    <row r="89" s="341" customFormat="1" ht="13.5" customHeight="1"/>
    <row r="90" s="341" customFormat="1" ht="13.5" customHeight="1"/>
    <row r="91" s="341" customFormat="1" ht="13.5" customHeight="1"/>
    <row r="92" s="341" customFormat="1" ht="13.5" customHeight="1"/>
    <row r="93" s="341" customFormat="1" ht="13.5" customHeight="1"/>
    <row r="94" s="341" customFormat="1" ht="13.5" customHeight="1"/>
    <row r="95" s="341" customFormat="1" ht="13.5" customHeight="1"/>
    <row r="96" s="341" customFormat="1" ht="13.5" customHeight="1"/>
    <row r="97" s="341" customFormat="1" ht="13.5" customHeight="1"/>
    <row r="98" s="341" customFormat="1" ht="13.5" customHeight="1"/>
    <row r="99" s="341" customFormat="1" ht="13.5" customHeight="1"/>
    <row r="100" s="341" customFormat="1" ht="13.5" customHeight="1"/>
    <row r="101" s="341" customFormat="1" ht="13.5" customHeight="1"/>
    <row r="102" s="341" customFormat="1" ht="13.5" customHeight="1"/>
    <row r="103" s="341" customFormat="1" ht="13.5" customHeight="1"/>
    <row r="104" s="341" customFormat="1" ht="13.5" customHeight="1"/>
    <row r="105" s="341" customFormat="1" ht="13.5" customHeight="1"/>
    <row r="106" s="341" customFormat="1" ht="13.5" customHeight="1"/>
    <row r="107" s="341" customFormat="1" ht="13.5" customHeight="1"/>
    <row r="108" s="341" customFormat="1" ht="13.5" customHeight="1"/>
    <row r="109" s="341" customFormat="1" ht="13.5" customHeight="1"/>
    <row r="110" s="341" customFormat="1" ht="13.5" customHeight="1"/>
    <row r="111" s="341" customFormat="1" ht="13.5" customHeight="1"/>
    <row r="112" s="341" customFormat="1" ht="13.5" customHeight="1"/>
    <row r="113" s="341" customFormat="1" ht="13.5" customHeight="1"/>
    <row r="114" s="341" customFormat="1" ht="13.5" customHeight="1"/>
    <row r="115" s="341" customFormat="1" ht="13.5" customHeight="1"/>
    <row r="116" s="341" customFormat="1" ht="13.5" customHeight="1"/>
    <row r="117" s="341" customFormat="1" ht="13.5" customHeight="1"/>
    <row r="118" s="341" customFormat="1" ht="13.5" customHeight="1"/>
    <row r="119" s="341" customFormat="1" ht="13.5" customHeight="1"/>
    <row r="120" s="341" customFormat="1" ht="13.5" customHeight="1"/>
    <row r="121" s="341" customFormat="1" ht="13.5" customHeight="1"/>
    <row r="122" s="341" customFormat="1" ht="13.5" customHeight="1"/>
    <row r="123" s="341" customFormat="1" ht="13.5" customHeight="1"/>
    <row r="124" s="341" customFormat="1" ht="13.5" customHeight="1"/>
    <row r="125" s="341" customFormat="1" ht="13.5" customHeight="1"/>
    <row r="126" s="341" customFormat="1" ht="13.5" customHeight="1"/>
    <row r="127" s="341" customFormat="1" ht="13.5" customHeight="1"/>
    <row r="128" s="341" customFormat="1" ht="13.5" customHeight="1"/>
    <row r="129" s="341" customFormat="1" ht="13.5" customHeight="1"/>
    <row r="130" s="341" customFormat="1" ht="13.5" customHeight="1"/>
    <row r="131" s="341" customFormat="1" ht="13.5" customHeight="1"/>
    <row r="132" s="341" customFormat="1" ht="13.5" customHeight="1"/>
    <row r="133" s="341" customFormat="1" ht="13.5" customHeight="1"/>
    <row r="134" s="341" customFormat="1" ht="13.5" customHeight="1"/>
    <row r="135" s="341" customFormat="1" ht="13.5" customHeight="1"/>
    <row r="136" s="341" customFormat="1" ht="13.5" customHeight="1"/>
    <row r="137" s="341" customFormat="1" ht="13.5" customHeight="1"/>
    <row r="138" s="341" customFormat="1" ht="13.5" customHeight="1"/>
    <row r="139" s="341" customFormat="1" ht="13.5" customHeight="1"/>
    <row r="140" s="341" customFormat="1" ht="13.5" customHeight="1"/>
    <row r="141" s="341" customFormat="1" ht="13.5" customHeight="1"/>
    <row r="142" s="341" customFormat="1" ht="13.5" customHeight="1"/>
    <row r="143" s="341" customFormat="1" ht="13.5" customHeight="1"/>
    <row r="144" s="341" customFormat="1" ht="13.5" customHeight="1"/>
    <row r="145" s="341" customFormat="1" ht="13.5" customHeight="1"/>
    <row r="146" s="341" customFormat="1" ht="13.5" customHeight="1"/>
    <row r="147" s="341" customFormat="1" ht="13.5" customHeight="1"/>
    <row r="148" s="341" customFormat="1" ht="13.5" customHeight="1"/>
    <row r="149" s="341" customFormat="1" ht="13.5" customHeight="1"/>
    <row r="150" s="341" customFormat="1" ht="13.5" customHeight="1"/>
    <row r="151" s="341" customFormat="1" ht="13.5" customHeight="1"/>
    <row r="152" s="341" customFormat="1" ht="13.5" customHeight="1"/>
    <row r="153" s="341" customFormat="1" ht="13.5" customHeight="1"/>
    <row r="154" s="341" customFormat="1" ht="13.5" customHeight="1"/>
    <row r="155" s="341" customFormat="1" ht="13.5" customHeight="1"/>
    <row r="156" s="341" customFormat="1" ht="13.5" customHeight="1"/>
    <row r="157" s="341" customFormat="1" ht="13.5" customHeight="1"/>
    <row r="158" s="341" customFormat="1" ht="13.5" customHeight="1"/>
    <row r="159" s="341" customFormat="1" ht="13.5" customHeight="1"/>
    <row r="160" s="341" customFormat="1" ht="13.5" customHeight="1"/>
    <row r="161" s="341" customFormat="1" ht="13.5" customHeight="1"/>
    <row r="162" s="341" customFormat="1" ht="13.5" customHeight="1"/>
    <row r="163" s="341" customFormat="1" ht="13.5" customHeight="1"/>
    <row r="164" s="341" customFormat="1" ht="13.5" customHeight="1"/>
    <row r="165" s="341" customFormat="1" ht="13.5" customHeight="1"/>
    <row r="166" s="341" customFormat="1" ht="13.5" customHeight="1"/>
    <row r="167" s="341" customFormat="1" ht="13.5" customHeight="1"/>
    <row r="168" s="341" customFormat="1" ht="13.5" customHeight="1"/>
    <row r="169" s="341" customFormat="1" ht="13.5" customHeight="1"/>
    <row r="170" s="341" customFormat="1" ht="13.5" customHeight="1"/>
    <row r="171" s="341" customFormat="1" ht="13.5" customHeight="1"/>
    <row r="172" s="341" customFormat="1" ht="13.5" customHeight="1"/>
    <row r="173" s="341" customFormat="1" ht="13.5" customHeight="1"/>
    <row r="174" s="341" customFormat="1" ht="13.5" customHeight="1"/>
    <row r="175" s="341" customFormat="1" ht="13.5" customHeight="1"/>
    <row r="176" s="341" customFormat="1" ht="13.5" customHeight="1"/>
    <row r="177" s="341" customFormat="1" ht="13.5" customHeight="1"/>
  </sheetData>
  <mergeCells count="5">
    <mergeCell ref="A4:A5"/>
    <mergeCell ref="B4:D4"/>
    <mergeCell ref="E4:G4"/>
    <mergeCell ref="H4:H5"/>
    <mergeCell ref="I4:I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zoomScaleNormal="100" workbookViewId="0">
      <selection activeCell="A3" sqref="A3"/>
    </sheetView>
  </sheetViews>
  <sheetFormatPr defaultColWidth="8" defaultRowHeight="13.5" customHeight="1"/>
  <cols>
    <col min="1" max="1" width="7.125" style="341" customWidth="1"/>
    <col min="2" max="2" width="46.125" style="341" customWidth="1"/>
    <col min="3" max="5" width="10.25" style="341" customWidth="1"/>
    <col min="6" max="6" width="13.625" style="341" customWidth="1"/>
    <col min="7" max="8" width="8.875" style="341" bestFit="1" customWidth="1"/>
    <col min="9" max="10" width="8.125" style="341" bestFit="1" customWidth="1"/>
    <col min="11" max="11" width="7.125" style="341" customWidth="1"/>
    <col min="12" max="12" width="46.125" style="341" customWidth="1"/>
    <col min="13" max="15" width="10.25" style="341" customWidth="1"/>
    <col min="16" max="16" width="10.625" style="341" customWidth="1"/>
    <col min="17" max="22" width="8" style="341"/>
    <col min="23" max="23" width="8.875" style="341" bestFit="1" customWidth="1"/>
    <col min="24" max="16384" width="8" style="341"/>
  </cols>
  <sheetData>
    <row r="1" spans="1:23" ht="13.5" customHeight="1">
      <c r="A1" s="973" t="s">
        <v>954</v>
      </c>
      <c r="K1" s="1710" t="s">
        <v>1174</v>
      </c>
    </row>
    <row r="2" spans="1:23" ht="13.5" customHeight="1">
      <c r="A2" s="407" t="s">
        <v>459</v>
      </c>
    </row>
    <row r="4" spans="1:23" ht="13.5" customHeight="1">
      <c r="A4" s="1725" t="s">
        <v>301</v>
      </c>
      <c r="B4" s="1726"/>
      <c r="C4" s="1729" t="s">
        <v>955</v>
      </c>
      <c r="D4" s="1730"/>
      <c r="E4" s="1731"/>
      <c r="F4" s="1712" t="s">
        <v>956</v>
      </c>
    </row>
    <row r="5" spans="1:23" ht="26.25" customHeight="1">
      <c r="A5" s="1727"/>
      <c r="B5" s="1728"/>
      <c r="C5" s="1630" t="s">
        <v>0</v>
      </c>
      <c r="D5" s="1630" t="s">
        <v>1</v>
      </c>
      <c r="E5" s="1630" t="s">
        <v>2</v>
      </c>
      <c r="F5" s="1712"/>
    </row>
    <row r="6" spans="1:23" ht="13.5" customHeight="1">
      <c r="A6" s="361" t="s">
        <v>3</v>
      </c>
      <c r="B6" s="361"/>
      <c r="C6" s="361"/>
      <c r="D6" s="361"/>
      <c r="E6" s="361"/>
      <c r="F6" s="361"/>
      <c r="R6" s="341" t="s">
        <v>337</v>
      </c>
      <c r="S6" s="341">
        <v>179020</v>
      </c>
      <c r="T6" s="341">
        <v>96487</v>
      </c>
      <c r="U6" s="341">
        <v>82533</v>
      </c>
      <c r="V6" s="341">
        <v>68.141660149703938</v>
      </c>
      <c r="W6" s="341" t="b">
        <f t="shared" ref="W6:W27" si="0">R6=A30</f>
        <v>1</v>
      </c>
    </row>
    <row r="7" spans="1:23" ht="12">
      <c r="A7" s="1682" t="s">
        <v>337</v>
      </c>
      <c r="B7" s="1683" t="s">
        <v>461</v>
      </c>
      <c r="C7" s="1684">
        <v>179020</v>
      </c>
      <c r="D7" s="1684">
        <v>96487</v>
      </c>
      <c r="E7" s="1684">
        <v>82533</v>
      </c>
      <c r="F7" s="1685">
        <v>68.141660149703938</v>
      </c>
      <c r="R7" s="341" t="s">
        <v>307</v>
      </c>
      <c r="S7" s="341">
        <v>113458</v>
      </c>
      <c r="T7" s="341">
        <v>54937</v>
      </c>
      <c r="U7" s="341">
        <v>58521</v>
      </c>
      <c r="V7" s="341">
        <v>59.859542738282009</v>
      </c>
      <c r="W7" s="341" t="b">
        <f t="shared" si="0"/>
        <v>1</v>
      </c>
    </row>
    <row r="8" spans="1:23" ht="13.5" customHeight="1">
      <c r="A8" s="1686" t="s">
        <v>307</v>
      </c>
      <c r="B8" s="1687" t="s">
        <v>463</v>
      </c>
      <c r="C8" s="1688">
        <v>113458</v>
      </c>
      <c r="D8" s="1688">
        <v>54937</v>
      </c>
      <c r="E8" s="1688">
        <v>58521</v>
      </c>
      <c r="F8" s="1689">
        <v>59.859542738282009</v>
      </c>
      <c r="R8" s="341" t="s">
        <v>316</v>
      </c>
      <c r="S8" s="341">
        <v>112836</v>
      </c>
      <c r="T8" s="341">
        <v>59486</v>
      </c>
      <c r="U8" s="341">
        <v>53350</v>
      </c>
      <c r="V8" s="341">
        <v>51.660507284909073</v>
      </c>
      <c r="W8" s="341" t="b">
        <f t="shared" si="0"/>
        <v>1</v>
      </c>
    </row>
    <row r="9" spans="1:23" ht="13.5" customHeight="1">
      <c r="A9" s="1686" t="s">
        <v>316</v>
      </c>
      <c r="B9" s="1687" t="s">
        <v>462</v>
      </c>
      <c r="C9" s="1688">
        <v>112836</v>
      </c>
      <c r="D9" s="1688">
        <v>59486</v>
      </c>
      <c r="E9" s="1688">
        <v>53350</v>
      </c>
      <c r="F9" s="1689">
        <v>51.660507284909073</v>
      </c>
      <c r="R9" s="341" t="s">
        <v>345</v>
      </c>
      <c r="S9" s="341">
        <v>99157</v>
      </c>
      <c r="T9" s="341">
        <v>28217</v>
      </c>
      <c r="U9" s="341">
        <v>70940</v>
      </c>
      <c r="V9" s="341">
        <v>21.174732999183114</v>
      </c>
      <c r="W9" s="341" t="b">
        <f t="shared" si="0"/>
        <v>1</v>
      </c>
    </row>
    <row r="10" spans="1:23" ht="12">
      <c r="A10" s="1686" t="s">
        <v>345</v>
      </c>
      <c r="B10" s="1687" t="s">
        <v>465</v>
      </c>
      <c r="C10" s="1688">
        <v>99157</v>
      </c>
      <c r="D10" s="1688">
        <v>28217</v>
      </c>
      <c r="E10" s="1688">
        <v>70940</v>
      </c>
      <c r="F10" s="1689">
        <v>21.174732999183114</v>
      </c>
      <c r="R10" s="341" t="s">
        <v>344</v>
      </c>
      <c r="S10" s="341">
        <v>92728</v>
      </c>
      <c r="T10" s="341">
        <v>50282</v>
      </c>
      <c r="U10" s="341">
        <v>42446</v>
      </c>
      <c r="V10" s="341">
        <v>52.419215339487536</v>
      </c>
      <c r="W10" s="341" t="b">
        <f t="shared" si="0"/>
        <v>1</v>
      </c>
    </row>
    <row r="11" spans="1:23" ht="13.5" customHeight="1">
      <c r="A11" s="1686" t="s">
        <v>344</v>
      </c>
      <c r="B11" s="1687" t="s">
        <v>464</v>
      </c>
      <c r="C11" s="1688">
        <v>92728</v>
      </c>
      <c r="D11" s="1688">
        <v>50282</v>
      </c>
      <c r="E11" s="1688">
        <v>42446</v>
      </c>
      <c r="F11" s="1689">
        <v>52.419215339487536</v>
      </c>
      <c r="R11" s="341" t="s">
        <v>318</v>
      </c>
      <c r="S11" s="341">
        <v>91882</v>
      </c>
      <c r="T11" s="341">
        <v>36020</v>
      </c>
      <c r="U11" s="341">
        <v>55862</v>
      </c>
      <c r="V11" s="341">
        <v>59.231187827866179</v>
      </c>
      <c r="W11" s="341" t="b">
        <f t="shared" si="0"/>
        <v>1</v>
      </c>
    </row>
    <row r="12" spans="1:23" ht="13.5" customHeight="1">
      <c r="A12" s="1686" t="s">
        <v>318</v>
      </c>
      <c r="B12" s="1687" t="s">
        <v>466</v>
      </c>
      <c r="C12" s="1688">
        <v>91882</v>
      </c>
      <c r="D12" s="1688">
        <v>36020</v>
      </c>
      <c r="E12" s="1688">
        <v>55862</v>
      </c>
      <c r="F12" s="1689">
        <v>59.231187827866179</v>
      </c>
      <c r="R12" s="341" t="s">
        <v>341</v>
      </c>
      <c r="S12" s="341">
        <v>84845</v>
      </c>
      <c r="T12" s="341" t="s">
        <v>5</v>
      </c>
      <c r="U12" s="341">
        <v>84845</v>
      </c>
      <c r="V12" s="341">
        <v>29.681973009605752</v>
      </c>
      <c r="W12" s="341" t="b">
        <f t="shared" si="0"/>
        <v>1</v>
      </c>
    </row>
    <row r="13" spans="1:23" ht="13.5" customHeight="1">
      <c r="A13" s="1686" t="s">
        <v>341</v>
      </c>
      <c r="B13" s="1687" t="s">
        <v>467</v>
      </c>
      <c r="C13" s="1688">
        <v>84845</v>
      </c>
      <c r="D13" s="1688" t="s">
        <v>5</v>
      </c>
      <c r="E13" s="1688">
        <v>84845</v>
      </c>
      <c r="F13" s="1689">
        <v>29.681973009605752</v>
      </c>
      <c r="R13" s="341" t="s">
        <v>338</v>
      </c>
      <c r="S13" s="341">
        <v>82236</v>
      </c>
      <c r="T13" s="341">
        <v>45075</v>
      </c>
      <c r="U13" s="341">
        <v>37161</v>
      </c>
      <c r="V13" s="341">
        <v>42.585923439856025</v>
      </c>
      <c r="W13" s="341" t="b">
        <f t="shared" si="0"/>
        <v>1</v>
      </c>
    </row>
    <row r="14" spans="1:23" ht="13.5" customHeight="1">
      <c r="A14" s="1686" t="s">
        <v>338</v>
      </c>
      <c r="B14" s="1687" t="s">
        <v>468</v>
      </c>
      <c r="C14" s="1688">
        <v>82236</v>
      </c>
      <c r="D14" s="1688">
        <v>45075</v>
      </c>
      <c r="E14" s="1688">
        <v>37161</v>
      </c>
      <c r="F14" s="1689">
        <v>42.585923439856025</v>
      </c>
      <c r="R14" s="341" t="s">
        <v>340</v>
      </c>
      <c r="S14" s="341">
        <v>59129</v>
      </c>
      <c r="T14" s="341">
        <v>22328</v>
      </c>
      <c r="U14" s="341">
        <v>36801</v>
      </c>
      <c r="V14" s="341">
        <v>52.974344230411475</v>
      </c>
      <c r="W14" s="341" t="b">
        <f t="shared" si="0"/>
        <v>1</v>
      </c>
    </row>
    <row r="15" spans="1:23" ht="13.5" customHeight="1">
      <c r="A15" s="1686" t="s">
        <v>340</v>
      </c>
      <c r="B15" s="1687" t="s">
        <v>469</v>
      </c>
      <c r="C15" s="1688">
        <v>59129</v>
      </c>
      <c r="D15" s="1688">
        <v>22328</v>
      </c>
      <c r="E15" s="1688">
        <v>36801</v>
      </c>
      <c r="F15" s="1689">
        <v>52.974344230411475</v>
      </c>
      <c r="R15" s="341" t="s">
        <v>310</v>
      </c>
      <c r="S15" s="341">
        <v>45916</v>
      </c>
      <c r="T15" s="341">
        <v>25111</v>
      </c>
      <c r="U15" s="341">
        <v>20805</v>
      </c>
      <c r="V15" s="341">
        <v>46.629998257687951</v>
      </c>
      <c r="W15" s="341" t="b">
        <f t="shared" si="0"/>
        <v>1</v>
      </c>
    </row>
    <row r="16" spans="1:23" ht="12">
      <c r="A16" s="1686" t="s">
        <v>310</v>
      </c>
      <c r="B16" s="1687" t="s">
        <v>470</v>
      </c>
      <c r="C16" s="1688">
        <v>45916</v>
      </c>
      <c r="D16" s="1688">
        <v>25111</v>
      </c>
      <c r="E16" s="1688">
        <v>20805</v>
      </c>
      <c r="F16" s="1689">
        <v>46.629998257687951</v>
      </c>
      <c r="R16" s="341" t="s">
        <v>311</v>
      </c>
      <c r="S16" s="341">
        <v>41331</v>
      </c>
      <c r="T16" s="341">
        <v>19890</v>
      </c>
      <c r="U16" s="341">
        <v>21441</v>
      </c>
      <c r="V16" s="341">
        <v>51.999637076286568</v>
      </c>
      <c r="W16" s="341" t="b">
        <f t="shared" si="0"/>
        <v>1</v>
      </c>
    </row>
    <row r="17" spans="1:23" ht="13.5" customHeight="1">
      <c r="A17" s="1686" t="s">
        <v>311</v>
      </c>
      <c r="B17" s="1687" t="s">
        <v>471</v>
      </c>
      <c r="C17" s="1688">
        <v>41331</v>
      </c>
      <c r="D17" s="1688">
        <v>19890</v>
      </c>
      <c r="E17" s="1688">
        <v>21441</v>
      </c>
      <c r="F17" s="1689">
        <v>51.999637076286568</v>
      </c>
      <c r="R17" s="341" t="s">
        <v>343</v>
      </c>
      <c r="S17" s="341">
        <v>38416</v>
      </c>
      <c r="T17" s="341">
        <v>18001</v>
      </c>
      <c r="U17" s="341">
        <v>20415</v>
      </c>
      <c r="V17" s="341">
        <v>53.37968554768846</v>
      </c>
      <c r="W17" s="341" t="b">
        <f t="shared" si="0"/>
        <v>1</v>
      </c>
    </row>
    <row r="18" spans="1:23" ht="13.5" customHeight="1">
      <c r="A18" s="1686" t="s">
        <v>343</v>
      </c>
      <c r="B18" s="1687" t="s">
        <v>472</v>
      </c>
      <c r="C18" s="1688">
        <v>38416</v>
      </c>
      <c r="D18" s="1688">
        <v>18001</v>
      </c>
      <c r="E18" s="1688">
        <v>20415</v>
      </c>
      <c r="F18" s="1689">
        <v>53.37968554768846</v>
      </c>
      <c r="R18" s="341" t="s">
        <v>306</v>
      </c>
      <c r="S18" s="341">
        <v>33591</v>
      </c>
      <c r="T18" s="341">
        <v>16441</v>
      </c>
      <c r="U18" s="341">
        <v>17150</v>
      </c>
      <c r="V18" s="341">
        <v>35.616772349736536</v>
      </c>
      <c r="W18" s="341" t="b">
        <f t="shared" si="0"/>
        <v>1</v>
      </c>
    </row>
    <row r="19" spans="1:23" ht="13.5" customHeight="1">
      <c r="A19" s="1686" t="s">
        <v>306</v>
      </c>
      <c r="B19" s="1687" t="s">
        <v>473</v>
      </c>
      <c r="C19" s="1688">
        <v>33591</v>
      </c>
      <c r="D19" s="1688">
        <v>16441</v>
      </c>
      <c r="E19" s="1688">
        <v>17150</v>
      </c>
      <c r="F19" s="1689">
        <v>35.616772349736536</v>
      </c>
      <c r="R19" s="341" t="s">
        <v>309</v>
      </c>
      <c r="S19" s="341">
        <v>28325</v>
      </c>
      <c r="T19" s="341">
        <v>12109</v>
      </c>
      <c r="U19" s="341">
        <v>16216</v>
      </c>
      <c r="V19" s="341">
        <v>56.415604589585172</v>
      </c>
      <c r="W19" s="341" t="b">
        <f t="shared" si="0"/>
        <v>1</v>
      </c>
    </row>
    <row r="20" spans="1:23" ht="13.5" customHeight="1">
      <c r="A20" s="1686" t="s">
        <v>309</v>
      </c>
      <c r="B20" s="1687" t="s">
        <v>474</v>
      </c>
      <c r="C20" s="1688">
        <v>28325</v>
      </c>
      <c r="D20" s="1688">
        <v>12109</v>
      </c>
      <c r="E20" s="1688">
        <v>16216</v>
      </c>
      <c r="F20" s="1689">
        <v>56.415604589585172</v>
      </c>
      <c r="R20" s="341" t="s">
        <v>321</v>
      </c>
      <c r="S20" s="341">
        <v>20420</v>
      </c>
      <c r="T20" s="341">
        <v>11051</v>
      </c>
      <c r="U20" s="341">
        <v>9369</v>
      </c>
      <c r="V20" s="341">
        <v>7.5905974534769835E-3</v>
      </c>
      <c r="W20" s="341" t="b">
        <f t="shared" si="0"/>
        <v>1</v>
      </c>
    </row>
    <row r="21" spans="1:23" ht="13.5" customHeight="1">
      <c r="A21" s="1686" t="s">
        <v>321</v>
      </c>
      <c r="B21" s="1687" t="s">
        <v>475</v>
      </c>
      <c r="C21" s="1688">
        <v>20420</v>
      </c>
      <c r="D21" s="1688">
        <v>11051</v>
      </c>
      <c r="E21" s="1688">
        <v>9369</v>
      </c>
      <c r="F21" s="1689">
        <v>7.5905974534769835E-3</v>
      </c>
      <c r="R21" s="341" t="s">
        <v>339</v>
      </c>
      <c r="S21" s="341">
        <v>15871</v>
      </c>
      <c r="T21" s="341">
        <v>8127</v>
      </c>
      <c r="U21" s="341">
        <v>7744</v>
      </c>
      <c r="V21" s="341">
        <v>47.753827736122489</v>
      </c>
      <c r="W21" s="341" t="b">
        <f t="shared" si="0"/>
        <v>1</v>
      </c>
    </row>
    <row r="22" spans="1:23" ht="13.5" customHeight="1">
      <c r="A22" s="1686" t="s">
        <v>339</v>
      </c>
      <c r="B22" s="1687" t="s">
        <v>476</v>
      </c>
      <c r="C22" s="1688">
        <v>15871</v>
      </c>
      <c r="D22" s="1688">
        <v>8127</v>
      </c>
      <c r="E22" s="1688">
        <v>7744</v>
      </c>
      <c r="F22" s="1689">
        <v>47.753827736122489</v>
      </c>
      <c r="R22" s="341" t="s">
        <v>312</v>
      </c>
      <c r="S22" s="341">
        <v>11707</v>
      </c>
      <c r="T22" s="341">
        <v>5330</v>
      </c>
      <c r="U22" s="341">
        <v>6377</v>
      </c>
      <c r="V22" s="341">
        <v>59.094729648927995</v>
      </c>
      <c r="W22" s="341" t="b">
        <f t="shared" si="0"/>
        <v>1</v>
      </c>
    </row>
    <row r="23" spans="1:23" ht="13.5" customHeight="1">
      <c r="A23" s="1686" t="s">
        <v>312</v>
      </c>
      <c r="B23" s="1687" t="s">
        <v>477</v>
      </c>
      <c r="C23" s="1688">
        <v>11707</v>
      </c>
      <c r="D23" s="1688">
        <v>5330</v>
      </c>
      <c r="E23" s="1688">
        <v>6377</v>
      </c>
      <c r="F23" s="1689">
        <v>59.094729648927995</v>
      </c>
      <c r="R23" s="341" t="s">
        <v>308</v>
      </c>
      <c r="S23" s="341">
        <v>11448</v>
      </c>
      <c r="T23" s="341">
        <v>5121</v>
      </c>
      <c r="U23" s="341">
        <v>6327</v>
      </c>
      <c r="V23" s="341">
        <v>59.416317260656882</v>
      </c>
      <c r="W23" s="341" t="b">
        <f t="shared" si="0"/>
        <v>1</v>
      </c>
    </row>
    <row r="24" spans="1:23" ht="13.5" customHeight="1">
      <c r="A24" s="1686" t="s">
        <v>308</v>
      </c>
      <c r="B24" s="1687" t="s">
        <v>478</v>
      </c>
      <c r="C24" s="1688">
        <v>11448</v>
      </c>
      <c r="D24" s="1688">
        <v>5121</v>
      </c>
      <c r="E24" s="1688">
        <v>6327</v>
      </c>
      <c r="F24" s="1689">
        <v>59.416317260656882</v>
      </c>
      <c r="R24" s="341" t="s">
        <v>336</v>
      </c>
      <c r="S24" s="341">
        <v>9893</v>
      </c>
      <c r="T24" s="341">
        <v>4114</v>
      </c>
      <c r="U24" s="341">
        <v>5779</v>
      </c>
      <c r="V24" s="341">
        <v>49.09713939148893</v>
      </c>
      <c r="W24" s="341" t="b">
        <f t="shared" si="0"/>
        <v>1</v>
      </c>
    </row>
    <row r="25" spans="1:23" ht="13.5" customHeight="1">
      <c r="A25" s="1686" t="s">
        <v>336</v>
      </c>
      <c r="B25" s="1687" t="s">
        <v>479</v>
      </c>
      <c r="C25" s="1688">
        <v>9893</v>
      </c>
      <c r="D25" s="1688">
        <v>4114</v>
      </c>
      <c r="E25" s="1688">
        <v>5779</v>
      </c>
      <c r="F25" s="1689">
        <v>49.09713939148893</v>
      </c>
      <c r="R25" s="341" t="s">
        <v>342</v>
      </c>
      <c r="S25" s="341">
        <v>7292</v>
      </c>
      <c r="T25" s="341">
        <v>4414</v>
      </c>
      <c r="U25" s="341">
        <v>2878</v>
      </c>
      <c r="V25" s="341">
        <v>8.8716401535929794</v>
      </c>
      <c r="W25" s="341" t="b">
        <f t="shared" si="0"/>
        <v>1</v>
      </c>
    </row>
    <row r="26" spans="1:23" ht="13.5" customHeight="1">
      <c r="A26" s="1686" t="s">
        <v>342</v>
      </c>
      <c r="B26" s="1687" t="s">
        <v>480</v>
      </c>
      <c r="C26" s="1688">
        <v>7292</v>
      </c>
      <c r="D26" s="1688">
        <v>4414</v>
      </c>
      <c r="E26" s="1688">
        <v>2878</v>
      </c>
      <c r="F26" s="1689">
        <v>8.8716401535929794</v>
      </c>
      <c r="R26" s="341" t="s">
        <v>325</v>
      </c>
      <c r="S26" s="341">
        <v>934</v>
      </c>
      <c r="T26" s="341">
        <v>515</v>
      </c>
      <c r="U26" s="341">
        <v>419</v>
      </c>
      <c r="V26" s="341">
        <v>41.547109207708779</v>
      </c>
      <c r="W26" s="341" t="b">
        <f t="shared" si="0"/>
        <v>1</v>
      </c>
    </row>
    <row r="27" spans="1:23" ht="13.5" customHeight="1">
      <c r="A27" s="1686" t="s">
        <v>325</v>
      </c>
      <c r="B27" s="1687" t="s">
        <v>481</v>
      </c>
      <c r="C27" s="1688">
        <v>934</v>
      </c>
      <c r="D27" s="1688">
        <v>515</v>
      </c>
      <c r="E27" s="1688">
        <v>419</v>
      </c>
      <c r="F27" s="1689">
        <v>41.547109207708779</v>
      </c>
      <c r="R27" s="341" t="s">
        <v>346</v>
      </c>
      <c r="S27" s="341">
        <v>39</v>
      </c>
      <c r="T27" s="341">
        <v>11</v>
      </c>
      <c r="U27" s="341">
        <v>28</v>
      </c>
      <c r="V27" s="341">
        <v>57.666666666666664</v>
      </c>
      <c r="W27" s="341" t="b">
        <f t="shared" si="0"/>
        <v>1</v>
      </c>
    </row>
    <row r="28" spans="1:23" ht="13.5" customHeight="1">
      <c r="A28" s="411" t="s">
        <v>346</v>
      </c>
      <c r="B28" s="412" t="s">
        <v>482</v>
      </c>
      <c r="C28" s="375">
        <v>39</v>
      </c>
      <c r="D28" s="375">
        <v>11</v>
      </c>
      <c r="E28" s="375">
        <v>28</v>
      </c>
      <c r="F28" s="414">
        <v>57.666666666666664</v>
      </c>
    </row>
    <row r="29" spans="1:23" ht="13.5" customHeight="1">
      <c r="A29" s="361" t="s">
        <v>202</v>
      </c>
      <c r="B29" s="361"/>
      <c r="C29" s="361"/>
      <c r="D29" s="361"/>
      <c r="E29" s="361"/>
    </row>
    <row r="30" spans="1:23" ht="13.5" customHeight="1">
      <c r="A30" s="408" t="s">
        <v>337</v>
      </c>
      <c r="B30" s="409" t="s">
        <v>461</v>
      </c>
      <c r="C30" s="410">
        <v>3282.2731033835353</v>
      </c>
      <c r="D30" s="410">
        <v>3622.9539989940727</v>
      </c>
      <c r="E30" s="410">
        <v>2957.1826057482203</v>
      </c>
    </row>
    <row r="31" spans="1:23" ht="13.5" customHeight="1">
      <c r="A31" s="975" t="s">
        <v>307</v>
      </c>
      <c r="B31" s="976" t="s">
        <v>463</v>
      </c>
      <c r="C31" s="977">
        <v>2080.2152930604911</v>
      </c>
      <c r="D31" s="977">
        <v>2062.8087083517712</v>
      </c>
      <c r="E31" s="977">
        <v>2096.8253095245732</v>
      </c>
    </row>
    <row r="32" spans="1:23" ht="13.5" customHeight="1">
      <c r="A32" s="975" t="s">
        <v>316</v>
      </c>
      <c r="B32" s="976" t="s">
        <v>462</v>
      </c>
      <c r="C32" s="977">
        <v>2068.8111266528022</v>
      </c>
      <c r="D32" s="977">
        <v>2233.6173949253412</v>
      </c>
      <c r="E32" s="977">
        <v>1911.5467996639834</v>
      </c>
    </row>
    <row r="33" spans="1:11" ht="13.5" customHeight="1">
      <c r="A33" s="975" t="s">
        <v>345</v>
      </c>
      <c r="B33" s="976" t="s">
        <v>465</v>
      </c>
      <c r="C33" s="977">
        <v>1818.0111390470408</v>
      </c>
      <c r="D33" s="977">
        <v>1059.5094985813191</v>
      </c>
      <c r="E33" s="977">
        <v>2541.8018738174878</v>
      </c>
    </row>
    <row r="34" spans="1:11" ht="13.5" customHeight="1">
      <c r="A34" s="975" t="s">
        <v>344</v>
      </c>
      <c r="B34" s="976" t="s">
        <v>464</v>
      </c>
      <c r="C34" s="977">
        <v>1700.1375283797813</v>
      </c>
      <c r="D34" s="977">
        <v>1888.0198677274655</v>
      </c>
      <c r="E34" s="977">
        <v>1520.8531482387523</v>
      </c>
    </row>
    <row r="35" spans="1:11" ht="13.5" customHeight="1">
      <c r="A35" s="975" t="s">
        <v>318</v>
      </c>
      <c r="B35" s="976" t="s">
        <v>466</v>
      </c>
      <c r="C35" s="977">
        <v>1684.6263952915094</v>
      </c>
      <c r="D35" s="977">
        <v>1352.5014047878624</v>
      </c>
      <c r="E35" s="977">
        <v>2001.5525271383215</v>
      </c>
    </row>
    <row r="36" spans="1:11" ht="13.5" customHeight="1">
      <c r="A36" s="975" t="s">
        <v>341</v>
      </c>
      <c r="B36" s="976" t="s">
        <v>467</v>
      </c>
      <c r="C36" s="977">
        <v>1555.6053036340973</v>
      </c>
      <c r="D36" s="977" t="s">
        <v>5</v>
      </c>
      <c r="E36" s="977">
        <v>3040.022272117913</v>
      </c>
    </row>
    <row r="37" spans="1:11" ht="13.5" customHeight="1">
      <c r="A37" s="975" t="s">
        <v>338</v>
      </c>
      <c r="B37" s="976" t="s">
        <v>468</v>
      </c>
      <c r="C37" s="977">
        <v>1507.7701426089175</v>
      </c>
      <c r="D37" s="977">
        <v>1692.5041871408357</v>
      </c>
      <c r="E37" s="977">
        <v>1331.4899835485151</v>
      </c>
    </row>
    <row r="38" spans="1:11" ht="13.5" customHeight="1">
      <c r="A38" s="975" t="s">
        <v>340</v>
      </c>
      <c r="B38" s="976" t="s">
        <v>469</v>
      </c>
      <c r="C38" s="977">
        <v>1084.1108609650601</v>
      </c>
      <c r="D38" s="977">
        <v>838.385657026746</v>
      </c>
      <c r="E38" s="977">
        <v>1318.5910735601547</v>
      </c>
    </row>
    <row r="39" spans="1:11" ht="13.5" customHeight="1">
      <c r="A39" s="975" t="s">
        <v>310</v>
      </c>
      <c r="B39" s="976" t="s">
        <v>470</v>
      </c>
      <c r="C39" s="977">
        <v>841.85483082872531</v>
      </c>
      <c r="D39" s="977">
        <v>942.88347517012812</v>
      </c>
      <c r="E39" s="977">
        <v>745.44950641066873</v>
      </c>
      <c r="K39" s="8"/>
    </row>
    <row r="40" spans="1:11" ht="13.5" customHeight="1">
      <c r="A40" s="975" t="s">
        <v>311</v>
      </c>
      <c r="B40" s="976" t="s">
        <v>471</v>
      </c>
      <c r="C40" s="977">
        <v>757.79035658554858</v>
      </c>
      <c r="D40" s="977">
        <v>746.84211385981632</v>
      </c>
      <c r="E40" s="977">
        <v>768.23758072343901</v>
      </c>
    </row>
    <row r="41" spans="1:11" ht="13.5" customHeight="1">
      <c r="A41" s="975" t="s">
        <v>343</v>
      </c>
      <c r="B41" s="976" t="s">
        <v>472</v>
      </c>
      <c r="C41" s="977">
        <v>704.3447857199302</v>
      </c>
      <c r="D41" s="977">
        <v>675.91276478584984</v>
      </c>
      <c r="E41" s="977">
        <v>731.47568725661142</v>
      </c>
    </row>
    <row r="42" spans="1:11" ht="13.5" customHeight="1">
      <c r="A42" s="975" t="s">
        <v>306</v>
      </c>
      <c r="B42" s="976" t="s">
        <v>473</v>
      </c>
      <c r="C42" s="977">
        <v>615.87999003327195</v>
      </c>
      <c r="D42" s="977">
        <v>617.33691271841326</v>
      </c>
      <c r="E42" s="977">
        <v>614.48973972328611</v>
      </c>
    </row>
    <row r="43" spans="1:11" ht="13.5" customHeight="1">
      <c r="A43" s="975" t="s">
        <v>309</v>
      </c>
      <c r="B43" s="976" t="s">
        <v>474</v>
      </c>
      <c r="C43" s="977">
        <v>519.32960369421653</v>
      </c>
      <c r="D43" s="977">
        <v>454.67627736191639</v>
      </c>
      <c r="E43" s="977">
        <v>581.02423436459526</v>
      </c>
    </row>
    <row r="44" spans="1:11" ht="13.5" customHeight="1">
      <c r="A44" s="975" t="s">
        <v>321</v>
      </c>
      <c r="B44" s="976" t="s">
        <v>475</v>
      </c>
      <c r="C44" s="977">
        <v>374.39401614954642</v>
      </c>
      <c r="D44" s="977">
        <v>414.94983410079584</v>
      </c>
      <c r="E44" s="977">
        <v>335.69413244708267</v>
      </c>
    </row>
    <row r="45" spans="1:11" ht="13.5" customHeight="1">
      <c r="A45" s="975" t="s">
        <v>339</v>
      </c>
      <c r="B45" s="976" t="s">
        <v>476</v>
      </c>
      <c r="C45" s="977">
        <v>290.9895901228918</v>
      </c>
      <c r="D45" s="977">
        <v>305.15766009747244</v>
      </c>
      <c r="E45" s="977">
        <v>277.46988597184418</v>
      </c>
    </row>
    <row r="46" spans="1:11" ht="13.5" customHeight="1">
      <c r="A46" s="975" t="s">
        <v>312</v>
      </c>
      <c r="B46" s="976" t="s">
        <v>477</v>
      </c>
      <c r="C46" s="977">
        <v>214.64401307848871</v>
      </c>
      <c r="D46" s="977">
        <v>200.13416123040832</v>
      </c>
      <c r="E46" s="977">
        <v>228.48985832159744</v>
      </c>
    </row>
    <row r="47" spans="1:11" ht="13.5" customHeight="1">
      <c r="A47" s="975" t="s">
        <v>308</v>
      </c>
      <c r="B47" s="976" t="s">
        <v>478</v>
      </c>
      <c r="C47" s="977">
        <v>209.89533285406497</v>
      </c>
      <c r="D47" s="977">
        <v>192.28649899829662</v>
      </c>
      <c r="E47" s="977">
        <v>226.69834304543625</v>
      </c>
    </row>
    <row r="48" spans="1:11" ht="13.5" customHeight="1">
      <c r="A48" s="975" t="s">
        <v>336</v>
      </c>
      <c r="B48" s="976" t="s">
        <v>479</v>
      </c>
      <c r="C48" s="977">
        <v>181.38491683484145</v>
      </c>
      <c r="D48" s="977">
        <v>154.47503551630388</v>
      </c>
      <c r="E48" s="977">
        <v>207.06333561870963</v>
      </c>
    </row>
    <row r="49" spans="1:5" ht="13.5" customHeight="1">
      <c r="A49" s="975" t="s">
        <v>342</v>
      </c>
      <c r="B49" s="976" t="s">
        <v>480</v>
      </c>
      <c r="C49" s="977">
        <v>133.69643319111128</v>
      </c>
      <c r="D49" s="977">
        <v>165.73962245234941</v>
      </c>
      <c r="E49" s="977">
        <v>103.11961929583777</v>
      </c>
    </row>
    <row r="50" spans="1:5" ht="13.5" customHeight="1">
      <c r="A50" s="975" t="s">
        <v>325</v>
      </c>
      <c r="B50" s="976" t="s">
        <v>481</v>
      </c>
      <c r="C50" s="977">
        <v>17.124584284215295</v>
      </c>
      <c r="D50" s="977">
        <v>19.3375409068781</v>
      </c>
      <c r="E50" s="977">
        <v>15.012898014230721</v>
      </c>
    </row>
    <row r="51" spans="1:5" ht="13.5" customHeight="1">
      <c r="A51" s="411" t="s">
        <v>346</v>
      </c>
      <c r="B51" s="412" t="s">
        <v>482</v>
      </c>
      <c r="C51" s="413">
        <v>0.71505223456573508</v>
      </c>
      <c r="D51" s="413">
        <v>0.41303485432166814</v>
      </c>
      <c r="E51" s="413">
        <v>1.003248554650263</v>
      </c>
    </row>
  </sheetData>
  <mergeCells count="3">
    <mergeCell ref="A4:B5"/>
    <mergeCell ref="C4:E4"/>
    <mergeCell ref="F4:F5"/>
  </mergeCells>
  <hyperlinks>
    <hyperlink ref="K1" location="Obsah!A1" display="Naspäť na obsah"/>
  </hyperlinks>
  <pageMargins left="0.7" right="0.7" top="0.75" bottom="0.75" header="0.3" footer="0.3"/>
  <pageSetup paperSize="9" scale="70" orientation="landscape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K32"/>
  <sheetViews>
    <sheetView zoomScaleNormal="100" workbookViewId="0">
      <selection activeCell="A3" sqref="A3"/>
    </sheetView>
  </sheetViews>
  <sheetFormatPr defaultRowHeight="13.5" customHeight="1"/>
  <cols>
    <col min="1" max="1" width="10" style="358" customWidth="1"/>
    <col min="2" max="8" width="9.75" style="358" customWidth="1"/>
    <col min="9" max="9" width="10.625" style="358" customWidth="1"/>
    <col min="10" max="16384" width="9" style="358"/>
  </cols>
  <sheetData>
    <row r="1" spans="1:11" ht="13.5" customHeight="1">
      <c r="A1" s="2" t="s">
        <v>954</v>
      </c>
      <c r="K1" s="1710" t="s">
        <v>1174</v>
      </c>
    </row>
    <row r="2" spans="1:11" ht="13.5" customHeight="1">
      <c r="A2" s="260" t="s">
        <v>438</v>
      </c>
      <c r="B2" s="380"/>
      <c r="C2" s="380"/>
      <c r="D2" s="380"/>
      <c r="E2" s="380"/>
      <c r="F2" s="380"/>
      <c r="G2" s="380"/>
      <c r="H2" s="380"/>
      <c r="I2" s="380"/>
    </row>
    <row r="3" spans="1:11" ht="13.5" customHeight="1">
      <c r="A3" s="380"/>
      <c r="B3" s="380"/>
      <c r="C3" s="380"/>
      <c r="D3" s="397"/>
      <c r="E3" s="380"/>
      <c r="F3" s="380"/>
      <c r="G3" s="380"/>
      <c r="H3" s="380"/>
      <c r="I3" s="380"/>
    </row>
    <row r="4" spans="1:11" ht="21.75" customHeight="1">
      <c r="A4" s="1723" t="s">
        <v>349</v>
      </c>
      <c r="B4" s="1712" t="s">
        <v>157</v>
      </c>
      <c r="C4" s="1712"/>
      <c r="D4" s="1712"/>
      <c r="E4" s="1713" t="s">
        <v>302</v>
      </c>
      <c r="F4" s="1714"/>
      <c r="G4" s="1715"/>
      <c r="H4" s="1723" t="s">
        <v>303</v>
      </c>
      <c r="I4" s="1723" t="s">
        <v>304</v>
      </c>
      <c r="J4" s="362"/>
    </row>
    <row r="5" spans="1:11" ht="29.25" customHeight="1">
      <c r="A5" s="1724"/>
      <c r="B5" s="259" t="s">
        <v>0</v>
      </c>
      <c r="C5" s="293" t="s">
        <v>1</v>
      </c>
      <c r="D5" s="293" t="s">
        <v>2</v>
      </c>
      <c r="E5" s="259" t="s">
        <v>0</v>
      </c>
      <c r="F5" s="293" t="s">
        <v>1</v>
      </c>
      <c r="G5" s="293" t="s">
        <v>2</v>
      </c>
      <c r="H5" s="1724"/>
      <c r="I5" s="1724"/>
      <c r="J5" s="362"/>
    </row>
    <row r="6" spans="1:11" ht="13.5" customHeight="1">
      <c r="A6" s="965" t="s">
        <v>4</v>
      </c>
      <c r="B6" s="978">
        <v>14868</v>
      </c>
      <c r="C6" s="978">
        <v>11048</v>
      </c>
      <c r="D6" s="978">
        <v>3820</v>
      </c>
      <c r="E6" s="979">
        <v>272.59991342367562</v>
      </c>
      <c r="F6" s="979">
        <v>414.83718823143539</v>
      </c>
      <c r="G6" s="979">
        <v>136.87176709871446</v>
      </c>
      <c r="H6" s="980">
        <v>22.392386333064298</v>
      </c>
      <c r="I6" s="978">
        <v>323</v>
      </c>
      <c r="J6" s="362"/>
    </row>
    <row r="7" spans="1:11" ht="13.5" customHeight="1">
      <c r="A7" s="981" t="s">
        <v>439</v>
      </c>
      <c r="B7" s="982">
        <v>1022</v>
      </c>
      <c r="C7" s="982">
        <v>716</v>
      </c>
      <c r="D7" s="982">
        <v>306</v>
      </c>
      <c r="E7" s="983">
        <v>18.738035480158494</v>
      </c>
      <c r="F7" s="983">
        <v>26.884814154028582</v>
      </c>
      <c r="G7" s="983">
        <v>10.964073490106447</v>
      </c>
      <c r="H7" s="983">
        <v>5.450097847358121</v>
      </c>
      <c r="I7" s="982">
        <v>2</v>
      </c>
      <c r="J7" s="398"/>
    </row>
    <row r="8" spans="1:11" ht="13.5" customHeight="1">
      <c r="A8" s="981" t="s">
        <v>440</v>
      </c>
      <c r="B8" s="982">
        <v>187</v>
      </c>
      <c r="C8" s="982">
        <v>129</v>
      </c>
      <c r="D8" s="982">
        <v>58</v>
      </c>
      <c r="E8" s="983">
        <v>3.4285837913792938</v>
      </c>
      <c r="F8" s="983">
        <v>4.8437723824995631</v>
      </c>
      <c r="G8" s="983">
        <v>2.0781577203469737</v>
      </c>
      <c r="H8" s="983">
        <v>10.764705882352942</v>
      </c>
      <c r="I8" s="982" t="s">
        <v>5</v>
      </c>
      <c r="J8" s="399"/>
    </row>
    <row r="9" spans="1:11" ht="13.5" customHeight="1">
      <c r="A9" s="981" t="s">
        <v>441</v>
      </c>
      <c r="B9" s="982">
        <v>6311</v>
      </c>
      <c r="C9" s="982">
        <v>4653</v>
      </c>
      <c r="D9" s="982">
        <v>1658</v>
      </c>
      <c r="E9" s="983">
        <v>115.71011929088087</v>
      </c>
      <c r="F9" s="983">
        <v>174.71374337806563</v>
      </c>
      <c r="G9" s="983">
        <v>59.406646557504864</v>
      </c>
      <c r="H9" s="983">
        <v>38.463476469656158</v>
      </c>
      <c r="I9" s="982">
        <v>4</v>
      </c>
      <c r="J9" s="398"/>
    </row>
    <row r="10" spans="1:11" ht="13.5" customHeight="1">
      <c r="A10" s="981" t="s">
        <v>442</v>
      </c>
      <c r="B10" s="982">
        <v>2665</v>
      </c>
      <c r="C10" s="982">
        <v>2040</v>
      </c>
      <c r="D10" s="982">
        <v>625</v>
      </c>
      <c r="E10" s="983">
        <v>48.861902695325227</v>
      </c>
      <c r="F10" s="983">
        <v>76.59919116510936</v>
      </c>
      <c r="G10" s="983">
        <v>22.393940952014802</v>
      </c>
      <c r="H10" s="983">
        <v>12.190619136960601</v>
      </c>
      <c r="I10" s="982">
        <v>4</v>
      </c>
      <c r="J10" s="398"/>
    </row>
    <row r="11" spans="1:11" ht="13.5" customHeight="1">
      <c r="A11" s="981" t="s">
        <v>443</v>
      </c>
      <c r="B11" s="982">
        <v>658</v>
      </c>
      <c r="C11" s="982">
        <v>575</v>
      </c>
      <c r="D11" s="982">
        <v>83</v>
      </c>
      <c r="E11" s="983">
        <v>12.064214624211631</v>
      </c>
      <c r="F11" s="983">
        <v>21.590458294087199</v>
      </c>
      <c r="G11" s="983">
        <v>2.9739153584275657</v>
      </c>
      <c r="H11" s="983">
        <v>13.062310030395137</v>
      </c>
      <c r="I11" s="982">
        <v>13</v>
      </c>
      <c r="J11" s="398"/>
    </row>
    <row r="12" spans="1:11" ht="13.5" customHeight="1">
      <c r="A12" s="981" t="s">
        <v>444</v>
      </c>
      <c r="B12" s="982">
        <v>249</v>
      </c>
      <c r="C12" s="982">
        <v>185</v>
      </c>
      <c r="D12" s="982">
        <v>64</v>
      </c>
      <c r="E12" s="983">
        <v>4.5653334976120004</v>
      </c>
      <c r="F12" s="983">
        <v>6.9464952772280553</v>
      </c>
      <c r="G12" s="983">
        <v>2.2931395534863159</v>
      </c>
      <c r="H12" s="983">
        <v>15.759036144578314</v>
      </c>
      <c r="I12" s="982" t="s">
        <v>5</v>
      </c>
      <c r="J12" s="399"/>
    </row>
    <row r="13" spans="1:11" ht="13.5" customHeight="1">
      <c r="A13" s="981" t="s">
        <v>445</v>
      </c>
      <c r="B13" s="982">
        <v>33</v>
      </c>
      <c r="C13" s="982">
        <v>30</v>
      </c>
      <c r="D13" s="982">
        <v>3</v>
      </c>
      <c r="E13" s="983">
        <v>0.60504419847869884</v>
      </c>
      <c r="F13" s="983">
        <v>1.1264586936045495</v>
      </c>
      <c r="G13" s="983">
        <v>0.10749091656967104</v>
      </c>
      <c r="H13" s="983">
        <v>66.666666666666671</v>
      </c>
      <c r="I13" s="982" t="s">
        <v>5</v>
      </c>
      <c r="J13" s="399"/>
    </row>
    <row r="14" spans="1:11" ht="13.5" customHeight="1">
      <c r="A14" s="981" t="s">
        <v>446</v>
      </c>
      <c r="B14" s="982">
        <v>86</v>
      </c>
      <c r="C14" s="982">
        <v>73</v>
      </c>
      <c r="D14" s="982">
        <v>13</v>
      </c>
      <c r="E14" s="983">
        <v>1.5767818505808517</v>
      </c>
      <c r="F14" s="983">
        <v>2.7410494877710705</v>
      </c>
      <c r="G14" s="983">
        <v>0.4657939718019079</v>
      </c>
      <c r="H14" s="983">
        <v>60.616279069767444</v>
      </c>
      <c r="I14" s="982" t="s">
        <v>5</v>
      </c>
      <c r="J14" s="398"/>
    </row>
    <row r="15" spans="1:11" ht="13.5" customHeight="1">
      <c r="A15" s="981" t="s">
        <v>447</v>
      </c>
      <c r="B15" s="982">
        <v>681</v>
      </c>
      <c r="C15" s="982">
        <v>487</v>
      </c>
      <c r="D15" s="982">
        <v>194</v>
      </c>
      <c r="E15" s="983">
        <v>12.485912095878604</v>
      </c>
      <c r="F15" s="983">
        <v>18.286179459513853</v>
      </c>
      <c r="G15" s="983">
        <v>6.9510792715053933</v>
      </c>
      <c r="H15" s="983">
        <v>10.224669603524228</v>
      </c>
      <c r="I15" s="982">
        <v>1</v>
      </c>
      <c r="J15" s="398"/>
    </row>
    <row r="16" spans="1:11" ht="13.5" customHeight="1">
      <c r="A16" s="981" t="s">
        <v>448</v>
      </c>
      <c r="B16" s="982">
        <v>38</v>
      </c>
      <c r="C16" s="982">
        <v>25</v>
      </c>
      <c r="D16" s="982">
        <v>13</v>
      </c>
      <c r="E16" s="983">
        <v>0.69671756188456235</v>
      </c>
      <c r="F16" s="983">
        <v>0.93871557800379124</v>
      </c>
      <c r="G16" s="983">
        <v>0.4657939718019079</v>
      </c>
      <c r="H16" s="983">
        <v>3.1842105263157894</v>
      </c>
      <c r="I16" s="982">
        <v>1</v>
      </c>
      <c r="J16" s="398"/>
    </row>
    <row r="17" spans="1:10" ht="13.5" customHeight="1">
      <c r="A17" s="981" t="s">
        <v>449</v>
      </c>
      <c r="B17" s="982">
        <v>44</v>
      </c>
      <c r="C17" s="982">
        <v>29</v>
      </c>
      <c r="D17" s="982">
        <v>15</v>
      </c>
      <c r="E17" s="983">
        <v>0.80672559797159848</v>
      </c>
      <c r="F17" s="983">
        <v>1.0889100704843979</v>
      </c>
      <c r="G17" s="983">
        <v>0.53745458284835523</v>
      </c>
      <c r="H17" s="983">
        <v>9.3636363636363633</v>
      </c>
      <c r="I17" s="982" t="s">
        <v>5</v>
      </c>
      <c r="J17" s="398"/>
    </row>
    <row r="18" spans="1:10" ht="13.5" customHeight="1">
      <c r="A18" s="981" t="s">
        <v>450</v>
      </c>
      <c r="B18" s="982">
        <v>2</v>
      </c>
      <c r="C18" s="982">
        <v>2</v>
      </c>
      <c r="D18" s="982" t="s">
        <v>5</v>
      </c>
      <c r="E18" s="983">
        <v>3.6669345362345389E-2</v>
      </c>
      <c r="F18" s="983">
        <v>7.5097246240303298E-2</v>
      </c>
      <c r="G18" s="983" t="s">
        <v>5</v>
      </c>
      <c r="H18" s="983">
        <v>14</v>
      </c>
      <c r="I18" s="982" t="s">
        <v>5</v>
      </c>
      <c r="J18" s="399"/>
    </row>
    <row r="19" spans="1:10" ht="13.5" customHeight="1">
      <c r="A19" s="981" t="s">
        <v>451</v>
      </c>
      <c r="B19" s="982">
        <v>3</v>
      </c>
      <c r="C19" s="982">
        <v>3</v>
      </c>
      <c r="D19" s="982" t="s">
        <v>5</v>
      </c>
      <c r="E19" s="983">
        <v>5.5004018043518073E-2</v>
      </c>
      <c r="F19" s="983">
        <v>0.11264586936045495</v>
      </c>
      <c r="G19" s="983" t="s">
        <v>5</v>
      </c>
      <c r="H19" s="983">
        <v>7.333333333333333</v>
      </c>
      <c r="I19" s="982">
        <v>1</v>
      </c>
      <c r="J19" s="398"/>
    </row>
    <row r="20" spans="1:10" ht="13.5" customHeight="1">
      <c r="A20" s="981" t="s">
        <v>452</v>
      </c>
      <c r="B20" s="982">
        <v>32</v>
      </c>
      <c r="C20" s="982">
        <v>25</v>
      </c>
      <c r="D20" s="982">
        <v>7</v>
      </c>
      <c r="E20" s="983">
        <v>0.58670952579752622</v>
      </c>
      <c r="F20" s="983">
        <v>0.93871557800379124</v>
      </c>
      <c r="G20" s="983">
        <v>0.25081213866256574</v>
      </c>
      <c r="H20" s="983">
        <v>3.21875</v>
      </c>
      <c r="I20" s="982" t="s">
        <v>5</v>
      </c>
      <c r="J20" s="399"/>
    </row>
    <row r="21" spans="1:10" ht="13.5" customHeight="1">
      <c r="A21" s="981" t="s">
        <v>453</v>
      </c>
      <c r="B21" s="982">
        <v>2401</v>
      </c>
      <c r="C21" s="982">
        <v>1776</v>
      </c>
      <c r="D21" s="982">
        <v>625</v>
      </c>
      <c r="E21" s="983">
        <v>44.021549107495638</v>
      </c>
      <c r="F21" s="983">
        <v>66.686354661389331</v>
      </c>
      <c r="G21" s="983">
        <v>22.393940952014802</v>
      </c>
      <c r="H21" s="983">
        <v>8.8750520616409823</v>
      </c>
      <c r="I21" s="982">
        <v>295</v>
      </c>
      <c r="J21" s="398"/>
    </row>
    <row r="22" spans="1:10" ht="13.5" customHeight="1">
      <c r="A22" s="981" t="s">
        <v>454</v>
      </c>
      <c r="B22" s="982">
        <v>120</v>
      </c>
      <c r="C22" s="982">
        <v>111</v>
      </c>
      <c r="D22" s="982">
        <v>9</v>
      </c>
      <c r="E22" s="983">
        <v>2.2001607217407231</v>
      </c>
      <c r="F22" s="983">
        <v>4.1678971663368332</v>
      </c>
      <c r="G22" s="983">
        <v>0.32247274970901313</v>
      </c>
      <c r="H22" s="983">
        <v>5.791666666666667</v>
      </c>
      <c r="I22" s="982">
        <v>2</v>
      </c>
      <c r="J22" s="398"/>
    </row>
    <row r="23" spans="1:10" ht="13.5" customHeight="1">
      <c r="A23" s="981" t="s">
        <v>455</v>
      </c>
      <c r="B23" s="982">
        <v>331</v>
      </c>
      <c r="C23" s="982">
        <v>185</v>
      </c>
      <c r="D23" s="982">
        <v>146</v>
      </c>
      <c r="E23" s="983">
        <v>6.0687766574681614</v>
      </c>
      <c r="F23" s="983">
        <v>6.9464952772280553</v>
      </c>
      <c r="G23" s="983">
        <v>5.2312246063906569</v>
      </c>
      <c r="H23" s="983">
        <v>1.5709969788519638</v>
      </c>
      <c r="I23" s="982" t="s">
        <v>5</v>
      </c>
      <c r="J23" s="398"/>
    </row>
    <row r="24" spans="1:10" ht="13.5" customHeight="1">
      <c r="A24" s="981" t="s">
        <v>456</v>
      </c>
      <c r="B24" s="982">
        <v>2</v>
      </c>
      <c r="C24" s="982">
        <v>2</v>
      </c>
      <c r="D24" s="982" t="s">
        <v>5</v>
      </c>
      <c r="E24" s="983">
        <v>3.6669345362345389E-2</v>
      </c>
      <c r="F24" s="983">
        <v>7.5097246240303298E-2</v>
      </c>
      <c r="G24" s="983" t="s">
        <v>5</v>
      </c>
      <c r="H24" s="983">
        <v>2</v>
      </c>
      <c r="I24" s="982" t="s">
        <v>5</v>
      </c>
      <c r="J24" s="398"/>
    </row>
    <row r="25" spans="1:10" ht="13.5" customHeight="1">
      <c r="A25" s="981" t="s">
        <v>457</v>
      </c>
      <c r="B25" s="982">
        <v>1</v>
      </c>
      <c r="C25" s="982">
        <v>1</v>
      </c>
      <c r="D25" s="982" t="s">
        <v>5</v>
      </c>
      <c r="E25" s="983">
        <v>1.8334672681172694E-2</v>
      </c>
      <c r="F25" s="983">
        <v>3.7548623120151649E-2</v>
      </c>
      <c r="G25" s="983" t="s">
        <v>5</v>
      </c>
      <c r="H25" s="983">
        <v>1</v>
      </c>
      <c r="I25" s="982" t="s">
        <v>5</v>
      </c>
      <c r="J25" s="399"/>
    </row>
    <row r="26" spans="1:10" ht="13.5" customHeight="1">
      <c r="A26" s="981" t="s">
        <v>495</v>
      </c>
      <c r="B26" s="982">
        <v>1</v>
      </c>
      <c r="C26" s="982">
        <v>1</v>
      </c>
      <c r="D26" s="982" t="s">
        <v>5</v>
      </c>
      <c r="E26" s="983">
        <v>1.8334672681172694E-2</v>
      </c>
      <c r="F26" s="983">
        <v>3.7548623120151649E-2</v>
      </c>
      <c r="G26" s="983" t="s">
        <v>5</v>
      </c>
      <c r="H26" s="983">
        <v>4</v>
      </c>
      <c r="I26" s="982" t="s">
        <v>5</v>
      </c>
      <c r="J26" s="399"/>
    </row>
    <row r="27" spans="1:10" ht="13.5" customHeight="1">
      <c r="A27" s="400" t="s">
        <v>458</v>
      </c>
      <c r="B27" s="401">
        <v>1</v>
      </c>
      <c r="C27" s="402" t="s">
        <v>5</v>
      </c>
      <c r="D27" s="402">
        <v>1</v>
      </c>
      <c r="E27" s="403">
        <v>1.8334672681172694E-2</v>
      </c>
      <c r="F27" s="403" t="s">
        <v>5</v>
      </c>
      <c r="G27" s="403">
        <v>3.5830305523223686E-2</v>
      </c>
      <c r="H27" s="403">
        <v>2</v>
      </c>
      <c r="I27" s="402" t="s">
        <v>5</v>
      </c>
      <c r="J27" s="399"/>
    </row>
    <row r="28" spans="1:10" ht="13.5" customHeight="1">
      <c r="A28" s="398"/>
      <c r="B28" s="404"/>
      <c r="C28" s="404"/>
      <c r="D28" s="405"/>
      <c r="E28" s="406"/>
      <c r="F28" s="406"/>
      <c r="G28" s="406"/>
      <c r="H28" s="406"/>
      <c r="I28" s="399"/>
      <c r="J28" s="399"/>
    </row>
    <row r="29" spans="1:10" ht="13.5" customHeight="1">
      <c r="A29" s="442" t="s">
        <v>138</v>
      </c>
      <c r="B29" s="443">
        <v>14729</v>
      </c>
      <c r="C29" s="443">
        <v>10993</v>
      </c>
      <c r="D29" s="443">
        <v>3736</v>
      </c>
      <c r="E29" s="444">
        <v>270.41712148510754</v>
      </c>
      <c r="F29" s="444">
        <v>413.45789851081059</v>
      </c>
      <c r="G29" s="444">
        <v>134.00407105515654</v>
      </c>
      <c r="H29" s="445">
        <v>21.836037748659109</v>
      </c>
      <c r="I29" s="446">
        <v>282</v>
      </c>
      <c r="J29" s="399"/>
    </row>
    <row r="30" spans="1:10" ht="13.5" customHeight="1">
      <c r="A30" s="447" t="s">
        <v>8</v>
      </c>
      <c r="B30" s="448">
        <v>14243</v>
      </c>
      <c r="C30" s="448">
        <v>10651</v>
      </c>
      <c r="D30" s="448">
        <v>3592</v>
      </c>
      <c r="E30" s="449">
        <v>261.85684503408248</v>
      </c>
      <c r="F30" s="449">
        <v>401.30379462107481</v>
      </c>
      <c r="G30" s="449">
        <v>128.97052474164155</v>
      </c>
      <c r="H30" s="450">
        <v>22.49125886400337</v>
      </c>
      <c r="I30" s="436">
        <v>253</v>
      </c>
      <c r="J30" s="399"/>
    </row>
    <row r="31" spans="1:10" ht="13.5" customHeight="1">
      <c r="A31" s="447" t="s">
        <v>7</v>
      </c>
      <c r="B31" s="451">
        <v>13646</v>
      </c>
      <c r="C31" s="451">
        <v>10338</v>
      </c>
      <c r="D31" s="452">
        <v>3308</v>
      </c>
      <c r="E31" s="450">
        <v>251.27064671440982</v>
      </c>
      <c r="F31" s="450">
        <v>390.27771328518475</v>
      </c>
      <c r="G31" s="450">
        <v>118.91091548643928</v>
      </c>
      <c r="H31" s="450">
        <v>23.026821046460501</v>
      </c>
      <c r="I31" s="453">
        <v>211</v>
      </c>
      <c r="J31" s="399"/>
    </row>
    <row r="32" spans="1:10" ht="13.5" customHeight="1">
      <c r="A32" s="454" t="s">
        <v>6</v>
      </c>
      <c r="B32" s="455">
        <v>13137</v>
      </c>
      <c r="C32" s="455">
        <v>9881</v>
      </c>
      <c r="D32" s="456">
        <v>3256</v>
      </c>
      <c r="E32" s="457">
        <v>242.21023616189424</v>
      </c>
      <c r="F32" s="457">
        <v>373.68509627657465</v>
      </c>
      <c r="G32" s="457">
        <v>117.13934635453251</v>
      </c>
      <c r="H32" s="457">
        <v>23.465022455659586</v>
      </c>
      <c r="I32" s="458">
        <v>210</v>
      </c>
      <c r="J32" s="399"/>
    </row>
  </sheetData>
  <mergeCells count="5">
    <mergeCell ref="A4:A5"/>
    <mergeCell ref="B4:D4"/>
    <mergeCell ref="E4:G4"/>
    <mergeCell ref="H4:H5"/>
    <mergeCell ref="I4:I5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zoomScaleNormal="100" workbookViewId="0">
      <selection activeCell="A3" sqref="A3"/>
    </sheetView>
  </sheetViews>
  <sheetFormatPr defaultColWidth="8" defaultRowHeight="13.5" customHeight="1"/>
  <cols>
    <col min="1" max="1" width="8.875" style="341" bestFit="1" customWidth="1"/>
    <col min="2" max="2" width="12.75" style="341" customWidth="1"/>
    <col min="3" max="6" width="12.375" style="341" customWidth="1"/>
    <col min="7" max="7" width="15.5" style="341" customWidth="1"/>
    <col min="8" max="16384" width="8" style="341"/>
  </cols>
  <sheetData>
    <row r="1" spans="1:15" ht="13.5" customHeight="1">
      <c r="A1" s="341" t="s">
        <v>954</v>
      </c>
      <c r="O1" s="1710" t="s">
        <v>1174</v>
      </c>
    </row>
    <row r="2" spans="1:15" ht="13.5" customHeight="1">
      <c r="A2" s="415" t="s">
        <v>483</v>
      </c>
      <c r="B2" s="388"/>
    </row>
    <row r="3" spans="1:15" ht="13.5" customHeight="1">
      <c r="B3" s="388"/>
    </row>
    <row r="4" spans="1:15" ht="13.5" customHeight="1">
      <c r="A4" s="1732" t="s">
        <v>12</v>
      </c>
      <c r="B4" s="1723" t="s">
        <v>484</v>
      </c>
      <c r="C4" s="1733" t="s">
        <v>485</v>
      </c>
      <c r="D4" s="1734"/>
      <c r="E4" s="1734"/>
      <c r="F4" s="1734"/>
      <c r="G4" s="1735"/>
    </row>
    <row r="5" spans="1:15" ht="46.5" customHeight="1">
      <c r="A5" s="1732"/>
      <c r="B5" s="1724"/>
      <c r="C5" s="1690" t="s">
        <v>486</v>
      </c>
      <c r="D5" s="416" t="s">
        <v>487</v>
      </c>
      <c r="E5" s="416" t="s">
        <v>488</v>
      </c>
      <c r="F5" s="416" t="s">
        <v>489</v>
      </c>
      <c r="G5" s="416" t="s">
        <v>490</v>
      </c>
    </row>
    <row r="6" spans="1:15" ht="13.5" customHeight="1">
      <c r="A6" s="985" t="s">
        <v>3</v>
      </c>
      <c r="B6" s="986"/>
      <c r="C6" s="1691"/>
      <c r="D6" s="987"/>
      <c r="E6" s="987"/>
      <c r="F6" s="987"/>
      <c r="G6" s="987"/>
    </row>
    <row r="7" spans="1:15" ht="13.5" customHeight="1">
      <c r="A7" s="1692">
        <v>2010</v>
      </c>
      <c r="B7" s="989">
        <v>1154755</v>
      </c>
      <c r="C7" s="1693">
        <v>105134</v>
      </c>
      <c r="D7" s="1693">
        <v>181033</v>
      </c>
      <c r="E7" s="1693">
        <v>89138</v>
      </c>
      <c r="F7" s="1693">
        <v>113151</v>
      </c>
      <c r="G7" s="1693">
        <v>67834</v>
      </c>
    </row>
    <row r="8" spans="1:15" ht="13.5" customHeight="1">
      <c r="A8" s="1694">
        <v>2011</v>
      </c>
      <c r="B8" s="990">
        <v>1132288</v>
      </c>
      <c r="C8" s="1695">
        <v>105162</v>
      </c>
      <c r="D8" s="1695">
        <v>177267</v>
      </c>
      <c r="E8" s="1695">
        <v>81548</v>
      </c>
      <c r="F8" s="1695">
        <v>111840</v>
      </c>
      <c r="G8" s="1695">
        <v>68214</v>
      </c>
    </row>
    <row r="9" spans="1:15" ht="13.5" customHeight="1">
      <c r="A9" s="1694">
        <v>2012</v>
      </c>
      <c r="B9" s="990">
        <v>1160749</v>
      </c>
      <c r="C9" s="1695">
        <v>107170</v>
      </c>
      <c r="D9" s="1695">
        <v>187362</v>
      </c>
      <c r="E9" s="1695">
        <v>77783</v>
      </c>
      <c r="F9" s="1695">
        <v>114019</v>
      </c>
      <c r="G9" s="1695">
        <v>72389</v>
      </c>
    </row>
    <row r="10" spans="1:15" ht="13.5" customHeight="1">
      <c r="A10" s="1694">
        <v>2013</v>
      </c>
      <c r="B10" s="990">
        <v>1165115</v>
      </c>
      <c r="C10" s="1695">
        <v>107500</v>
      </c>
      <c r="D10" s="1695">
        <v>183683</v>
      </c>
      <c r="E10" s="1695">
        <v>82443</v>
      </c>
      <c r="F10" s="1695">
        <v>112432</v>
      </c>
      <c r="G10" s="1695">
        <v>76990</v>
      </c>
    </row>
    <row r="11" spans="1:15" ht="13.5" customHeight="1">
      <c r="A11" s="1694">
        <v>2014</v>
      </c>
      <c r="B11" s="990">
        <v>1184486</v>
      </c>
      <c r="C11" s="1695">
        <v>110191</v>
      </c>
      <c r="D11" s="1695">
        <v>190519</v>
      </c>
      <c r="E11" s="1695">
        <v>84024</v>
      </c>
      <c r="F11" s="1695">
        <v>113652</v>
      </c>
      <c r="G11" s="1695">
        <v>83273</v>
      </c>
    </row>
    <row r="12" spans="1:15" ht="13.5" customHeight="1">
      <c r="A12" s="1694">
        <v>2015</v>
      </c>
      <c r="B12" s="990">
        <v>1203154</v>
      </c>
      <c r="C12" s="1695">
        <v>110481</v>
      </c>
      <c r="D12" s="1695">
        <v>188671</v>
      </c>
      <c r="E12" s="1695">
        <v>85673</v>
      </c>
      <c r="F12" s="1695">
        <v>116571</v>
      </c>
      <c r="G12" s="1695">
        <v>85593</v>
      </c>
    </row>
    <row r="13" spans="1:15" ht="13.5" customHeight="1">
      <c r="A13" s="1694">
        <v>2016</v>
      </c>
      <c r="B13" s="990">
        <v>1213445</v>
      </c>
      <c r="C13" s="1695">
        <v>112402</v>
      </c>
      <c r="D13" s="1695">
        <v>186883</v>
      </c>
      <c r="E13" s="1695">
        <v>84091</v>
      </c>
      <c r="F13" s="1695">
        <v>120019</v>
      </c>
      <c r="G13" s="1695">
        <v>89075</v>
      </c>
    </row>
    <row r="14" spans="1:15" ht="13.5" customHeight="1">
      <c r="A14" s="1694">
        <v>2017</v>
      </c>
      <c r="B14" s="990">
        <v>1204737</v>
      </c>
      <c r="C14" s="1695">
        <v>113902</v>
      </c>
      <c r="D14" s="1695">
        <v>185441</v>
      </c>
      <c r="E14" s="1695">
        <v>85692</v>
      </c>
      <c r="F14" s="1695">
        <v>114358</v>
      </c>
      <c r="G14" s="1695">
        <v>93338</v>
      </c>
    </row>
    <row r="15" spans="1:15" ht="13.5" customHeight="1">
      <c r="A15" s="1694">
        <v>2018</v>
      </c>
      <c r="B15" s="990">
        <v>1189662</v>
      </c>
      <c r="C15" s="1695">
        <v>111584</v>
      </c>
      <c r="D15" s="1695">
        <v>181120</v>
      </c>
      <c r="E15" s="1695">
        <v>83043</v>
      </c>
      <c r="F15" s="1695">
        <v>114428</v>
      </c>
      <c r="G15" s="1695">
        <v>92375</v>
      </c>
    </row>
    <row r="16" spans="1:15" ht="13.5" customHeight="1">
      <c r="A16" s="417">
        <v>2019</v>
      </c>
      <c r="B16" s="418">
        <v>1180474</v>
      </c>
      <c r="C16" s="419">
        <v>113458</v>
      </c>
      <c r="D16" s="419">
        <v>179020</v>
      </c>
      <c r="E16" s="419">
        <v>82236</v>
      </c>
      <c r="F16" s="419">
        <v>112836</v>
      </c>
      <c r="G16" s="420">
        <v>91882</v>
      </c>
    </row>
    <row r="17" spans="1:7" ht="13.5" customHeight="1">
      <c r="A17" s="421" t="s">
        <v>202</v>
      </c>
      <c r="B17" s="422"/>
      <c r="C17" s="422"/>
      <c r="D17" s="422"/>
      <c r="E17" s="422"/>
      <c r="F17" s="422"/>
      <c r="G17" s="361"/>
    </row>
    <row r="18" spans="1:7" ht="13.5" customHeight="1">
      <c r="A18" s="1692">
        <v>2010</v>
      </c>
      <c r="B18" s="1696">
        <v>21262.196594969933</v>
      </c>
      <c r="C18" s="1697">
        <v>1935.8</v>
      </c>
      <c r="D18" s="1697">
        <v>3333.31</v>
      </c>
      <c r="E18" s="1697">
        <v>1641.27</v>
      </c>
      <c r="F18" s="1697">
        <v>2083.42</v>
      </c>
      <c r="G18" s="1697">
        <v>1249.01</v>
      </c>
    </row>
    <row r="19" spans="1:7" ht="13.5" customHeight="1">
      <c r="A19" s="1694">
        <v>2011</v>
      </c>
      <c r="B19" s="1698">
        <v>20974.573131514913</v>
      </c>
      <c r="C19" s="1699">
        <v>1948.0274096840833</v>
      </c>
      <c r="D19" s="1699">
        <v>3283.704901318617</v>
      </c>
      <c r="E19" s="1699">
        <v>1510.6002092478045</v>
      </c>
      <c r="F19" s="1699">
        <v>2071.7310958242319</v>
      </c>
      <c r="G19" s="1699">
        <v>1263.6003663318504</v>
      </c>
    </row>
    <row r="20" spans="1:7" ht="13.5" customHeight="1">
      <c r="A20" s="1694">
        <v>2012</v>
      </c>
      <c r="B20" s="1698">
        <v>21465.225011044684</v>
      </c>
      <c r="C20" s="1699">
        <v>1981.8480691636682</v>
      </c>
      <c r="D20" s="1699">
        <v>3464.8037504398917</v>
      </c>
      <c r="E20" s="1699">
        <v>1438.4070949310217</v>
      </c>
      <c r="F20" s="1699">
        <v>2108.5036390591795</v>
      </c>
      <c r="G20" s="1699">
        <v>1338.6582054557132</v>
      </c>
    </row>
    <row r="21" spans="1:7" ht="13.5" customHeight="1">
      <c r="A21" s="1694">
        <v>2013</v>
      </c>
      <c r="B21" s="1698">
        <v>21522.825104590142</v>
      </c>
      <c r="C21" s="1699">
        <v>1985.8157338489682</v>
      </c>
      <c r="D21" s="1699">
        <v>3393.1217808426049</v>
      </c>
      <c r="E21" s="1699">
        <v>1522.9451771693998</v>
      </c>
      <c r="F21" s="1699">
        <v>2076.9231124475086</v>
      </c>
      <c r="G21" s="1699">
        <v>1422.2135195258795</v>
      </c>
    </row>
    <row r="22" spans="1:7" ht="13.5" customHeight="1">
      <c r="A22" s="1694">
        <v>2014</v>
      </c>
      <c r="B22" s="1698">
        <v>21859.433965920289</v>
      </c>
      <c r="C22" s="1699">
        <v>2033.5511674589</v>
      </c>
      <c r="D22" s="1699">
        <v>3515.9871030583454</v>
      </c>
      <c r="E22" s="1699">
        <v>1550.6448194005554</v>
      </c>
      <c r="F22" s="1699">
        <v>2097.4231768841273</v>
      </c>
      <c r="G22" s="1699">
        <v>1536.7852761823103</v>
      </c>
    </row>
    <row r="23" spans="1:7" ht="13.5" customHeight="1">
      <c r="A23" s="1694">
        <v>2015</v>
      </c>
      <c r="B23" s="1698">
        <v>22182.858679997542</v>
      </c>
      <c r="C23" s="1699">
        <v>2036.9665145316462</v>
      </c>
      <c r="D23" s="1699">
        <v>3478.5755855142534</v>
      </c>
      <c r="E23" s="1699">
        <v>1579.5750599602623</v>
      </c>
      <c r="F23" s="1699">
        <v>2149.2494054676235</v>
      </c>
      <c r="G23" s="1699">
        <v>1578.1000794553561</v>
      </c>
    </row>
    <row r="24" spans="1:7" ht="13.5" customHeight="1">
      <c r="A24" s="1694">
        <v>2016</v>
      </c>
      <c r="B24" s="1698">
        <v>22343.771794105745</v>
      </c>
      <c r="C24" s="1699">
        <v>2069.7144388094011</v>
      </c>
      <c r="D24" s="1699">
        <v>3441.1704726607832</v>
      </c>
      <c r="E24" s="1699">
        <v>1548.4097869603866</v>
      </c>
      <c r="F24" s="1699">
        <v>2209.9700826628132</v>
      </c>
      <c r="G24" s="1699">
        <v>1640.1826803521951</v>
      </c>
    </row>
    <row r="25" spans="1:7" ht="13.5" customHeight="1">
      <c r="A25" s="1694">
        <v>2017</v>
      </c>
      <c r="B25" s="1698">
        <v>22149.029692889519</v>
      </c>
      <c r="C25" s="1699">
        <v>2094.0825923662196</v>
      </c>
      <c r="D25" s="1699">
        <v>3409.3235413863154</v>
      </c>
      <c r="E25" s="1699">
        <v>1575.4431485403775</v>
      </c>
      <c r="F25" s="1699">
        <v>2102.4661296361442</v>
      </c>
      <c r="G25" s="1699">
        <v>1716.0144774128478</v>
      </c>
    </row>
    <row r="26" spans="1:7" ht="13.5" customHeight="1">
      <c r="A26" s="1694">
        <v>2018</v>
      </c>
      <c r="B26" s="1698">
        <v>21841.603203219227</v>
      </c>
      <c r="C26" s="1699">
        <v>2048.6267963741084</v>
      </c>
      <c r="D26" s="1699">
        <v>3325.2732054710214</v>
      </c>
      <c r="E26" s="1699">
        <v>1524.6282177668402</v>
      </c>
      <c r="F26" s="1699">
        <v>2100.8412232533019</v>
      </c>
      <c r="G26" s="1699">
        <v>1695.9591009020849</v>
      </c>
    </row>
    <row r="27" spans="1:7" ht="13.5" customHeight="1">
      <c r="A27" s="417">
        <v>2019</v>
      </c>
      <c r="B27" s="349">
        <v>21643.604398634652</v>
      </c>
      <c r="C27" s="349">
        <v>2080.2152930604911</v>
      </c>
      <c r="D27" s="349">
        <v>3282.2731033835353</v>
      </c>
      <c r="E27" s="349">
        <v>1507.7701426089175</v>
      </c>
      <c r="F27" s="349">
        <v>2068.8111266528022</v>
      </c>
      <c r="G27" s="349">
        <v>1684.6263952915094</v>
      </c>
    </row>
    <row r="28" spans="1:7" ht="13.5" customHeight="1">
      <c r="B28" s="423"/>
      <c r="C28" s="423"/>
      <c r="D28" s="424"/>
      <c r="E28" s="423"/>
      <c r="F28" s="423"/>
    </row>
    <row r="29" spans="1:7" ht="13.5" customHeight="1">
      <c r="B29" s="424"/>
      <c r="C29" s="424"/>
      <c r="D29" s="424"/>
      <c r="E29" s="424"/>
      <c r="F29" s="424"/>
    </row>
    <row r="30" spans="1:7" ht="13.5" customHeight="1">
      <c r="C30" s="988"/>
    </row>
    <row r="34" spans="1:7" ht="13.5" customHeight="1">
      <c r="A34" s="8"/>
      <c r="B34" s="425"/>
    </row>
    <row r="35" spans="1:7" ht="13.5" customHeight="1">
      <c r="A35" s="8"/>
      <c r="B35" s="425"/>
      <c r="C35" s="426"/>
      <c r="D35" s="426"/>
    </row>
    <row r="36" spans="1:7" ht="13.5" customHeight="1">
      <c r="A36" s="8"/>
      <c r="B36" s="425"/>
    </row>
    <row r="37" spans="1:7" ht="13.5" customHeight="1">
      <c r="A37" s="2"/>
      <c r="B37" s="427"/>
      <c r="E37" s="426"/>
      <c r="F37" s="426"/>
      <c r="G37" s="426"/>
    </row>
    <row r="38" spans="1:7" s="426" customFormat="1" ht="13.5" customHeight="1">
      <c r="A38" s="2"/>
      <c r="B38" s="427"/>
      <c r="C38" s="341"/>
      <c r="D38" s="341"/>
      <c r="E38" s="341"/>
      <c r="F38" s="341"/>
      <c r="G38" s="341"/>
    </row>
    <row r="39" spans="1:7" ht="13.5" customHeight="1">
      <c r="A39" s="8"/>
      <c r="B39" s="425"/>
    </row>
    <row r="40" spans="1:7" ht="13.5" customHeight="1">
      <c r="A40" s="2"/>
      <c r="B40" s="427"/>
    </row>
    <row r="41" spans="1:7" ht="13.5" customHeight="1">
      <c r="A41" s="8"/>
      <c r="B41" s="425"/>
    </row>
    <row r="42" spans="1:7" ht="13.5" customHeight="1">
      <c r="A42" s="2"/>
      <c r="B42" s="427"/>
      <c r="C42" s="426"/>
      <c r="D42" s="426"/>
    </row>
    <row r="43" spans="1:7" ht="13.5" customHeight="1">
      <c r="A43" s="2"/>
      <c r="B43" s="427"/>
      <c r="C43" s="426"/>
      <c r="D43" s="426"/>
    </row>
    <row r="44" spans="1:7" ht="13.5" customHeight="1">
      <c r="A44" s="2"/>
      <c r="B44" s="427"/>
      <c r="C44" s="426"/>
      <c r="D44" s="426"/>
      <c r="E44" s="426"/>
      <c r="F44" s="426"/>
      <c r="G44" s="426"/>
    </row>
    <row r="45" spans="1:7" s="426" customFormat="1" ht="13.5" customHeight="1">
      <c r="A45" s="2"/>
      <c r="B45" s="427"/>
      <c r="C45" s="341"/>
      <c r="D45" s="341"/>
    </row>
    <row r="46" spans="1:7" s="426" customFormat="1" ht="13.5" customHeight="1">
      <c r="A46" s="2"/>
      <c r="B46" s="427"/>
    </row>
    <row r="47" spans="1:7" s="426" customFormat="1" ht="13.5" customHeight="1">
      <c r="A47" s="2"/>
      <c r="B47" s="427"/>
      <c r="C47" s="341"/>
      <c r="D47" s="341"/>
      <c r="E47" s="341"/>
      <c r="F47" s="341"/>
      <c r="G47" s="341"/>
    </row>
    <row r="48" spans="1:7" ht="13.5" customHeight="1">
      <c r="A48" s="2"/>
      <c r="B48" s="427"/>
      <c r="E48" s="426"/>
      <c r="F48" s="426"/>
      <c r="G48" s="426"/>
    </row>
    <row r="49" spans="1:7" s="426" customFormat="1" ht="13.5" customHeight="1">
      <c r="A49" s="2"/>
      <c r="B49" s="427"/>
      <c r="C49" s="341"/>
      <c r="D49" s="341"/>
      <c r="E49" s="341"/>
      <c r="F49" s="341"/>
      <c r="G49" s="341"/>
    </row>
    <row r="50" spans="1:7" ht="13.5" customHeight="1">
      <c r="A50" s="2"/>
      <c r="B50" s="427"/>
    </row>
    <row r="51" spans="1:7" ht="13.5" customHeight="1">
      <c r="A51" s="2"/>
      <c r="B51" s="427"/>
    </row>
    <row r="52" spans="1:7" ht="13.5" customHeight="1">
      <c r="A52" s="2"/>
      <c r="B52" s="427"/>
    </row>
    <row r="53" spans="1:7" ht="13.5" customHeight="1">
      <c r="A53" s="2"/>
      <c r="B53" s="427"/>
    </row>
    <row r="54" spans="1:7" ht="13.5" customHeight="1">
      <c r="A54" s="2"/>
      <c r="B54" s="427"/>
    </row>
    <row r="55" spans="1:7" ht="13.5" customHeight="1">
      <c r="A55" s="2"/>
      <c r="B55" s="427"/>
    </row>
    <row r="63" spans="1:7" ht="13.5" customHeight="1">
      <c r="G63" s="342"/>
    </row>
    <row r="64" spans="1:7" ht="13.5" customHeight="1">
      <c r="G64" s="428"/>
    </row>
    <row r="65" spans="7:7" ht="13.5" customHeight="1">
      <c r="G65" s="342"/>
    </row>
    <row r="66" spans="7:7" ht="34.5" customHeight="1">
      <c r="G66" s="342"/>
    </row>
    <row r="67" spans="7:7" ht="13.5" customHeight="1">
      <c r="G67" s="342"/>
    </row>
    <row r="68" spans="7:7" ht="13.5" customHeight="1">
      <c r="G68" s="342"/>
    </row>
    <row r="69" spans="7:7" ht="13.5" customHeight="1">
      <c r="G69" s="342"/>
    </row>
    <row r="70" spans="7:7" ht="13.5" customHeight="1">
      <c r="G70" s="342"/>
    </row>
    <row r="71" spans="7:7" ht="13.5" customHeight="1">
      <c r="G71" s="342"/>
    </row>
    <row r="72" spans="7:7" ht="13.5" customHeight="1">
      <c r="G72" s="342"/>
    </row>
    <row r="73" spans="7:7" ht="13.5" customHeight="1">
      <c r="G73" s="342"/>
    </row>
    <row r="74" spans="7:7" ht="13.5" customHeight="1">
      <c r="G74" s="342"/>
    </row>
    <row r="75" spans="7:7" ht="13.5" customHeight="1">
      <c r="G75" s="342"/>
    </row>
    <row r="76" spans="7:7" ht="13.5" customHeight="1">
      <c r="G76" s="422"/>
    </row>
    <row r="77" spans="7:7" ht="13.5" customHeight="1">
      <c r="G77" s="342"/>
    </row>
    <row r="78" spans="7:7" ht="13.5" customHeight="1">
      <c r="G78" s="342"/>
    </row>
    <row r="79" spans="7:7" ht="13.5" customHeight="1">
      <c r="G79" s="342"/>
    </row>
    <row r="80" spans="7:7" ht="13.5" customHeight="1">
      <c r="G80" s="342"/>
    </row>
    <row r="81" spans="7:7" ht="13.5" customHeight="1">
      <c r="G81" s="342"/>
    </row>
    <row r="82" spans="7:7" ht="13.5" customHeight="1">
      <c r="G82" s="342"/>
    </row>
    <row r="83" spans="7:7" ht="13.5" customHeight="1">
      <c r="G83" s="342"/>
    </row>
    <row r="84" spans="7:7" ht="13.5" customHeight="1">
      <c r="G84" s="342"/>
    </row>
    <row r="85" spans="7:7" ht="13.5" customHeight="1">
      <c r="G85" s="342"/>
    </row>
    <row r="86" spans="7:7" ht="13.5" customHeight="1">
      <c r="G86" s="342"/>
    </row>
    <row r="87" spans="7:7" ht="13.5" customHeight="1">
      <c r="G87" s="342"/>
    </row>
  </sheetData>
  <mergeCells count="3">
    <mergeCell ref="A4:A5"/>
    <mergeCell ref="B4:B5"/>
    <mergeCell ref="C4:G4"/>
  </mergeCells>
  <hyperlinks>
    <hyperlink ref="O1" location="Obsah!A1" display="Naspäť na obsah"/>
  </hyperlinks>
  <pageMargins left="0.7" right="0.7" top="0.75" bottom="0.75" header="0.3" footer="0.3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P14"/>
  <sheetViews>
    <sheetView workbookViewId="0">
      <selection activeCell="A3" sqref="A3"/>
    </sheetView>
  </sheetViews>
  <sheetFormatPr defaultColWidth="8" defaultRowHeight="13.5" customHeight="1"/>
  <cols>
    <col min="1" max="1" width="8" style="215"/>
    <col min="2" max="2" width="9.625" style="991" customWidth="1"/>
    <col min="3" max="8" width="7.25" style="991" customWidth="1"/>
    <col min="9" max="10" width="8" style="215"/>
    <col min="11" max="11" width="9.625" style="215" customWidth="1"/>
    <col min="12" max="16384" width="8" style="215"/>
  </cols>
  <sheetData>
    <row r="1" spans="1:16" ht="13.5" customHeight="1">
      <c r="A1" s="2" t="s">
        <v>954</v>
      </c>
      <c r="M1" s="1710" t="s">
        <v>1174</v>
      </c>
    </row>
    <row r="2" spans="1:16" ht="13.5" customHeight="1">
      <c r="A2" s="214" t="s">
        <v>176</v>
      </c>
      <c r="L2" s="216"/>
      <c r="M2" s="216"/>
      <c r="N2" s="216"/>
      <c r="O2" s="216"/>
      <c r="P2" s="216"/>
    </row>
    <row r="3" spans="1:16" ht="13.5" customHeight="1">
      <c r="A3" s="1597"/>
      <c r="B3" s="992"/>
      <c r="C3" s="992"/>
      <c r="D3" s="992"/>
      <c r="E3" s="992"/>
      <c r="F3" s="992"/>
      <c r="G3" s="992"/>
      <c r="H3" s="992"/>
      <c r="L3" s="216"/>
      <c r="M3" s="216"/>
      <c r="N3" s="216"/>
      <c r="O3" s="216"/>
      <c r="P3" s="216"/>
    </row>
    <row r="4" spans="1:16" ht="13.5" customHeight="1">
      <c r="A4" s="1743" t="s">
        <v>9</v>
      </c>
      <c r="B4" s="1743"/>
      <c r="C4" s="1743"/>
      <c r="D4" s="1743"/>
      <c r="E4" s="1743"/>
      <c r="F4" s="1743"/>
      <c r="G4" s="1743"/>
      <c r="H4" s="1743"/>
      <c r="I4" s="218"/>
      <c r="J4" s="219"/>
      <c r="K4" s="217"/>
    </row>
    <row r="5" spans="1:16" ht="13.5" customHeight="1">
      <c r="A5" s="1737" t="s">
        <v>12</v>
      </c>
      <c r="B5" s="1738" t="s">
        <v>4</v>
      </c>
      <c r="C5" s="1740" t="s">
        <v>13</v>
      </c>
      <c r="D5" s="1741"/>
      <c r="E5" s="1741"/>
      <c r="F5" s="1741"/>
      <c r="G5" s="1741"/>
      <c r="H5" s="1742"/>
      <c r="I5" s="219"/>
      <c r="J5" s="219"/>
      <c r="K5" s="220"/>
    </row>
    <row r="6" spans="1:16" ht="13.5" customHeight="1">
      <c r="A6" s="1737"/>
      <c r="B6" s="1739"/>
      <c r="C6" s="993" t="s">
        <v>177</v>
      </c>
      <c r="D6" s="993" t="s">
        <v>178</v>
      </c>
      <c r="E6" s="993" t="s">
        <v>179</v>
      </c>
      <c r="F6" s="993" t="s">
        <v>180</v>
      </c>
      <c r="G6" s="993" t="s">
        <v>181</v>
      </c>
      <c r="H6" s="993" t="s">
        <v>182</v>
      </c>
      <c r="I6" s="219"/>
      <c r="J6" s="219"/>
      <c r="K6" s="217"/>
    </row>
    <row r="7" spans="1:16" ht="13.5" customHeight="1">
      <c r="A7" s="997">
        <v>2019</v>
      </c>
      <c r="B7" s="998">
        <v>4099</v>
      </c>
      <c r="C7" s="999" t="s">
        <v>5</v>
      </c>
      <c r="D7" s="999">
        <v>149</v>
      </c>
      <c r="E7" s="999">
        <v>1643</v>
      </c>
      <c r="F7" s="999">
        <v>1286</v>
      </c>
      <c r="G7" s="999">
        <v>831</v>
      </c>
      <c r="H7" s="999">
        <v>190</v>
      </c>
      <c r="I7" s="219"/>
      <c r="J7" s="219"/>
      <c r="K7" s="217"/>
    </row>
    <row r="8" spans="1:16" ht="13.5" customHeight="1">
      <c r="A8" s="1000">
        <v>2018</v>
      </c>
      <c r="B8" s="1001">
        <v>4589</v>
      </c>
      <c r="C8" s="1002" t="s">
        <v>5</v>
      </c>
      <c r="D8" s="1002">
        <v>181</v>
      </c>
      <c r="E8" s="1002">
        <v>1757</v>
      </c>
      <c r="F8" s="1002">
        <v>1434</v>
      </c>
      <c r="G8" s="1002">
        <v>952</v>
      </c>
      <c r="H8" s="1002">
        <v>265</v>
      </c>
      <c r="I8" s="218"/>
      <c r="J8" s="219"/>
      <c r="K8" s="217"/>
    </row>
    <row r="9" spans="1:16" ht="13.5" customHeight="1">
      <c r="A9" s="1000">
        <v>2017</v>
      </c>
      <c r="B9" s="1001">
        <v>4098</v>
      </c>
      <c r="C9" s="1002">
        <v>1</v>
      </c>
      <c r="D9" s="1002">
        <v>181</v>
      </c>
      <c r="E9" s="1002">
        <v>1711</v>
      </c>
      <c r="F9" s="1002">
        <v>1161</v>
      </c>
      <c r="G9" s="1002">
        <v>800</v>
      </c>
      <c r="H9" s="1002">
        <v>244</v>
      </c>
      <c r="I9" s="218"/>
      <c r="J9" s="219"/>
      <c r="K9" s="217"/>
    </row>
    <row r="10" spans="1:16" ht="13.5" customHeight="1">
      <c r="A10" s="1000">
        <v>2016</v>
      </c>
      <c r="B10" s="1001">
        <v>4930</v>
      </c>
      <c r="C10" s="1002">
        <v>2</v>
      </c>
      <c r="D10" s="1002">
        <v>224</v>
      </c>
      <c r="E10" s="1002">
        <v>1982</v>
      </c>
      <c r="F10" s="1002">
        <v>1464</v>
      </c>
      <c r="G10" s="1002">
        <v>985</v>
      </c>
      <c r="H10" s="1002">
        <v>273</v>
      </c>
      <c r="I10" s="218"/>
      <c r="J10" s="219"/>
      <c r="K10" s="217"/>
    </row>
    <row r="11" spans="1:16" ht="13.5" customHeight="1">
      <c r="A11" s="221">
        <v>2015</v>
      </c>
      <c r="B11" s="994">
        <v>4396</v>
      </c>
      <c r="C11" s="995">
        <v>3</v>
      </c>
      <c r="D11" s="995">
        <v>171</v>
      </c>
      <c r="E11" s="995">
        <v>1779</v>
      </c>
      <c r="F11" s="995">
        <v>1270</v>
      </c>
      <c r="G11" s="995">
        <v>893</v>
      </c>
      <c r="H11" s="995">
        <v>280</v>
      </c>
      <c r="I11" s="218"/>
      <c r="J11" s="219"/>
      <c r="K11" s="217"/>
    </row>
    <row r="12" spans="1:16" ht="13.5" customHeight="1">
      <c r="A12" s="222"/>
      <c r="B12" s="996"/>
      <c r="C12" s="996"/>
      <c r="D12" s="996"/>
      <c r="E12" s="996"/>
      <c r="F12" s="996"/>
      <c r="G12" s="996"/>
      <c r="H12" s="996"/>
      <c r="I12" s="218"/>
      <c r="J12" s="219"/>
      <c r="K12" s="217"/>
    </row>
    <row r="13" spans="1:16" ht="26.25" customHeight="1">
      <c r="A13" s="1736" t="s">
        <v>957</v>
      </c>
      <c r="B13" s="1736"/>
      <c r="C13" s="1736"/>
      <c r="D13" s="1736"/>
      <c r="E13" s="1736"/>
      <c r="F13" s="1736"/>
      <c r="G13" s="1736"/>
      <c r="H13" s="1736"/>
      <c r="I13" s="218"/>
      <c r="J13" s="219"/>
      <c r="K13" s="217"/>
    </row>
    <row r="14" spans="1:16" ht="13.5" customHeight="1">
      <c r="A14" s="1003" t="s">
        <v>183</v>
      </c>
    </row>
  </sheetData>
  <mergeCells count="5">
    <mergeCell ref="A13:H13"/>
    <mergeCell ref="A5:A6"/>
    <mergeCell ref="B5:B6"/>
    <mergeCell ref="C5:H5"/>
    <mergeCell ref="A4:H4"/>
  </mergeCells>
  <hyperlinks>
    <hyperlink ref="M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M33"/>
  <sheetViews>
    <sheetView workbookViewId="0">
      <selection activeCell="A3" sqref="A3"/>
    </sheetView>
  </sheetViews>
  <sheetFormatPr defaultColWidth="8" defaultRowHeight="13.5" customHeight="1"/>
  <cols>
    <col min="1" max="1" width="8" style="215"/>
    <col min="2" max="2" width="12" style="991" customWidth="1"/>
    <col min="3" max="9" width="7.625" style="991" customWidth="1"/>
    <col min="10" max="10" width="8" style="215"/>
    <col min="11" max="11" width="9.625" style="215" customWidth="1"/>
    <col min="12" max="16384" width="8" style="215"/>
  </cols>
  <sheetData>
    <row r="1" spans="1:13" ht="13.5" customHeight="1">
      <c r="A1" s="2" t="s">
        <v>954</v>
      </c>
      <c r="M1" s="1710" t="s">
        <v>1174</v>
      </c>
    </row>
    <row r="2" spans="1:13" ht="13.5" customHeight="1">
      <c r="A2" s="223" t="s">
        <v>184</v>
      </c>
      <c r="B2" s="223"/>
      <c r="C2" s="223"/>
      <c r="D2" s="223"/>
      <c r="E2" s="223"/>
      <c r="F2" s="1004"/>
      <c r="G2" s="1004"/>
      <c r="H2" s="1004"/>
      <c r="I2" s="1004"/>
    </row>
    <row r="3" spans="1:13" ht="13.5" customHeight="1">
      <c r="A3" s="1598"/>
      <c r="B3" s="223"/>
      <c r="C3" s="223"/>
      <c r="D3" s="223"/>
      <c r="E3" s="223"/>
      <c r="F3" s="1004"/>
      <c r="G3" s="1004"/>
      <c r="H3" s="1004"/>
      <c r="I3" s="1004"/>
    </row>
    <row r="4" spans="1:13" ht="13.5" customHeight="1">
      <c r="A4" s="1743" t="s">
        <v>9</v>
      </c>
      <c r="B4" s="1743"/>
      <c r="C4" s="1743"/>
      <c r="D4" s="1743"/>
      <c r="E4" s="1743"/>
      <c r="F4" s="1743"/>
      <c r="G4" s="1743"/>
      <c r="H4" s="1743"/>
      <c r="I4" s="1743"/>
    </row>
    <row r="5" spans="1:13" ht="13.5" customHeight="1">
      <c r="A5" s="1737" t="s">
        <v>12</v>
      </c>
      <c r="B5" s="1748" t="s">
        <v>185</v>
      </c>
      <c r="C5" s="1744" t="s">
        <v>4</v>
      </c>
      <c r="D5" s="1744" t="s">
        <v>13</v>
      </c>
      <c r="E5" s="1744"/>
      <c r="F5" s="1744"/>
      <c r="G5" s="1744"/>
      <c r="H5" s="1744"/>
      <c r="I5" s="1744"/>
    </row>
    <row r="6" spans="1:13" ht="13.5" customHeight="1">
      <c r="A6" s="1737"/>
      <c r="B6" s="1748"/>
      <c r="C6" s="1744"/>
      <c r="D6" s="993" t="s">
        <v>177</v>
      </c>
      <c r="E6" s="993" t="s">
        <v>178</v>
      </c>
      <c r="F6" s="993" t="s">
        <v>179</v>
      </c>
      <c r="G6" s="993" t="s">
        <v>180</v>
      </c>
      <c r="H6" s="993" t="s">
        <v>181</v>
      </c>
      <c r="I6" s="993" t="s">
        <v>182</v>
      </c>
    </row>
    <row r="7" spans="1:13" ht="13.5" customHeight="1">
      <c r="A7" s="1745">
        <v>2019</v>
      </c>
      <c r="B7" s="1005" t="s">
        <v>0</v>
      </c>
      <c r="C7" s="86">
        <v>12702</v>
      </c>
      <c r="D7" s="1006">
        <v>25</v>
      </c>
      <c r="E7" s="1006">
        <v>380</v>
      </c>
      <c r="F7" s="1006">
        <v>3198</v>
      </c>
      <c r="G7" s="1006">
        <v>3959</v>
      </c>
      <c r="H7" s="1006">
        <v>3584</v>
      </c>
      <c r="I7" s="1006">
        <v>1556</v>
      </c>
    </row>
    <row r="8" spans="1:13" ht="13.5" customHeight="1">
      <c r="A8" s="1746"/>
      <c r="B8" s="1012" t="s">
        <v>186</v>
      </c>
      <c r="C8" s="1013"/>
      <c r="D8" s="1014"/>
      <c r="E8" s="1014"/>
      <c r="F8" s="1014"/>
      <c r="G8" s="1014"/>
      <c r="H8" s="1014"/>
      <c r="I8" s="1014"/>
    </row>
    <row r="9" spans="1:13" ht="13.5" customHeight="1">
      <c r="A9" s="1746"/>
      <c r="B9" s="1015" t="s">
        <v>187</v>
      </c>
      <c r="C9" s="1016">
        <v>11487</v>
      </c>
      <c r="D9" s="1017">
        <v>19</v>
      </c>
      <c r="E9" s="1018">
        <v>310</v>
      </c>
      <c r="F9" s="1018">
        <v>2813</v>
      </c>
      <c r="G9" s="1018">
        <v>3600</v>
      </c>
      <c r="H9" s="1018">
        <v>3312</v>
      </c>
      <c r="I9" s="1019">
        <v>1433</v>
      </c>
    </row>
    <row r="10" spans="1:13" ht="13.5" customHeight="1">
      <c r="A10" s="1747"/>
      <c r="B10" s="1007" t="s">
        <v>188</v>
      </c>
      <c r="C10" s="1008">
        <v>1188</v>
      </c>
      <c r="D10" s="1009">
        <v>5</v>
      </c>
      <c r="E10" s="1010">
        <v>68</v>
      </c>
      <c r="F10" s="1009">
        <v>379</v>
      </c>
      <c r="G10" s="1010">
        <v>353</v>
      </c>
      <c r="H10" s="1010">
        <v>265</v>
      </c>
      <c r="I10" s="1010">
        <v>118</v>
      </c>
    </row>
    <row r="11" spans="1:13" ht="13.5" customHeight="1">
      <c r="A11" s="1745">
        <v>2018</v>
      </c>
      <c r="B11" s="1005" t="s">
        <v>0</v>
      </c>
      <c r="C11" s="86">
        <v>11265</v>
      </c>
      <c r="D11" s="1006">
        <v>10</v>
      </c>
      <c r="E11" s="1006">
        <v>297</v>
      </c>
      <c r="F11" s="1006">
        <v>3025</v>
      </c>
      <c r="G11" s="1006">
        <v>3334</v>
      </c>
      <c r="H11" s="1006">
        <v>3239</v>
      </c>
      <c r="I11" s="1006">
        <v>1360</v>
      </c>
    </row>
    <row r="12" spans="1:13" ht="13.5" customHeight="1">
      <c r="A12" s="1746"/>
      <c r="B12" s="1012" t="s">
        <v>186</v>
      </c>
      <c r="C12" s="1013"/>
      <c r="D12" s="1014"/>
      <c r="E12" s="1014"/>
      <c r="F12" s="1014"/>
      <c r="G12" s="1014"/>
      <c r="H12" s="1014"/>
      <c r="I12" s="1014"/>
    </row>
    <row r="13" spans="1:13" ht="13.5" customHeight="1">
      <c r="A13" s="1746"/>
      <c r="B13" s="1015" t="s">
        <v>187</v>
      </c>
      <c r="C13" s="1016">
        <v>10176</v>
      </c>
      <c r="D13" s="1017">
        <v>7</v>
      </c>
      <c r="E13" s="1018">
        <v>243</v>
      </c>
      <c r="F13" s="1018">
        <v>2658</v>
      </c>
      <c r="G13" s="1018">
        <v>3052</v>
      </c>
      <c r="H13" s="1018">
        <v>2964</v>
      </c>
      <c r="I13" s="1019">
        <v>1252</v>
      </c>
    </row>
    <row r="14" spans="1:13" ht="13.5" customHeight="1">
      <c r="A14" s="1747"/>
      <c r="B14" s="1007" t="s">
        <v>188</v>
      </c>
      <c r="C14" s="1008">
        <v>1037</v>
      </c>
      <c r="D14" s="1009">
        <v>3</v>
      </c>
      <c r="E14" s="1010">
        <v>54</v>
      </c>
      <c r="F14" s="1009">
        <v>360</v>
      </c>
      <c r="G14" s="1010">
        <v>266</v>
      </c>
      <c r="H14" s="1010">
        <v>256</v>
      </c>
      <c r="I14" s="1010">
        <v>98</v>
      </c>
    </row>
    <row r="15" spans="1:13" ht="13.5" customHeight="1">
      <c r="A15" s="1745">
        <v>2017</v>
      </c>
      <c r="B15" s="1005" t="s">
        <v>0</v>
      </c>
      <c r="C15" s="86">
        <v>11556</v>
      </c>
      <c r="D15" s="1006">
        <v>11</v>
      </c>
      <c r="E15" s="1006">
        <v>344</v>
      </c>
      <c r="F15" s="1006">
        <v>3073</v>
      </c>
      <c r="G15" s="1006">
        <v>3424</v>
      </c>
      <c r="H15" s="1006">
        <v>3321</v>
      </c>
      <c r="I15" s="1006">
        <v>1383</v>
      </c>
    </row>
    <row r="16" spans="1:13" ht="13.5" customHeight="1">
      <c r="A16" s="1746"/>
      <c r="B16" s="1012" t="s">
        <v>186</v>
      </c>
      <c r="C16" s="1013"/>
      <c r="D16" s="1014"/>
      <c r="E16" s="1014"/>
      <c r="F16" s="1014"/>
      <c r="G16" s="1014"/>
      <c r="H16" s="1014"/>
      <c r="I16" s="1014"/>
    </row>
    <row r="17" spans="1:9" ht="13.5" customHeight="1">
      <c r="A17" s="1746"/>
      <c r="B17" s="1015" t="s">
        <v>187</v>
      </c>
      <c r="C17" s="1016">
        <v>10422</v>
      </c>
      <c r="D17" s="1017">
        <v>8</v>
      </c>
      <c r="E17" s="1018">
        <v>278</v>
      </c>
      <c r="F17" s="1018">
        <v>2685</v>
      </c>
      <c r="G17" s="1018">
        <v>3126</v>
      </c>
      <c r="H17" s="1018">
        <v>3043</v>
      </c>
      <c r="I17" s="1019">
        <v>1282</v>
      </c>
    </row>
    <row r="18" spans="1:9" ht="13.5" customHeight="1">
      <c r="A18" s="1747"/>
      <c r="B18" s="1007" t="s">
        <v>188</v>
      </c>
      <c r="C18" s="1008">
        <v>1080</v>
      </c>
      <c r="D18" s="1009">
        <v>3</v>
      </c>
      <c r="E18" s="1010">
        <v>65</v>
      </c>
      <c r="F18" s="1009">
        <v>371</v>
      </c>
      <c r="G18" s="1010">
        <v>284</v>
      </c>
      <c r="H18" s="1010">
        <v>261</v>
      </c>
      <c r="I18" s="1010">
        <v>96</v>
      </c>
    </row>
    <row r="19" spans="1:9" ht="13.5" customHeight="1">
      <c r="A19" s="1745">
        <v>2016</v>
      </c>
      <c r="B19" s="1005" t="s">
        <v>0</v>
      </c>
      <c r="C19" s="86">
        <v>10890</v>
      </c>
      <c r="D19" s="1006">
        <v>15</v>
      </c>
      <c r="E19" s="1006">
        <v>275</v>
      </c>
      <c r="F19" s="1006">
        <v>2961</v>
      </c>
      <c r="G19" s="1006">
        <v>3106</v>
      </c>
      <c r="H19" s="1006">
        <v>3194</v>
      </c>
      <c r="I19" s="1006">
        <v>1339</v>
      </c>
    </row>
    <row r="20" spans="1:9" ht="13.5" customHeight="1">
      <c r="A20" s="1746"/>
      <c r="B20" s="1012" t="s">
        <v>186</v>
      </c>
      <c r="C20" s="1013"/>
      <c r="D20" s="1014"/>
      <c r="E20" s="1014"/>
      <c r="F20" s="1014"/>
      <c r="G20" s="1014"/>
      <c r="H20" s="1014"/>
      <c r="I20" s="1014"/>
    </row>
    <row r="21" spans="1:9" ht="13.5" customHeight="1">
      <c r="A21" s="1746"/>
      <c r="B21" s="1015" t="s">
        <v>187</v>
      </c>
      <c r="C21" s="1016">
        <v>9838</v>
      </c>
      <c r="D21" s="1017">
        <v>12</v>
      </c>
      <c r="E21" s="1018">
        <v>224</v>
      </c>
      <c r="F21" s="1018">
        <v>2575</v>
      </c>
      <c r="G21" s="1018">
        <v>2832</v>
      </c>
      <c r="H21" s="1018">
        <v>2959</v>
      </c>
      <c r="I21" s="1019">
        <v>1236</v>
      </c>
    </row>
    <row r="22" spans="1:9" ht="13.5" customHeight="1">
      <c r="A22" s="1747"/>
      <c r="B22" s="1007" t="s">
        <v>188</v>
      </c>
      <c r="C22" s="1008">
        <v>986</v>
      </c>
      <c r="D22" s="1009">
        <v>3</v>
      </c>
      <c r="E22" s="1010">
        <v>50</v>
      </c>
      <c r="F22" s="1009">
        <v>356</v>
      </c>
      <c r="G22" s="1010">
        <v>254</v>
      </c>
      <c r="H22" s="1010">
        <v>226</v>
      </c>
      <c r="I22" s="1010">
        <v>97</v>
      </c>
    </row>
    <row r="23" spans="1:9" ht="13.5" customHeight="1">
      <c r="A23" s="1746">
        <v>2015</v>
      </c>
      <c r="B23" s="1005" t="s">
        <v>0</v>
      </c>
      <c r="C23" s="86">
        <v>10634</v>
      </c>
      <c r="D23" s="1006">
        <v>22</v>
      </c>
      <c r="E23" s="1006">
        <v>309</v>
      </c>
      <c r="F23" s="1006">
        <v>2907</v>
      </c>
      <c r="G23" s="1006">
        <v>3055</v>
      </c>
      <c r="H23" s="1006">
        <v>3106</v>
      </c>
      <c r="I23" s="1006">
        <v>1235</v>
      </c>
    </row>
    <row r="24" spans="1:9" ht="13.5" customHeight="1">
      <c r="A24" s="1746"/>
      <c r="B24" s="1012" t="s">
        <v>186</v>
      </c>
      <c r="C24" s="1013"/>
      <c r="D24" s="1014"/>
      <c r="E24" s="1014"/>
      <c r="F24" s="1014"/>
      <c r="G24" s="1014"/>
      <c r="H24" s="1014"/>
      <c r="I24" s="1014"/>
    </row>
    <row r="25" spans="1:9" ht="13.5" customHeight="1">
      <c r="A25" s="1746"/>
      <c r="B25" s="1015" t="s">
        <v>187</v>
      </c>
      <c r="C25" s="1016">
        <v>9655</v>
      </c>
      <c r="D25" s="1017">
        <v>16</v>
      </c>
      <c r="E25" s="1018">
        <v>259</v>
      </c>
      <c r="F25" s="1018">
        <v>2559</v>
      </c>
      <c r="G25" s="1018">
        <v>2803</v>
      </c>
      <c r="H25" s="1018">
        <v>2874</v>
      </c>
      <c r="I25" s="1019">
        <v>1144</v>
      </c>
    </row>
    <row r="26" spans="1:9" ht="13.5" customHeight="1">
      <c r="A26" s="1747"/>
      <c r="B26" s="1007" t="s">
        <v>188</v>
      </c>
      <c r="C26" s="1008">
        <v>941</v>
      </c>
      <c r="D26" s="1009">
        <v>5</v>
      </c>
      <c r="E26" s="1010">
        <v>49</v>
      </c>
      <c r="F26" s="1009">
        <v>338</v>
      </c>
      <c r="G26" s="1010">
        <v>241</v>
      </c>
      <c r="H26" s="1010">
        <v>217</v>
      </c>
      <c r="I26" s="1010">
        <v>91</v>
      </c>
    </row>
    <row r="28" spans="1:9" ht="24.75" customHeight="1">
      <c r="A28" s="1736" t="s">
        <v>957</v>
      </c>
      <c r="B28" s="1736"/>
      <c r="C28" s="1736"/>
      <c r="D28" s="1736"/>
      <c r="E28" s="1736"/>
      <c r="F28" s="1736"/>
      <c r="G28" s="1736"/>
      <c r="H28" s="1736"/>
      <c r="I28" s="1736"/>
    </row>
    <row r="29" spans="1:9" ht="13.5" customHeight="1">
      <c r="A29" s="775" t="s">
        <v>189</v>
      </c>
    </row>
    <row r="30" spans="1:9" ht="13.5" customHeight="1">
      <c r="A30" s="775"/>
    </row>
    <row r="31" spans="1:9" ht="13.5" customHeight="1">
      <c r="A31" s="775" t="s">
        <v>190</v>
      </c>
    </row>
    <row r="32" spans="1:9" ht="13.5" customHeight="1">
      <c r="A32" s="775" t="s">
        <v>191</v>
      </c>
    </row>
    <row r="33" spans="1:1" ht="13.5" customHeight="1">
      <c r="A33" s="1011" t="s">
        <v>192</v>
      </c>
    </row>
  </sheetData>
  <mergeCells count="11">
    <mergeCell ref="A28:I28"/>
    <mergeCell ref="A4:I4"/>
    <mergeCell ref="D5:I5"/>
    <mergeCell ref="A11:A14"/>
    <mergeCell ref="A15:A18"/>
    <mergeCell ref="A19:A22"/>
    <mergeCell ref="A23:A26"/>
    <mergeCell ref="A7:A10"/>
    <mergeCell ref="A5:A6"/>
    <mergeCell ref="B5:B6"/>
    <mergeCell ref="C5:C6"/>
  </mergeCells>
  <hyperlinks>
    <hyperlink ref="M1" location="Obsah!A1" display="Naspäť na 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>
      <selection activeCell="A3" sqref="A3"/>
    </sheetView>
  </sheetViews>
  <sheetFormatPr defaultColWidth="8" defaultRowHeight="13.5" customHeight="1"/>
  <cols>
    <col min="1" max="1" width="8" style="226"/>
    <col min="2" max="2" width="10.625" style="226" customWidth="1"/>
    <col min="3" max="16384" width="8" style="226"/>
  </cols>
  <sheetData>
    <row r="1" spans="1:15" ht="13.5" customHeight="1">
      <c r="A1" s="226" t="s">
        <v>954</v>
      </c>
      <c r="O1" s="1710" t="s">
        <v>1174</v>
      </c>
    </row>
    <row r="2" spans="1:15" ht="13.5" customHeight="1">
      <c r="A2" s="224" t="s">
        <v>193</v>
      </c>
      <c r="H2" s="225"/>
    </row>
    <row r="3" spans="1:15" ht="13.5" customHeight="1">
      <c r="A3" s="1599"/>
      <c r="H3" s="225"/>
    </row>
    <row r="4" spans="1:15" ht="13.5" customHeight="1">
      <c r="A4" s="1749" t="s">
        <v>12</v>
      </c>
      <c r="B4" s="1750" t="s">
        <v>4</v>
      </c>
      <c r="C4" s="1751" t="s">
        <v>13</v>
      </c>
      <c r="D4" s="1751"/>
      <c r="E4" s="1751"/>
      <c r="F4" s="1751"/>
      <c r="G4" s="1751"/>
      <c r="H4" s="225"/>
    </row>
    <row r="5" spans="1:15" ht="13.5" customHeight="1">
      <c r="A5" s="1749"/>
      <c r="B5" s="1750"/>
      <c r="C5" s="1700" t="s">
        <v>195</v>
      </c>
      <c r="D5" s="1700" t="s">
        <v>179</v>
      </c>
      <c r="E5" s="1700" t="s">
        <v>180</v>
      </c>
      <c r="F5" s="1700" t="s">
        <v>181</v>
      </c>
      <c r="G5" s="1700" t="s">
        <v>196</v>
      </c>
    </row>
    <row r="6" spans="1:15" ht="13.5" customHeight="1">
      <c r="A6" s="1752" t="s">
        <v>3</v>
      </c>
      <c r="B6" s="1752"/>
      <c r="C6" s="1752"/>
      <c r="D6" s="1752"/>
      <c r="E6" s="1752"/>
      <c r="F6" s="1752"/>
      <c r="G6" s="1752"/>
    </row>
    <row r="7" spans="1:15" ht="13.5" customHeight="1">
      <c r="A7" s="1701">
        <v>2010</v>
      </c>
      <c r="B7" s="1702">
        <v>4172</v>
      </c>
      <c r="C7" s="1702">
        <v>153</v>
      </c>
      <c r="D7" s="1702">
        <v>1605</v>
      </c>
      <c r="E7" s="1702">
        <v>1096</v>
      </c>
      <c r="F7" s="1702">
        <v>1015</v>
      </c>
      <c r="G7" s="1702">
        <v>303</v>
      </c>
    </row>
    <row r="8" spans="1:15" ht="13.5" customHeight="1">
      <c r="A8" s="1703">
        <v>2011</v>
      </c>
      <c r="B8" s="1704">
        <v>3697</v>
      </c>
      <c r="C8" s="1704">
        <v>132</v>
      </c>
      <c r="D8" s="1704">
        <v>1397</v>
      </c>
      <c r="E8" s="1704">
        <v>941</v>
      </c>
      <c r="F8" s="1704">
        <v>953</v>
      </c>
      <c r="G8" s="1704">
        <v>274</v>
      </c>
    </row>
    <row r="9" spans="1:15" ht="13.5" customHeight="1">
      <c r="A9" s="1703">
        <v>2012</v>
      </c>
      <c r="B9" s="1704">
        <v>5250</v>
      </c>
      <c r="C9" s="1704">
        <v>221</v>
      </c>
      <c r="D9" s="1704">
        <v>2199</v>
      </c>
      <c r="E9" s="1704">
        <v>1344</v>
      </c>
      <c r="F9" s="1704">
        <v>1160</v>
      </c>
      <c r="G9" s="1704">
        <v>326</v>
      </c>
    </row>
    <row r="10" spans="1:15" ht="13.5" customHeight="1">
      <c r="A10" s="1703">
        <v>2013</v>
      </c>
      <c r="B10" s="1704">
        <v>4109</v>
      </c>
      <c r="C10" s="1704">
        <v>158</v>
      </c>
      <c r="D10" s="1704">
        <v>1590</v>
      </c>
      <c r="E10" s="1704">
        <v>1084</v>
      </c>
      <c r="F10" s="1704">
        <v>929</v>
      </c>
      <c r="G10" s="1704">
        <v>348</v>
      </c>
    </row>
    <row r="11" spans="1:15" ht="13.5" customHeight="1">
      <c r="A11" s="1703">
        <v>2014</v>
      </c>
      <c r="B11" s="1704">
        <v>5174</v>
      </c>
      <c r="C11" s="1704">
        <v>245</v>
      </c>
      <c r="D11" s="1704">
        <v>2121</v>
      </c>
      <c r="E11" s="1704">
        <v>1377</v>
      </c>
      <c r="F11" s="1704">
        <v>1140</v>
      </c>
      <c r="G11" s="1704">
        <v>291</v>
      </c>
    </row>
    <row r="12" spans="1:15" ht="13.5" customHeight="1">
      <c r="A12" s="1703">
        <v>2015</v>
      </c>
      <c r="B12" s="1704">
        <v>4396</v>
      </c>
      <c r="C12" s="1704">
        <v>174</v>
      </c>
      <c r="D12" s="1704">
        <v>1779</v>
      </c>
      <c r="E12" s="1704">
        <v>1270</v>
      </c>
      <c r="F12" s="1704">
        <v>893</v>
      </c>
      <c r="G12" s="1704">
        <v>280</v>
      </c>
    </row>
    <row r="13" spans="1:15" ht="13.5" customHeight="1">
      <c r="A13" s="1703">
        <v>2016</v>
      </c>
      <c r="B13" s="1704">
        <v>4930</v>
      </c>
      <c r="C13" s="1704">
        <v>226</v>
      </c>
      <c r="D13" s="1704">
        <v>1982</v>
      </c>
      <c r="E13" s="1704">
        <v>1464</v>
      </c>
      <c r="F13" s="1704">
        <v>985</v>
      </c>
      <c r="G13" s="1704">
        <v>273</v>
      </c>
    </row>
    <row r="14" spans="1:15" ht="13.5" customHeight="1">
      <c r="A14" s="1703">
        <v>2017</v>
      </c>
      <c r="B14" s="1704">
        <v>4098</v>
      </c>
      <c r="C14" s="1704">
        <v>182</v>
      </c>
      <c r="D14" s="1704">
        <v>1711</v>
      </c>
      <c r="E14" s="1704">
        <v>1161</v>
      </c>
      <c r="F14" s="1704">
        <v>800</v>
      </c>
      <c r="G14" s="1704">
        <v>244</v>
      </c>
    </row>
    <row r="15" spans="1:15" ht="13.5" customHeight="1">
      <c r="A15" s="1703">
        <v>2018</v>
      </c>
      <c r="B15" s="1704">
        <v>4589</v>
      </c>
      <c r="C15" s="1704">
        <v>181</v>
      </c>
      <c r="D15" s="1704">
        <v>1757</v>
      </c>
      <c r="E15" s="1704">
        <v>1434</v>
      </c>
      <c r="F15" s="1704">
        <v>952</v>
      </c>
      <c r="G15" s="1704">
        <v>265</v>
      </c>
    </row>
    <row r="16" spans="1:15" ht="13.5" customHeight="1">
      <c r="A16" s="1705">
        <v>2019</v>
      </c>
      <c r="B16" s="1706">
        <v>4099</v>
      </c>
      <c r="C16" s="1706">
        <v>149</v>
      </c>
      <c r="D16" s="1706">
        <v>1643</v>
      </c>
      <c r="E16" s="1706">
        <v>1286</v>
      </c>
      <c r="F16" s="1706">
        <v>831</v>
      </c>
      <c r="G16" s="1706">
        <v>190</v>
      </c>
    </row>
    <row r="17" spans="1:11" ht="13.5" customHeight="1">
      <c r="A17" s="1753" t="s">
        <v>197</v>
      </c>
      <c r="B17" s="1753"/>
      <c r="C17" s="1753"/>
      <c r="D17" s="1753"/>
      <c r="E17" s="1753"/>
      <c r="F17" s="1753"/>
      <c r="G17" s="1753"/>
    </row>
    <row r="18" spans="1:11" ht="13.5" customHeight="1">
      <c r="A18" s="1701">
        <v>2010</v>
      </c>
      <c r="B18" s="1707">
        <v>1</v>
      </c>
      <c r="C18" s="1707">
        <v>3.6673058485139021E-2</v>
      </c>
      <c r="D18" s="1707">
        <v>0.38470757430488972</v>
      </c>
      <c r="E18" s="1707">
        <v>0.26270373921380635</v>
      </c>
      <c r="F18" s="1707">
        <v>0.24328859060402686</v>
      </c>
      <c r="G18" s="1707">
        <v>7.2627037392138064E-2</v>
      </c>
    </row>
    <row r="19" spans="1:11" ht="13.5" customHeight="1">
      <c r="A19" s="1703">
        <v>2011</v>
      </c>
      <c r="B19" s="1708">
        <v>1</v>
      </c>
      <c r="C19" s="1708">
        <v>3.5704625371923183E-2</v>
      </c>
      <c r="D19" s="1708">
        <v>0.37787395185285366</v>
      </c>
      <c r="E19" s="1708">
        <v>0.25453070056802812</v>
      </c>
      <c r="F19" s="1708">
        <v>0.25777657560183931</v>
      </c>
      <c r="G19" s="1708">
        <v>7.4114146605355688E-2</v>
      </c>
    </row>
    <row r="20" spans="1:11" ht="13.5" customHeight="1">
      <c r="A20" s="1703">
        <v>2012</v>
      </c>
      <c r="B20" s="1708">
        <v>1</v>
      </c>
      <c r="C20" s="1708">
        <v>4.2095238095238095E-2</v>
      </c>
      <c r="D20" s="1708">
        <v>0.41885714285714287</v>
      </c>
      <c r="E20" s="1708">
        <v>0.25600000000000001</v>
      </c>
      <c r="F20" s="1708">
        <v>0.22095238095238096</v>
      </c>
      <c r="G20" s="1708">
        <v>6.2095238095238092E-2</v>
      </c>
    </row>
    <row r="21" spans="1:11" ht="13.5" customHeight="1">
      <c r="A21" s="1703">
        <v>2013</v>
      </c>
      <c r="B21" s="1708">
        <v>1</v>
      </c>
      <c r="C21" s="1708">
        <v>3.8452178145534192E-2</v>
      </c>
      <c r="D21" s="1708">
        <v>0.38695546361645167</v>
      </c>
      <c r="E21" s="1708">
        <v>0.26381114626429786</v>
      </c>
      <c r="F21" s="1708">
        <v>0.22608907276709661</v>
      </c>
      <c r="G21" s="1708">
        <v>8.469213920661961E-2</v>
      </c>
    </row>
    <row r="22" spans="1:11" ht="13.5" customHeight="1">
      <c r="A22" s="1703">
        <v>2014</v>
      </c>
      <c r="B22" s="1708">
        <v>1</v>
      </c>
      <c r="C22" s="1708">
        <v>4.7352145342095094E-2</v>
      </c>
      <c r="D22" s="1708">
        <v>0.40993428681870892</v>
      </c>
      <c r="E22" s="1708">
        <v>0.26613838422883651</v>
      </c>
      <c r="F22" s="1708">
        <v>0.22033243138770778</v>
      </c>
      <c r="G22" s="1708">
        <v>5.6242752222651723E-2</v>
      </c>
    </row>
    <row r="23" spans="1:11" ht="13.5" customHeight="1">
      <c r="A23" s="1703">
        <v>2015</v>
      </c>
      <c r="B23" s="1708">
        <v>1</v>
      </c>
      <c r="C23" s="1708">
        <v>3.9581437670609648E-2</v>
      </c>
      <c r="D23" s="1708">
        <v>0.40468607825295722</v>
      </c>
      <c r="E23" s="1708">
        <v>0.28889899909008188</v>
      </c>
      <c r="F23" s="1708">
        <v>0.20313921747042765</v>
      </c>
      <c r="G23" s="1708">
        <v>6.3694267515923567E-2</v>
      </c>
    </row>
    <row r="24" spans="1:11" ht="13.5" customHeight="1">
      <c r="A24" s="1703">
        <v>2016</v>
      </c>
      <c r="B24" s="1708">
        <v>1</v>
      </c>
      <c r="C24" s="1708">
        <v>4.5841784989858012E-2</v>
      </c>
      <c r="D24" s="1708">
        <v>0.4020283975659229</v>
      </c>
      <c r="E24" s="1708">
        <v>0.29695740365111561</v>
      </c>
      <c r="F24" s="1708">
        <v>0.19979716024340771</v>
      </c>
      <c r="G24" s="1708">
        <v>5.537525354969574E-2</v>
      </c>
    </row>
    <row r="25" spans="1:11" ht="13.5" customHeight="1">
      <c r="A25" s="1703">
        <v>2017</v>
      </c>
      <c r="B25" s="1708">
        <v>1</v>
      </c>
      <c r="C25" s="1708">
        <v>4.4411908247925819E-2</v>
      </c>
      <c r="D25" s="1708">
        <v>0.41752074182528065</v>
      </c>
      <c r="E25" s="1708">
        <v>0.28330893118594436</v>
      </c>
      <c r="F25" s="1708">
        <v>0.19521717911176184</v>
      </c>
      <c r="G25" s="1708">
        <v>5.9541239629087361E-2</v>
      </c>
      <c r="J25" s="1021" t="s">
        <v>958</v>
      </c>
      <c r="K25" s="1020" t="s">
        <v>194</v>
      </c>
    </row>
    <row r="26" spans="1:11" ht="13.5" customHeight="1">
      <c r="A26" s="1703">
        <v>2018</v>
      </c>
      <c r="B26" s="1708">
        <v>1</v>
      </c>
      <c r="C26" s="1708">
        <v>3.944214425800828E-2</v>
      </c>
      <c r="D26" s="1708">
        <v>0.38287208542166051</v>
      </c>
      <c r="E26" s="1708">
        <v>0.31248638047504901</v>
      </c>
      <c r="F26" s="1708">
        <v>0.20745260405317062</v>
      </c>
      <c r="G26" s="1708">
        <v>5.7746785792111573E-2</v>
      </c>
    </row>
    <row r="27" spans="1:11" ht="13.5" customHeight="1">
      <c r="A27" s="1705">
        <v>2019</v>
      </c>
      <c r="B27" s="1709">
        <v>1</v>
      </c>
      <c r="C27" s="1709">
        <v>3.6350329348621618E-2</v>
      </c>
      <c r="D27" s="1709">
        <v>0.400829470602586</v>
      </c>
      <c r="E27" s="1709">
        <v>0.31373505733105633</v>
      </c>
      <c r="F27" s="1709">
        <v>0.20273237374969505</v>
      </c>
      <c r="G27" s="1709">
        <v>4.6352768968040983E-2</v>
      </c>
    </row>
    <row r="29" spans="1:11" ht="13.5" customHeight="1">
      <c r="A29" s="775" t="s">
        <v>198</v>
      </c>
    </row>
  </sheetData>
  <mergeCells count="5">
    <mergeCell ref="A4:A5"/>
    <mergeCell ref="B4:B5"/>
    <mergeCell ref="C4:G4"/>
    <mergeCell ref="A6:G6"/>
    <mergeCell ref="A17:G17"/>
  </mergeCells>
  <hyperlinks>
    <hyperlink ref="O1" location="Obsah!A1" display="Naspäť na obsah"/>
  </hyperlinks>
  <pageMargins left="0.86614173228346458" right="0.59055118110236227" top="0.98425196850393704" bottom="0.98425196850393704" header="0.51181102362204722" footer="0.51181102362204722"/>
  <pageSetup paperSize="9" fitToWidth="0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>
      <selection activeCell="A3" sqref="A3"/>
    </sheetView>
  </sheetViews>
  <sheetFormatPr defaultColWidth="8" defaultRowHeight="13.5" customHeight="1"/>
  <cols>
    <col min="1" max="1" width="8" style="226"/>
    <col min="2" max="2" width="10.625" style="226" customWidth="1"/>
    <col min="3" max="16384" width="8" style="226"/>
  </cols>
  <sheetData>
    <row r="1" spans="1:15" ht="13.5" customHeight="1">
      <c r="A1" s="226" t="s">
        <v>954</v>
      </c>
      <c r="O1" s="1710" t="s">
        <v>1174</v>
      </c>
    </row>
    <row r="2" spans="1:15" ht="13.5" customHeight="1">
      <c r="A2" s="224" t="s">
        <v>199</v>
      </c>
    </row>
    <row r="3" spans="1:15" ht="13.5" customHeight="1">
      <c r="A3" s="1599"/>
    </row>
    <row r="4" spans="1:15" ht="13.5" customHeight="1">
      <c r="A4" s="1749" t="s">
        <v>12</v>
      </c>
      <c r="B4" s="1750" t="s">
        <v>4</v>
      </c>
      <c r="C4" s="1751" t="s">
        <v>13</v>
      </c>
      <c r="D4" s="1751"/>
      <c r="E4" s="1751"/>
      <c r="F4" s="1751"/>
      <c r="G4" s="1751"/>
    </row>
    <row r="5" spans="1:15" ht="13.5" customHeight="1">
      <c r="A5" s="1749"/>
      <c r="B5" s="1750"/>
      <c r="C5" s="1700" t="s">
        <v>195</v>
      </c>
      <c r="D5" s="1700" t="s">
        <v>179</v>
      </c>
      <c r="E5" s="1700" t="s">
        <v>180</v>
      </c>
      <c r="F5" s="1700" t="s">
        <v>181</v>
      </c>
      <c r="G5" s="1700" t="s">
        <v>196</v>
      </c>
    </row>
    <row r="6" spans="1:15" ht="13.5" customHeight="1">
      <c r="A6" s="1752" t="s">
        <v>3</v>
      </c>
      <c r="B6" s="1752"/>
      <c r="C6" s="1752"/>
      <c r="D6" s="1752"/>
      <c r="E6" s="1752"/>
      <c r="F6" s="1752"/>
      <c r="G6" s="1752"/>
    </row>
    <row r="7" spans="1:15" ht="13.5" customHeight="1">
      <c r="A7" s="1701">
        <v>2010</v>
      </c>
      <c r="B7" s="1702">
        <v>7349</v>
      </c>
      <c r="C7" s="1702">
        <v>201</v>
      </c>
      <c r="D7" s="1702">
        <v>2084</v>
      </c>
      <c r="E7" s="1702">
        <v>2091</v>
      </c>
      <c r="F7" s="1702">
        <v>2253</v>
      </c>
      <c r="G7" s="1702">
        <v>720</v>
      </c>
    </row>
    <row r="8" spans="1:15" ht="13.5" customHeight="1">
      <c r="A8" s="1703">
        <v>2011</v>
      </c>
      <c r="B8" s="1704">
        <v>9127</v>
      </c>
      <c r="C8" s="1704">
        <v>224</v>
      </c>
      <c r="D8" s="1704">
        <v>2562</v>
      </c>
      <c r="E8" s="1704">
        <v>2532</v>
      </c>
      <c r="F8" s="1704">
        <v>2818</v>
      </c>
      <c r="G8" s="1704">
        <v>991</v>
      </c>
    </row>
    <row r="9" spans="1:15" ht="13.5" customHeight="1">
      <c r="A9" s="1703">
        <v>2012</v>
      </c>
      <c r="B9" s="1704">
        <v>10214</v>
      </c>
      <c r="C9" s="1704">
        <v>259</v>
      </c>
      <c r="D9" s="1704">
        <v>2874</v>
      </c>
      <c r="E9" s="1704">
        <v>2718</v>
      </c>
      <c r="F9" s="1704">
        <v>3229</v>
      </c>
      <c r="G9" s="1704">
        <v>1134</v>
      </c>
    </row>
    <row r="10" spans="1:15" ht="13.5" customHeight="1">
      <c r="A10" s="1703">
        <v>2013</v>
      </c>
      <c r="B10" s="1704">
        <v>9052</v>
      </c>
      <c r="C10" s="1704">
        <v>253</v>
      </c>
      <c r="D10" s="1704">
        <v>2526</v>
      </c>
      <c r="E10" s="1704">
        <v>2553</v>
      </c>
      <c r="F10" s="1704">
        <v>2700</v>
      </c>
      <c r="G10" s="1704">
        <v>1020</v>
      </c>
    </row>
    <row r="11" spans="1:15" ht="13.5" customHeight="1">
      <c r="A11" s="1703">
        <v>2014</v>
      </c>
      <c r="B11" s="1704">
        <v>9545</v>
      </c>
      <c r="C11" s="1704">
        <v>276</v>
      </c>
      <c r="D11" s="1704">
        <v>2589</v>
      </c>
      <c r="E11" s="1704">
        <v>2695</v>
      </c>
      <c r="F11" s="1704">
        <v>2796</v>
      </c>
      <c r="G11" s="1704">
        <v>1189</v>
      </c>
    </row>
    <row r="12" spans="1:15" ht="13.5" customHeight="1">
      <c r="A12" s="1703">
        <v>2015</v>
      </c>
      <c r="B12" s="1704">
        <v>10634</v>
      </c>
      <c r="C12" s="1704">
        <v>331</v>
      </c>
      <c r="D12" s="1704">
        <v>2907</v>
      </c>
      <c r="E12" s="1704">
        <v>3055</v>
      </c>
      <c r="F12" s="1704">
        <v>3106</v>
      </c>
      <c r="G12" s="1704">
        <v>1235</v>
      </c>
    </row>
    <row r="13" spans="1:15" ht="13.5" customHeight="1">
      <c r="A13" s="1703">
        <v>2016</v>
      </c>
      <c r="B13" s="1704">
        <v>10890</v>
      </c>
      <c r="C13" s="1704">
        <v>290</v>
      </c>
      <c r="D13" s="1704">
        <v>2961</v>
      </c>
      <c r="E13" s="1704">
        <v>3106</v>
      </c>
      <c r="F13" s="1704">
        <v>3194</v>
      </c>
      <c r="G13" s="1704">
        <v>1339</v>
      </c>
    </row>
    <row r="14" spans="1:15" ht="13.5" customHeight="1">
      <c r="A14" s="1703">
        <v>2017</v>
      </c>
      <c r="B14" s="1704">
        <v>11556</v>
      </c>
      <c r="C14" s="1704">
        <v>355</v>
      </c>
      <c r="D14" s="1704">
        <v>3073</v>
      </c>
      <c r="E14" s="1704">
        <v>3424</v>
      </c>
      <c r="F14" s="1704">
        <v>3321</v>
      </c>
      <c r="G14" s="1704">
        <v>1383</v>
      </c>
    </row>
    <row r="15" spans="1:15" ht="13.5" customHeight="1">
      <c r="A15" s="1703">
        <v>2018</v>
      </c>
      <c r="B15" s="1704">
        <v>11265</v>
      </c>
      <c r="C15" s="1704">
        <v>307</v>
      </c>
      <c r="D15" s="1704">
        <v>3025</v>
      </c>
      <c r="E15" s="1704">
        <v>3334</v>
      </c>
      <c r="F15" s="1704">
        <v>3239</v>
      </c>
      <c r="G15" s="1704">
        <v>1360</v>
      </c>
    </row>
    <row r="16" spans="1:15" ht="13.5" customHeight="1">
      <c r="A16" s="1705">
        <v>2019</v>
      </c>
      <c r="B16" s="1706">
        <v>12702</v>
      </c>
      <c r="C16" s="1706">
        <v>405</v>
      </c>
      <c r="D16" s="1706">
        <v>3198</v>
      </c>
      <c r="E16" s="1706">
        <v>3959</v>
      </c>
      <c r="F16" s="1706">
        <v>3584</v>
      </c>
      <c r="G16" s="1706">
        <v>1556</v>
      </c>
    </row>
    <row r="17" spans="1:11" ht="13.5" customHeight="1">
      <c r="A17" s="1753" t="s">
        <v>197</v>
      </c>
      <c r="B17" s="1753"/>
      <c r="C17" s="1753"/>
      <c r="D17" s="1753"/>
      <c r="E17" s="1753"/>
      <c r="F17" s="1753"/>
      <c r="G17" s="1753"/>
    </row>
    <row r="18" spans="1:11" ht="13.5" customHeight="1">
      <c r="A18" s="1701">
        <v>2010</v>
      </c>
      <c r="B18" s="1707">
        <v>1</v>
      </c>
      <c r="C18" s="1707">
        <f t="shared" ref="C18:G26" si="0">C7/$B7</f>
        <v>2.7350659953735201E-2</v>
      </c>
      <c r="D18" s="1707">
        <f t="shared" si="0"/>
        <v>0.28357599673424955</v>
      </c>
      <c r="E18" s="1707">
        <f t="shared" si="0"/>
        <v>0.28452850727990203</v>
      </c>
      <c r="F18" s="1707">
        <f t="shared" si="0"/>
        <v>0.30657232276500201</v>
      </c>
      <c r="G18" s="1707">
        <f t="shared" si="0"/>
        <v>9.7972513267111178E-2</v>
      </c>
    </row>
    <row r="19" spans="1:11" ht="13.5" customHeight="1">
      <c r="A19" s="1703">
        <v>2011</v>
      </c>
      <c r="B19" s="1708">
        <v>1</v>
      </c>
      <c r="C19" s="1708">
        <f t="shared" si="0"/>
        <v>2.4542566012928674E-2</v>
      </c>
      <c r="D19" s="1708">
        <f t="shared" si="0"/>
        <v>0.28070559877287171</v>
      </c>
      <c r="E19" s="1708">
        <f t="shared" si="0"/>
        <v>0.27741864796756877</v>
      </c>
      <c r="F19" s="1708">
        <f t="shared" si="0"/>
        <v>0.3087542456447902</v>
      </c>
      <c r="G19" s="1708">
        <f t="shared" si="0"/>
        <v>0.10857894160184069</v>
      </c>
    </row>
    <row r="20" spans="1:11" ht="13.5" customHeight="1">
      <c r="A20" s="1703">
        <v>2012</v>
      </c>
      <c r="B20" s="1708">
        <v>1</v>
      </c>
      <c r="C20" s="1708">
        <f t="shared" si="0"/>
        <v>2.5357352653221071E-2</v>
      </c>
      <c r="D20" s="1708">
        <f t="shared" si="0"/>
        <v>0.28137850009790483</v>
      </c>
      <c r="E20" s="1708">
        <f t="shared" si="0"/>
        <v>0.26610534560407284</v>
      </c>
      <c r="F20" s="1708">
        <f t="shared" si="0"/>
        <v>0.3161347170550225</v>
      </c>
      <c r="G20" s="1708">
        <f t="shared" si="0"/>
        <v>0.11102408458977873</v>
      </c>
    </row>
    <row r="21" spans="1:11" ht="13.5" customHeight="1">
      <c r="A21" s="1703">
        <v>2013</v>
      </c>
      <c r="B21" s="1708">
        <v>1</v>
      </c>
      <c r="C21" s="1708">
        <f t="shared" si="0"/>
        <v>2.794962439239947E-2</v>
      </c>
      <c r="D21" s="1708">
        <f t="shared" si="0"/>
        <v>0.27905435262925321</v>
      </c>
      <c r="E21" s="1708">
        <f t="shared" si="0"/>
        <v>0.28203711886875826</v>
      </c>
      <c r="F21" s="1708">
        <f t="shared" si="0"/>
        <v>0.29827662395050819</v>
      </c>
      <c r="G21" s="1708">
        <f t="shared" si="0"/>
        <v>0.11268228015908087</v>
      </c>
    </row>
    <row r="22" spans="1:11" ht="13.5" customHeight="1">
      <c r="A22" s="1703">
        <v>2014</v>
      </c>
      <c r="B22" s="1708">
        <v>1</v>
      </c>
      <c r="C22" s="1708">
        <f t="shared" si="0"/>
        <v>2.891566265060241E-2</v>
      </c>
      <c r="D22" s="1708">
        <f t="shared" si="0"/>
        <v>0.27124148768988998</v>
      </c>
      <c r="E22" s="1708">
        <f t="shared" si="0"/>
        <v>0.28234677841801992</v>
      </c>
      <c r="F22" s="1708">
        <f t="shared" si="0"/>
        <v>0.29292823467784179</v>
      </c>
      <c r="G22" s="1708">
        <f t="shared" si="0"/>
        <v>0.12456783656364588</v>
      </c>
    </row>
    <row r="23" spans="1:11" ht="13.5" customHeight="1">
      <c r="A23" s="1703">
        <v>2015</v>
      </c>
      <c r="B23" s="1708">
        <v>1</v>
      </c>
      <c r="C23" s="1708">
        <f t="shared" si="0"/>
        <v>3.1126575136355087E-2</v>
      </c>
      <c r="D23" s="1708">
        <f t="shared" si="0"/>
        <v>0.27336844085010342</v>
      </c>
      <c r="E23" s="1708">
        <f t="shared" si="0"/>
        <v>0.28728606356968217</v>
      </c>
      <c r="F23" s="1708">
        <f t="shared" si="0"/>
        <v>0.29208200112845589</v>
      </c>
      <c r="G23" s="1708">
        <f t="shared" si="0"/>
        <v>0.11613691931540342</v>
      </c>
    </row>
    <row r="24" spans="1:11" ht="13.5" customHeight="1">
      <c r="A24" s="1703">
        <v>2016</v>
      </c>
      <c r="B24" s="1708">
        <v>1</v>
      </c>
      <c r="C24" s="1708">
        <f t="shared" si="0"/>
        <v>2.6629935720844811E-2</v>
      </c>
      <c r="D24" s="1708">
        <f t="shared" si="0"/>
        <v>0.271900826446281</v>
      </c>
      <c r="E24" s="1708">
        <f t="shared" si="0"/>
        <v>0.28521579430670341</v>
      </c>
      <c r="F24" s="1708">
        <f t="shared" si="0"/>
        <v>0.29329660238751148</v>
      </c>
      <c r="G24" s="1708">
        <f t="shared" si="0"/>
        <v>0.12295684113865932</v>
      </c>
    </row>
    <row r="25" spans="1:11" ht="13.5" customHeight="1">
      <c r="A25" s="1703">
        <v>2017</v>
      </c>
      <c r="B25" s="1708">
        <v>1</v>
      </c>
      <c r="C25" s="1708">
        <f t="shared" si="0"/>
        <v>3.0719972308757355E-2</v>
      </c>
      <c r="D25" s="1708">
        <f t="shared" si="0"/>
        <v>0.26592246452059537</v>
      </c>
      <c r="E25" s="1708">
        <f t="shared" si="0"/>
        <v>0.29629629629629628</v>
      </c>
      <c r="F25" s="1708">
        <f t="shared" si="0"/>
        <v>0.28738317757009346</v>
      </c>
      <c r="G25" s="1708">
        <f t="shared" si="0"/>
        <v>0.11967808930425752</v>
      </c>
      <c r="J25" s="1021" t="s">
        <v>958</v>
      </c>
      <c r="K25" s="1020" t="s">
        <v>194</v>
      </c>
    </row>
    <row r="26" spans="1:11" ht="13.5" customHeight="1">
      <c r="A26" s="1703">
        <v>2018</v>
      </c>
      <c r="B26" s="1708">
        <v>1</v>
      </c>
      <c r="C26" s="1708">
        <f t="shared" si="0"/>
        <v>2.7252552152685308E-2</v>
      </c>
      <c r="D26" s="1708">
        <f t="shared" si="0"/>
        <v>0.26853084775854419</v>
      </c>
      <c r="E26" s="1708">
        <f t="shared" si="0"/>
        <v>0.29596094096759878</v>
      </c>
      <c r="F26" s="1708">
        <f t="shared" si="0"/>
        <v>0.28752774079005772</v>
      </c>
      <c r="G26" s="1708">
        <f t="shared" si="0"/>
        <v>0.12072791833111407</v>
      </c>
    </row>
    <row r="27" spans="1:11" ht="13.5" customHeight="1">
      <c r="A27" s="1705">
        <v>2019</v>
      </c>
      <c r="B27" s="1709">
        <v>1</v>
      </c>
      <c r="C27" s="1709">
        <v>3.1884742560226734E-2</v>
      </c>
      <c r="D27" s="1709">
        <v>0.25177137458667925</v>
      </c>
      <c r="E27" s="1709">
        <v>0.31168319949614232</v>
      </c>
      <c r="F27" s="1709">
        <v>0.2821602897181546</v>
      </c>
      <c r="G27" s="1709">
        <v>0.12250039363879704</v>
      </c>
    </row>
    <row r="29" spans="1:11" ht="13.5" customHeight="1">
      <c r="A29" s="775" t="s">
        <v>189</v>
      </c>
    </row>
  </sheetData>
  <mergeCells count="5">
    <mergeCell ref="A4:A5"/>
    <mergeCell ref="B4:B5"/>
    <mergeCell ref="C4:G4"/>
    <mergeCell ref="A6:G6"/>
    <mergeCell ref="A17:G17"/>
  </mergeCells>
  <hyperlinks>
    <hyperlink ref="O1" location="Obsah!A1" display="Naspäť na obsah"/>
  </hyperlinks>
  <pageMargins left="0.86614173228346458" right="0.59055118110236227" top="0.78740157480314965" bottom="0.78740157480314965" header="0.31496062992125984" footer="0.31496062992125984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A3" sqref="A3"/>
    </sheetView>
  </sheetViews>
  <sheetFormatPr defaultRowHeight="13.5" customHeight="1"/>
  <cols>
    <col min="1" max="1" width="19.25" customWidth="1"/>
    <col min="2" max="2" width="51.125" customWidth="1"/>
    <col min="3" max="9" width="9" customWidth="1"/>
  </cols>
  <sheetData>
    <row r="1" spans="1:10" ht="13.5" customHeight="1">
      <c r="A1" s="2" t="s">
        <v>954</v>
      </c>
      <c r="H1" s="1710" t="s">
        <v>1174</v>
      </c>
    </row>
    <row r="2" spans="1:10" ht="13.5" customHeight="1">
      <c r="A2" s="733" t="s">
        <v>757</v>
      </c>
      <c r="C2" s="1631"/>
      <c r="D2" s="1631"/>
      <c r="E2" s="1631"/>
      <c r="F2" s="213"/>
      <c r="G2" s="213"/>
    </row>
    <row r="3" spans="1:10" ht="13.5" customHeight="1">
      <c r="C3" s="876"/>
      <c r="D3" s="876"/>
      <c r="E3" s="876"/>
      <c r="F3" s="876"/>
      <c r="G3" s="876"/>
      <c r="H3" s="876"/>
      <c r="I3" s="876"/>
    </row>
    <row r="4" spans="1:10" ht="13.5" customHeight="1">
      <c r="A4" s="1754" t="s">
        <v>156</v>
      </c>
      <c r="B4" s="1755"/>
      <c r="C4" s="1758" t="s">
        <v>758</v>
      </c>
      <c r="D4" s="1758"/>
      <c r="E4" s="1758"/>
      <c r="F4" s="1758" t="s">
        <v>759</v>
      </c>
      <c r="G4" s="1758"/>
      <c r="H4" s="1758"/>
      <c r="I4" s="1632"/>
    </row>
    <row r="5" spans="1:10" ht="13.5" customHeight="1">
      <c r="A5" s="1756"/>
      <c r="B5" s="1757"/>
      <c r="C5" s="1629" t="s">
        <v>0</v>
      </c>
      <c r="D5" s="1629" t="s">
        <v>1</v>
      </c>
      <c r="E5" s="1629" t="s">
        <v>2</v>
      </c>
      <c r="F5" s="1629" t="s">
        <v>0</v>
      </c>
      <c r="G5" s="1629" t="s">
        <v>1</v>
      </c>
      <c r="H5" s="1629" t="s">
        <v>2</v>
      </c>
      <c r="I5" s="1632"/>
    </row>
    <row r="6" spans="1:10" ht="13.5" customHeight="1">
      <c r="A6" s="1650" t="s">
        <v>1087</v>
      </c>
      <c r="B6" s="1650" t="s">
        <v>1088</v>
      </c>
      <c r="C6" s="1651" t="s">
        <v>5</v>
      </c>
      <c r="D6" s="1651" t="s">
        <v>5</v>
      </c>
      <c r="E6" s="1651" t="s">
        <v>5</v>
      </c>
      <c r="F6" s="1652" t="s">
        <v>5</v>
      </c>
      <c r="G6" s="1652" t="s">
        <v>5</v>
      </c>
      <c r="H6" s="1652" t="s">
        <v>5</v>
      </c>
      <c r="I6" s="1633"/>
      <c r="J6" s="213"/>
    </row>
    <row r="7" spans="1:10" ht="13.5" customHeight="1">
      <c r="A7" s="1653" t="s">
        <v>1089</v>
      </c>
      <c r="B7" s="1653" t="s">
        <v>1090</v>
      </c>
      <c r="C7" s="1654">
        <v>5236</v>
      </c>
      <c r="D7" s="1654">
        <v>2534</v>
      </c>
      <c r="E7" s="1654">
        <v>2702</v>
      </c>
      <c r="F7" s="1655">
        <v>96.000346158620218</v>
      </c>
      <c r="G7" s="1655">
        <v>95.148210986464278</v>
      </c>
      <c r="H7" s="1655">
        <v>96.813485523750387</v>
      </c>
      <c r="I7" s="1634"/>
      <c r="J7" s="213"/>
    </row>
    <row r="8" spans="1:10" ht="13.5" customHeight="1">
      <c r="A8" s="1653" t="s">
        <v>1091</v>
      </c>
      <c r="B8" s="1656" t="s">
        <v>1092</v>
      </c>
      <c r="C8" s="1654">
        <v>151</v>
      </c>
      <c r="D8" s="1654">
        <v>72</v>
      </c>
      <c r="E8" s="1654">
        <v>79</v>
      </c>
      <c r="F8" s="1655">
        <v>2.7685355748570766</v>
      </c>
      <c r="G8" s="1655">
        <v>2.7035008646509189</v>
      </c>
      <c r="H8" s="1655">
        <v>2.8305941363346707</v>
      </c>
      <c r="I8" s="1635"/>
      <c r="J8" s="213"/>
    </row>
    <row r="9" spans="1:10" ht="13.5" customHeight="1">
      <c r="A9" s="1653" t="s">
        <v>1093</v>
      </c>
      <c r="B9" s="1653" t="s">
        <v>1094</v>
      </c>
      <c r="C9" s="1654">
        <v>12740</v>
      </c>
      <c r="D9" s="1654">
        <v>6430</v>
      </c>
      <c r="E9" s="1654">
        <v>6310</v>
      </c>
      <c r="F9" s="1655">
        <v>233.58372995814011</v>
      </c>
      <c r="G9" s="1655">
        <v>241.43764666257513</v>
      </c>
      <c r="H9" s="1655">
        <v>226.08922785154144</v>
      </c>
      <c r="I9" s="1635"/>
      <c r="J9" s="213"/>
    </row>
    <row r="10" spans="1:10" ht="13.5" customHeight="1">
      <c r="A10" s="1653" t="s">
        <v>1095</v>
      </c>
      <c r="B10" s="1653" t="s">
        <v>1096</v>
      </c>
      <c r="C10" s="1654">
        <v>35</v>
      </c>
      <c r="D10" s="1654">
        <v>17</v>
      </c>
      <c r="E10" s="1654">
        <v>18</v>
      </c>
      <c r="F10" s="1655">
        <v>0.64171354384104429</v>
      </c>
      <c r="G10" s="1655">
        <v>0.63832659304257811</v>
      </c>
      <c r="H10" s="1655">
        <v>0.64494549941802626</v>
      </c>
      <c r="I10" s="1635"/>
      <c r="J10" s="213"/>
    </row>
    <row r="11" spans="1:10" ht="13.5" customHeight="1">
      <c r="A11" s="1653" t="s">
        <v>1097</v>
      </c>
      <c r="B11" s="1653" t="s">
        <v>1098</v>
      </c>
      <c r="C11" s="1654" t="s">
        <v>5</v>
      </c>
      <c r="D11" s="1654" t="s">
        <v>5</v>
      </c>
      <c r="E11" s="1654" t="s">
        <v>5</v>
      </c>
      <c r="F11" s="1655" t="s">
        <v>5</v>
      </c>
      <c r="G11" s="1655" t="s">
        <v>5</v>
      </c>
      <c r="H11" s="1655" t="s">
        <v>5</v>
      </c>
      <c r="I11" s="1635"/>
      <c r="J11" s="213"/>
    </row>
    <row r="12" spans="1:10" ht="13.5" customHeight="1">
      <c r="A12" s="1653" t="s">
        <v>418</v>
      </c>
      <c r="B12" s="1653" t="s">
        <v>1099</v>
      </c>
      <c r="C12" s="1654">
        <v>8996</v>
      </c>
      <c r="D12" s="1654">
        <v>4436</v>
      </c>
      <c r="E12" s="1654">
        <v>4560</v>
      </c>
      <c r="F12" s="1655">
        <v>164.93871543982956</v>
      </c>
      <c r="G12" s="1655">
        <v>166.56569216099271</v>
      </c>
      <c r="H12" s="1655">
        <v>163.3861931859</v>
      </c>
      <c r="I12" s="1635"/>
      <c r="J12" s="213"/>
    </row>
    <row r="13" spans="1:10" ht="13.5" customHeight="1">
      <c r="A13" s="1657" t="s">
        <v>491</v>
      </c>
      <c r="B13" s="1658" t="s">
        <v>1100</v>
      </c>
      <c r="C13" s="1654">
        <v>2190</v>
      </c>
      <c r="D13" s="1654">
        <v>1001</v>
      </c>
      <c r="E13" s="1654">
        <v>1189</v>
      </c>
      <c r="F13" s="1655">
        <v>40.152933171768197</v>
      </c>
      <c r="G13" s="1655">
        <v>37.586171743271798</v>
      </c>
      <c r="H13" s="1655">
        <v>42.602233267112958</v>
      </c>
      <c r="I13" s="1635"/>
    </row>
    <row r="14" spans="1:10" ht="13.5" customHeight="1">
      <c r="A14" s="1653" t="s">
        <v>1101</v>
      </c>
      <c r="B14" s="1653" t="s">
        <v>1102</v>
      </c>
      <c r="C14" s="1654">
        <v>20</v>
      </c>
      <c r="D14" s="1654">
        <v>12</v>
      </c>
      <c r="E14" s="1654">
        <v>8</v>
      </c>
      <c r="F14" s="1655">
        <v>0.36669345362345385</v>
      </c>
      <c r="G14" s="1655">
        <v>0.45058347744181981</v>
      </c>
      <c r="H14" s="1655">
        <v>0.28664244418578949</v>
      </c>
      <c r="I14" s="1635"/>
    </row>
    <row r="15" spans="1:10" ht="13.5" customHeight="1">
      <c r="A15" s="1653" t="s">
        <v>1103</v>
      </c>
      <c r="B15" s="1653" t="s">
        <v>1104</v>
      </c>
      <c r="C15" s="1654">
        <v>5</v>
      </c>
      <c r="D15" s="1654">
        <v>3</v>
      </c>
      <c r="E15" s="1654">
        <v>2</v>
      </c>
      <c r="F15" s="1655">
        <v>9.1673363405863462E-2</v>
      </c>
      <c r="G15" s="1655">
        <v>0.11264586936045495</v>
      </c>
      <c r="H15" s="1655">
        <v>7.1660611046447373E-2</v>
      </c>
      <c r="I15" s="1635"/>
    </row>
    <row r="16" spans="1:10" ht="13.5" customHeight="1">
      <c r="A16" s="1653" t="s">
        <v>1105</v>
      </c>
      <c r="B16" s="1653" t="s">
        <v>1106</v>
      </c>
      <c r="C16" s="1654">
        <v>18</v>
      </c>
      <c r="D16" s="1654">
        <v>12</v>
      </c>
      <c r="E16" s="1654">
        <v>6</v>
      </c>
      <c r="F16" s="1655">
        <v>0.33002410826110845</v>
      </c>
      <c r="G16" s="1655">
        <v>0.45058347744181981</v>
      </c>
      <c r="H16" s="1655">
        <v>0.21498183313934208</v>
      </c>
      <c r="I16" s="1635"/>
    </row>
    <row r="17" spans="1:9" ht="13.5" customHeight="1">
      <c r="A17" s="1653" t="s">
        <v>1107</v>
      </c>
      <c r="B17" s="1653" t="s">
        <v>1108</v>
      </c>
      <c r="C17" s="1654">
        <v>702</v>
      </c>
      <c r="D17" s="1654">
        <v>287</v>
      </c>
      <c r="E17" s="1654">
        <v>415</v>
      </c>
      <c r="F17" s="1655">
        <v>12.870940222183231</v>
      </c>
      <c r="G17" s="1655">
        <v>10.776454835483523</v>
      </c>
      <c r="H17" s="1655">
        <v>14.869576792137828</v>
      </c>
      <c r="I17" s="1635"/>
    </row>
    <row r="18" spans="1:9" ht="13.5" customHeight="1">
      <c r="A18" s="1653" t="s">
        <v>1109</v>
      </c>
      <c r="B18" s="1653" t="s">
        <v>1110</v>
      </c>
      <c r="C18" s="1654">
        <v>319</v>
      </c>
      <c r="D18" s="1654">
        <v>176</v>
      </c>
      <c r="E18" s="1654">
        <v>143</v>
      </c>
      <c r="F18" s="1655">
        <v>5.8487605852940892</v>
      </c>
      <c r="G18" s="1655">
        <v>6.6085576691466903</v>
      </c>
      <c r="H18" s="1655">
        <v>5.1237336898209858</v>
      </c>
      <c r="I18" s="1635"/>
    </row>
    <row r="19" spans="1:9" ht="13.5" customHeight="1">
      <c r="A19" s="1653" t="s">
        <v>1111</v>
      </c>
      <c r="B19" s="1653" t="s">
        <v>1112</v>
      </c>
      <c r="C19" s="1654">
        <v>35</v>
      </c>
      <c r="D19" s="1654">
        <v>18</v>
      </c>
      <c r="E19" s="1654">
        <v>17</v>
      </c>
      <c r="F19" s="1655">
        <v>0.64171354384104429</v>
      </c>
      <c r="G19" s="1655">
        <v>0.67587521616272972</v>
      </c>
      <c r="H19" s="1655">
        <v>0.60911519389480262</v>
      </c>
      <c r="I19" s="1635"/>
    </row>
    <row r="20" spans="1:9" ht="13.5" customHeight="1">
      <c r="A20" s="1659" t="s">
        <v>1113</v>
      </c>
      <c r="B20" s="1659" t="s">
        <v>1114</v>
      </c>
      <c r="C20" s="1654">
        <v>3404</v>
      </c>
      <c r="D20" s="1654">
        <v>1853</v>
      </c>
      <c r="E20" s="1654">
        <v>1551</v>
      </c>
      <c r="F20" s="1655">
        <v>62.411225806711847</v>
      </c>
      <c r="G20" s="1655">
        <v>69.577598641641003</v>
      </c>
      <c r="H20" s="1655">
        <v>55.572803866519934</v>
      </c>
      <c r="I20" s="1635"/>
    </row>
    <row r="21" spans="1:9" ht="13.5" customHeight="1">
      <c r="A21" s="1653" t="s">
        <v>1115</v>
      </c>
      <c r="B21" s="1653" t="s">
        <v>1116</v>
      </c>
      <c r="C21" s="1654">
        <v>2</v>
      </c>
      <c r="D21" s="1654">
        <v>1</v>
      </c>
      <c r="E21" s="1654">
        <v>1</v>
      </c>
      <c r="F21" s="1655">
        <v>3.6669345362345389E-2</v>
      </c>
      <c r="G21" s="1655">
        <v>3.7548623120151649E-2</v>
      </c>
      <c r="H21" s="1655">
        <v>3.5830305523223686E-2</v>
      </c>
      <c r="I21" s="1635"/>
    </row>
    <row r="22" spans="1:9" ht="13.5" customHeight="1">
      <c r="A22" s="1659" t="s">
        <v>1117</v>
      </c>
      <c r="B22" s="1653" t="s">
        <v>1118</v>
      </c>
      <c r="C22" s="1654">
        <v>764</v>
      </c>
      <c r="D22" s="1654">
        <v>347</v>
      </c>
      <c r="E22" s="1654">
        <v>417</v>
      </c>
      <c r="F22" s="1655">
        <v>14.007689928415937</v>
      </c>
      <c r="G22" s="1655">
        <v>13.029372222692624</v>
      </c>
      <c r="H22" s="1655">
        <v>14.941237403184275</v>
      </c>
      <c r="I22" s="1635"/>
    </row>
    <row r="23" spans="1:9" ht="13.5" customHeight="1">
      <c r="A23" s="1653" t="s">
        <v>1119</v>
      </c>
      <c r="B23" s="1660" t="s">
        <v>1120</v>
      </c>
      <c r="C23" s="1654">
        <v>17</v>
      </c>
      <c r="D23" s="1654">
        <v>7</v>
      </c>
      <c r="E23" s="1654">
        <v>10</v>
      </c>
      <c r="F23" s="1655">
        <v>0.31168943557993578</v>
      </c>
      <c r="G23" s="1655">
        <v>0.26284036184106158</v>
      </c>
      <c r="H23" s="1655">
        <v>0.35830305523223682</v>
      </c>
      <c r="I23" s="1635"/>
    </row>
    <row r="24" spans="1:9" ht="13.5" customHeight="1">
      <c r="A24" s="1653" t="s">
        <v>1121</v>
      </c>
      <c r="B24" s="1653" t="s">
        <v>1122</v>
      </c>
      <c r="C24" s="1654">
        <v>161</v>
      </c>
      <c r="D24" s="1654">
        <v>98</v>
      </c>
      <c r="E24" s="1654">
        <v>63</v>
      </c>
      <c r="F24" s="1655">
        <v>2.9518823016688036</v>
      </c>
      <c r="G24" s="1655">
        <v>3.6797650657748622</v>
      </c>
      <c r="H24" s="1655">
        <v>2.2573092479630921</v>
      </c>
      <c r="I24" s="1635"/>
    </row>
    <row r="25" spans="1:9" ht="13.5" customHeight="1">
      <c r="A25" s="1653" t="s">
        <v>1123</v>
      </c>
      <c r="B25" s="1653" t="s">
        <v>1124</v>
      </c>
      <c r="C25" s="1654">
        <v>11</v>
      </c>
      <c r="D25" s="1654">
        <v>7</v>
      </c>
      <c r="E25" s="1654">
        <v>4</v>
      </c>
      <c r="F25" s="1655">
        <v>0.20168139949289962</v>
      </c>
      <c r="G25" s="1655">
        <v>0.26284036184106158</v>
      </c>
      <c r="H25" s="1655">
        <v>0.14332122209289475</v>
      </c>
      <c r="I25" s="1635"/>
    </row>
    <row r="26" spans="1:9" ht="13.5" customHeight="1">
      <c r="A26" s="1653" t="s">
        <v>1125</v>
      </c>
      <c r="B26" s="1653" t="s">
        <v>1126</v>
      </c>
      <c r="C26" s="1654">
        <v>65</v>
      </c>
      <c r="D26" s="1654">
        <v>35</v>
      </c>
      <c r="E26" s="1654">
        <v>30</v>
      </c>
      <c r="F26" s="1655">
        <v>1.1917537242762251</v>
      </c>
      <c r="G26" s="1655">
        <v>1.3142018092053078</v>
      </c>
      <c r="H26" s="1655">
        <v>1.0749091656967105</v>
      </c>
      <c r="I26" s="1635"/>
    </row>
    <row r="27" spans="1:9" ht="13.5" customHeight="1">
      <c r="A27" s="1653" t="s">
        <v>1127</v>
      </c>
      <c r="B27" s="1660" t="s">
        <v>1128</v>
      </c>
      <c r="C27" s="1654">
        <v>18305</v>
      </c>
      <c r="D27" s="1654">
        <v>9524</v>
      </c>
      <c r="E27" s="1654">
        <v>8781</v>
      </c>
      <c r="F27" s="1655">
        <v>335.61618342886612</v>
      </c>
      <c r="G27" s="1655">
        <v>357.61308659632431</v>
      </c>
      <c r="H27" s="1655">
        <v>314.62591279942717</v>
      </c>
      <c r="I27" s="1635"/>
    </row>
    <row r="28" spans="1:9" ht="13.5" customHeight="1">
      <c r="A28" s="1653" t="s">
        <v>1129</v>
      </c>
      <c r="B28" s="1660" t="s">
        <v>1130</v>
      </c>
      <c r="C28" s="1654">
        <v>2655</v>
      </c>
      <c r="D28" s="1654">
        <v>1141</v>
      </c>
      <c r="E28" s="1654">
        <v>1514</v>
      </c>
      <c r="F28" s="1655">
        <v>48.6785559685135</v>
      </c>
      <c r="G28" s="1655">
        <v>42.842978980093037</v>
      </c>
      <c r="H28" s="1655">
        <v>54.247082562160656</v>
      </c>
      <c r="I28" s="1635"/>
    </row>
    <row r="29" spans="1:9" ht="13.5" customHeight="1">
      <c r="A29" s="1653" t="s">
        <v>1131</v>
      </c>
      <c r="B29" s="1660" t="s">
        <v>1132</v>
      </c>
      <c r="C29" s="1654">
        <v>318</v>
      </c>
      <c r="D29" s="1654">
        <v>153</v>
      </c>
      <c r="E29" s="1654">
        <v>165</v>
      </c>
      <c r="F29" s="1655">
        <v>5.8304259126129168</v>
      </c>
      <c r="G29" s="1655">
        <v>5.7449393373832027</v>
      </c>
      <c r="H29" s="1655">
        <v>5.912000411331908</v>
      </c>
      <c r="I29" s="1635"/>
    </row>
    <row r="30" spans="1:9" ht="13.5" customHeight="1">
      <c r="A30" s="1653" t="s">
        <v>1133</v>
      </c>
      <c r="B30" s="1660" t="s">
        <v>1134</v>
      </c>
      <c r="C30" s="1654" t="s">
        <v>5</v>
      </c>
      <c r="D30" s="1654" t="s">
        <v>5</v>
      </c>
      <c r="E30" s="1654" t="s">
        <v>5</v>
      </c>
      <c r="F30" s="1655" t="s">
        <v>5</v>
      </c>
      <c r="G30" s="1655" t="s">
        <v>5</v>
      </c>
      <c r="H30" s="1655" t="s">
        <v>5</v>
      </c>
      <c r="I30" s="1635"/>
    </row>
    <row r="31" spans="1:9" ht="13.5" customHeight="1">
      <c r="A31" s="1653" t="s">
        <v>1135</v>
      </c>
      <c r="B31" s="1653" t="s">
        <v>1136</v>
      </c>
      <c r="C31" s="1654">
        <v>99</v>
      </c>
      <c r="D31" s="1654">
        <v>55</v>
      </c>
      <c r="E31" s="1654">
        <v>44</v>
      </c>
      <c r="F31" s="1655">
        <v>1.8151325954360964</v>
      </c>
      <c r="G31" s="1655">
        <v>2.0651742716083406</v>
      </c>
      <c r="H31" s="1655">
        <v>1.5765334430218421</v>
      </c>
      <c r="I31" s="1635"/>
    </row>
    <row r="32" spans="1:9" ht="13.5" customHeight="1">
      <c r="A32" s="1653" t="s">
        <v>1137</v>
      </c>
      <c r="B32" s="1653" t="s">
        <v>1138</v>
      </c>
      <c r="C32" s="1654">
        <v>49</v>
      </c>
      <c r="D32" s="1654">
        <v>38</v>
      </c>
      <c r="E32" s="1654">
        <v>11</v>
      </c>
      <c r="F32" s="1655">
        <v>0.89839896137746189</v>
      </c>
      <c r="G32" s="1655">
        <v>1.4268476785657627</v>
      </c>
      <c r="H32" s="1655">
        <v>0.39413336075546052</v>
      </c>
      <c r="I32" s="1635"/>
    </row>
    <row r="33" spans="1:9" ht="13.5" customHeight="1">
      <c r="A33" s="1653" t="s">
        <v>1139</v>
      </c>
      <c r="B33" s="1653" t="s">
        <v>1140</v>
      </c>
      <c r="C33" s="1654">
        <v>28</v>
      </c>
      <c r="D33" s="1654">
        <v>20</v>
      </c>
      <c r="E33" s="1654">
        <v>8</v>
      </c>
      <c r="F33" s="1655">
        <v>0.51337083507283543</v>
      </c>
      <c r="G33" s="1655">
        <v>0.75097246240303306</v>
      </c>
      <c r="H33" s="1655">
        <v>0.28664244418578949</v>
      </c>
      <c r="I33" s="1635"/>
    </row>
    <row r="34" spans="1:9" ht="13.5" customHeight="1">
      <c r="A34" s="1653" t="s">
        <v>1141</v>
      </c>
      <c r="B34" s="1653" t="s">
        <v>1142</v>
      </c>
      <c r="C34" s="1654">
        <v>124</v>
      </c>
      <c r="D34" s="1654">
        <v>67</v>
      </c>
      <c r="E34" s="1654">
        <v>57</v>
      </c>
      <c r="F34" s="1655">
        <v>2.273499412465414</v>
      </c>
      <c r="G34" s="1655">
        <v>2.5157577490501608</v>
      </c>
      <c r="H34" s="1655">
        <v>2.0423274148237498</v>
      </c>
      <c r="I34" s="1635"/>
    </row>
    <row r="35" spans="1:9" ht="13.5" customHeight="1">
      <c r="A35" s="1653" t="s">
        <v>1143</v>
      </c>
      <c r="B35" s="1653" t="s">
        <v>1144</v>
      </c>
      <c r="C35" s="1654">
        <v>16</v>
      </c>
      <c r="D35" s="1654">
        <v>10</v>
      </c>
      <c r="E35" s="1654">
        <v>6</v>
      </c>
      <c r="F35" s="1655">
        <v>0.29335476289876311</v>
      </c>
      <c r="G35" s="1655">
        <v>0.37548623120151653</v>
      </c>
      <c r="H35" s="1655">
        <v>0.21498183313934208</v>
      </c>
      <c r="I35" s="1635"/>
    </row>
    <row r="36" spans="1:9" ht="13.5" customHeight="1">
      <c r="A36" s="1653" t="s">
        <v>1145</v>
      </c>
      <c r="B36" s="1661" t="s">
        <v>1146</v>
      </c>
      <c r="C36" s="1662">
        <v>1814</v>
      </c>
      <c r="D36" s="1662">
        <v>874</v>
      </c>
      <c r="E36" s="1662">
        <v>940</v>
      </c>
      <c r="F36" s="1663">
        <v>33.259096243647264</v>
      </c>
      <c r="G36" s="1663">
        <v>32.817496607012544</v>
      </c>
      <c r="H36" s="1663">
        <v>33.68048719183026</v>
      </c>
      <c r="I36" s="1635"/>
    </row>
    <row r="37" spans="1:9" ht="13.5" customHeight="1">
      <c r="A37" s="1653" t="s">
        <v>1147</v>
      </c>
      <c r="B37" s="1661" t="s">
        <v>1148</v>
      </c>
      <c r="C37" s="1662">
        <v>63</v>
      </c>
      <c r="D37" s="1662">
        <v>41</v>
      </c>
      <c r="E37" s="1662">
        <v>22</v>
      </c>
      <c r="F37" s="1663">
        <v>1.1550843789138796</v>
      </c>
      <c r="G37" s="1663">
        <v>1.5394935479262177</v>
      </c>
      <c r="H37" s="1663">
        <v>0.78826672151092103</v>
      </c>
      <c r="I37" s="1635"/>
    </row>
    <row r="38" spans="1:9" ht="13.5" customHeight="1">
      <c r="A38" s="1653" t="s">
        <v>1149</v>
      </c>
      <c r="B38" s="1661" t="s">
        <v>1150</v>
      </c>
      <c r="C38" s="1662">
        <v>10</v>
      </c>
      <c r="D38" s="1662">
        <v>6</v>
      </c>
      <c r="E38" s="1662">
        <v>4</v>
      </c>
      <c r="F38" s="1663">
        <v>0.18334672681172692</v>
      </c>
      <c r="G38" s="1663">
        <v>0.22529173872090991</v>
      </c>
      <c r="H38" s="1663">
        <v>0.14332122209289475</v>
      </c>
      <c r="I38" s="1635"/>
    </row>
    <row r="39" spans="1:9" ht="13.5" customHeight="1">
      <c r="A39" s="1653" t="s">
        <v>1151</v>
      </c>
      <c r="B39" s="1661" t="s">
        <v>1152</v>
      </c>
      <c r="C39" s="1662">
        <v>1123</v>
      </c>
      <c r="D39" s="1662">
        <v>550</v>
      </c>
      <c r="E39" s="1662">
        <v>573</v>
      </c>
      <c r="F39" s="1663">
        <v>20.589837420956936</v>
      </c>
      <c r="G39" s="1663">
        <v>20.651742716083408</v>
      </c>
      <c r="H39" s="1663">
        <v>20.53076506480717</v>
      </c>
      <c r="I39" s="1635"/>
    </row>
    <row r="40" spans="1:9" ht="13.5" customHeight="1">
      <c r="A40" s="1653" t="s">
        <v>1153</v>
      </c>
      <c r="B40" s="1661" t="s">
        <v>1154</v>
      </c>
      <c r="C40" s="1662">
        <v>803</v>
      </c>
      <c r="D40" s="1662">
        <v>403</v>
      </c>
      <c r="E40" s="1662">
        <v>400</v>
      </c>
      <c r="F40" s="1663">
        <v>14.722742162981671</v>
      </c>
      <c r="G40" s="1663">
        <v>15.132095117421116</v>
      </c>
      <c r="H40" s="1663">
        <v>14.332122209289471</v>
      </c>
      <c r="I40" s="1635"/>
    </row>
    <row r="41" spans="1:9" ht="13.5" customHeight="1">
      <c r="A41" s="1653" t="s">
        <v>1155</v>
      </c>
      <c r="B41" s="1661" t="s">
        <v>1156</v>
      </c>
      <c r="C41" s="1662">
        <v>102</v>
      </c>
      <c r="D41" s="1662">
        <v>91</v>
      </c>
      <c r="E41" s="1662">
        <v>11</v>
      </c>
      <c r="F41" s="1663">
        <v>1.8701366134796147</v>
      </c>
      <c r="G41" s="1663">
        <v>3.4169247039338004</v>
      </c>
      <c r="H41" s="1663">
        <v>0.39413336075546052</v>
      </c>
      <c r="I41" s="1635"/>
    </row>
    <row r="42" spans="1:9" ht="13.5" customHeight="1">
      <c r="A42" s="1653" t="s">
        <v>1157</v>
      </c>
      <c r="B42" s="1661" t="s">
        <v>201</v>
      </c>
      <c r="C42" s="1662">
        <v>214</v>
      </c>
      <c r="D42" s="1662">
        <v>131</v>
      </c>
      <c r="E42" s="1662">
        <v>83</v>
      </c>
      <c r="F42" s="1663">
        <v>3.9236199537709564</v>
      </c>
      <c r="G42" s="1663">
        <v>4.9188696287398663</v>
      </c>
      <c r="H42" s="1663">
        <v>2.9739153584275657</v>
      </c>
      <c r="I42" s="1635"/>
    </row>
    <row r="43" spans="1:9" ht="13.5" customHeight="1">
      <c r="A43" s="1653" t="s">
        <v>1158</v>
      </c>
      <c r="B43" s="1661" t="s">
        <v>604</v>
      </c>
      <c r="C43" s="1662">
        <v>273</v>
      </c>
      <c r="D43" s="1662">
        <v>195</v>
      </c>
      <c r="E43" s="1662">
        <v>78</v>
      </c>
      <c r="F43" s="1663">
        <v>5.0053656419601449</v>
      </c>
      <c r="G43" s="1663">
        <v>7.3219815084295714</v>
      </c>
      <c r="H43" s="1663">
        <v>2.7947638308114473</v>
      </c>
      <c r="I43" s="1635"/>
    </row>
    <row r="44" spans="1:9" ht="13.5" customHeight="1">
      <c r="A44" s="1664" t="s">
        <v>1159</v>
      </c>
      <c r="B44" s="1665" t="s">
        <v>1160</v>
      </c>
      <c r="C44" s="1666">
        <v>6</v>
      </c>
      <c r="D44" s="1666">
        <v>5</v>
      </c>
      <c r="E44" s="1666">
        <v>1</v>
      </c>
      <c r="F44" s="1667">
        <v>0.11000803608703615</v>
      </c>
      <c r="G44" s="1667">
        <v>0.18774311560075826</v>
      </c>
      <c r="H44" s="1667">
        <v>3.5830305523223686E-2</v>
      </c>
      <c r="I44" s="1635"/>
    </row>
    <row r="46" spans="1:9" ht="13.5" customHeight="1">
      <c r="A46" s="2029" t="s">
        <v>1176</v>
      </c>
    </row>
  </sheetData>
  <mergeCells count="3">
    <mergeCell ref="A4:B5"/>
    <mergeCell ref="C4:E4"/>
    <mergeCell ref="F4:H4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zoomScaleNormal="100" workbookViewId="0">
      <selection activeCell="A3" sqref="A3"/>
    </sheetView>
  </sheetViews>
  <sheetFormatPr defaultRowHeight="12"/>
  <cols>
    <col min="1" max="1" width="16.5" style="1637" customWidth="1"/>
    <col min="2" max="2" width="6.125" style="1637" customWidth="1"/>
    <col min="3" max="11" width="6.125" style="1638" customWidth="1"/>
    <col min="12" max="222" width="9" style="1638"/>
    <col min="223" max="223" width="11.25" style="1638" customWidth="1"/>
    <col min="224" max="224" width="16" style="1638" customWidth="1"/>
    <col min="225" max="249" width="0" style="1638" hidden="1" customWidth="1"/>
    <col min="250" max="478" width="9" style="1638"/>
    <col min="479" max="479" width="11.25" style="1638" customWidth="1"/>
    <col min="480" max="480" width="16" style="1638" customWidth="1"/>
    <col min="481" max="505" width="0" style="1638" hidden="1" customWidth="1"/>
    <col min="506" max="734" width="9" style="1638"/>
    <col min="735" max="735" width="11.25" style="1638" customWidth="1"/>
    <col min="736" max="736" width="16" style="1638" customWidth="1"/>
    <col min="737" max="761" width="0" style="1638" hidden="1" customWidth="1"/>
    <col min="762" max="990" width="9" style="1638"/>
    <col min="991" max="991" width="11.25" style="1638" customWidth="1"/>
    <col min="992" max="992" width="16" style="1638" customWidth="1"/>
    <col min="993" max="1017" width="0" style="1638" hidden="1" customWidth="1"/>
    <col min="1018" max="1246" width="9" style="1638"/>
    <col min="1247" max="1247" width="11.25" style="1638" customWidth="1"/>
    <col min="1248" max="1248" width="16" style="1638" customWidth="1"/>
    <col min="1249" max="1273" width="0" style="1638" hidden="1" customWidth="1"/>
    <col min="1274" max="1502" width="9" style="1638"/>
    <col min="1503" max="1503" width="11.25" style="1638" customWidth="1"/>
    <col min="1504" max="1504" width="16" style="1638" customWidth="1"/>
    <col min="1505" max="1529" width="0" style="1638" hidden="1" customWidth="1"/>
    <col min="1530" max="1758" width="9" style="1638"/>
    <col min="1759" max="1759" width="11.25" style="1638" customWidth="1"/>
    <col min="1760" max="1760" width="16" style="1638" customWidth="1"/>
    <col min="1761" max="1785" width="0" style="1638" hidden="1" customWidth="1"/>
    <col min="1786" max="2014" width="9" style="1638"/>
    <col min="2015" max="2015" width="11.25" style="1638" customWidth="1"/>
    <col min="2016" max="2016" width="16" style="1638" customWidth="1"/>
    <col min="2017" max="2041" width="0" style="1638" hidden="1" customWidth="1"/>
    <col min="2042" max="2270" width="9" style="1638"/>
    <col min="2271" max="2271" width="11.25" style="1638" customWidth="1"/>
    <col min="2272" max="2272" width="16" style="1638" customWidth="1"/>
    <col min="2273" max="2297" width="0" style="1638" hidden="1" customWidth="1"/>
    <col min="2298" max="2526" width="9" style="1638"/>
    <col min="2527" max="2527" width="11.25" style="1638" customWidth="1"/>
    <col min="2528" max="2528" width="16" style="1638" customWidth="1"/>
    <col min="2529" max="2553" width="0" style="1638" hidden="1" customWidth="1"/>
    <col min="2554" max="2782" width="9" style="1638"/>
    <col min="2783" max="2783" width="11.25" style="1638" customWidth="1"/>
    <col min="2784" max="2784" width="16" style="1638" customWidth="1"/>
    <col min="2785" max="2809" width="0" style="1638" hidden="1" customWidth="1"/>
    <col min="2810" max="3038" width="9" style="1638"/>
    <col min="3039" max="3039" width="11.25" style="1638" customWidth="1"/>
    <col min="3040" max="3040" width="16" style="1638" customWidth="1"/>
    <col min="3041" max="3065" width="0" style="1638" hidden="1" customWidth="1"/>
    <col min="3066" max="3294" width="9" style="1638"/>
    <col min="3295" max="3295" width="11.25" style="1638" customWidth="1"/>
    <col min="3296" max="3296" width="16" style="1638" customWidth="1"/>
    <col min="3297" max="3321" width="0" style="1638" hidden="1" customWidth="1"/>
    <col min="3322" max="3550" width="9" style="1638"/>
    <col min="3551" max="3551" width="11.25" style="1638" customWidth="1"/>
    <col min="3552" max="3552" width="16" style="1638" customWidth="1"/>
    <col min="3553" max="3577" width="0" style="1638" hidden="1" customWidth="1"/>
    <col min="3578" max="3806" width="9" style="1638"/>
    <col min="3807" max="3807" width="11.25" style="1638" customWidth="1"/>
    <col min="3808" max="3808" width="16" style="1638" customWidth="1"/>
    <col min="3809" max="3833" width="0" style="1638" hidden="1" customWidth="1"/>
    <col min="3834" max="4062" width="9" style="1638"/>
    <col min="4063" max="4063" width="11.25" style="1638" customWidth="1"/>
    <col min="4064" max="4064" width="16" style="1638" customWidth="1"/>
    <col min="4065" max="4089" width="0" style="1638" hidden="1" customWidth="1"/>
    <col min="4090" max="4318" width="9" style="1638"/>
    <col min="4319" max="4319" width="11.25" style="1638" customWidth="1"/>
    <col min="4320" max="4320" width="16" style="1638" customWidth="1"/>
    <col min="4321" max="4345" width="0" style="1638" hidden="1" customWidth="1"/>
    <col min="4346" max="4574" width="9" style="1638"/>
    <col min="4575" max="4575" width="11.25" style="1638" customWidth="1"/>
    <col min="4576" max="4576" width="16" style="1638" customWidth="1"/>
    <col min="4577" max="4601" width="0" style="1638" hidden="1" customWidth="1"/>
    <col min="4602" max="4830" width="9" style="1638"/>
    <col min="4831" max="4831" width="11.25" style="1638" customWidth="1"/>
    <col min="4832" max="4832" width="16" style="1638" customWidth="1"/>
    <col min="4833" max="4857" width="0" style="1638" hidden="1" customWidth="1"/>
    <col min="4858" max="5086" width="9" style="1638"/>
    <col min="5087" max="5087" width="11.25" style="1638" customWidth="1"/>
    <col min="5088" max="5088" width="16" style="1638" customWidth="1"/>
    <col min="5089" max="5113" width="0" style="1638" hidden="1" customWidth="1"/>
    <col min="5114" max="5342" width="9" style="1638"/>
    <col min="5343" max="5343" width="11.25" style="1638" customWidth="1"/>
    <col min="5344" max="5344" width="16" style="1638" customWidth="1"/>
    <col min="5345" max="5369" width="0" style="1638" hidden="1" customWidth="1"/>
    <col min="5370" max="5598" width="9" style="1638"/>
    <col min="5599" max="5599" width="11.25" style="1638" customWidth="1"/>
    <col min="5600" max="5600" width="16" style="1638" customWidth="1"/>
    <col min="5601" max="5625" width="0" style="1638" hidden="1" customWidth="1"/>
    <col min="5626" max="5854" width="9" style="1638"/>
    <col min="5855" max="5855" width="11.25" style="1638" customWidth="1"/>
    <col min="5856" max="5856" width="16" style="1638" customWidth="1"/>
    <col min="5857" max="5881" width="0" style="1638" hidden="1" customWidth="1"/>
    <col min="5882" max="6110" width="9" style="1638"/>
    <col min="6111" max="6111" width="11.25" style="1638" customWidth="1"/>
    <col min="6112" max="6112" width="16" style="1638" customWidth="1"/>
    <col min="6113" max="6137" width="0" style="1638" hidden="1" customWidth="1"/>
    <col min="6138" max="6366" width="9" style="1638"/>
    <col min="6367" max="6367" width="11.25" style="1638" customWidth="1"/>
    <col min="6368" max="6368" width="16" style="1638" customWidth="1"/>
    <col min="6369" max="6393" width="0" style="1638" hidden="1" customWidth="1"/>
    <col min="6394" max="6622" width="9" style="1638"/>
    <col min="6623" max="6623" width="11.25" style="1638" customWidth="1"/>
    <col min="6624" max="6624" width="16" style="1638" customWidth="1"/>
    <col min="6625" max="6649" width="0" style="1638" hidden="1" customWidth="1"/>
    <col min="6650" max="6878" width="9" style="1638"/>
    <col min="6879" max="6879" width="11.25" style="1638" customWidth="1"/>
    <col min="6880" max="6880" width="16" style="1638" customWidth="1"/>
    <col min="6881" max="6905" width="0" style="1638" hidden="1" customWidth="1"/>
    <col min="6906" max="7134" width="9" style="1638"/>
    <col min="7135" max="7135" width="11.25" style="1638" customWidth="1"/>
    <col min="7136" max="7136" width="16" style="1638" customWidth="1"/>
    <col min="7137" max="7161" width="0" style="1638" hidden="1" customWidth="1"/>
    <col min="7162" max="7390" width="9" style="1638"/>
    <col min="7391" max="7391" width="11.25" style="1638" customWidth="1"/>
    <col min="7392" max="7392" width="16" style="1638" customWidth="1"/>
    <col min="7393" max="7417" width="0" style="1638" hidden="1" customWidth="1"/>
    <col min="7418" max="7646" width="9" style="1638"/>
    <col min="7647" max="7647" width="11.25" style="1638" customWidth="1"/>
    <col min="7648" max="7648" width="16" style="1638" customWidth="1"/>
    <col min="7649" max="7673" width="0" style="1638" hidden="1" customWidth="1"/>
    <col min="7674" max="7902" width="9" style="1638"/>
    <col min="7903" max="7903" width="11.25" style="1638" customWidth="1"/>
    <col min="7904" max="7904" width="16" style="1638" customWidth="1"/>
    <col min="7905" max="7929" width="0" style="1638" hidden="1" customWidth="1"/>
    <col min="7930" max="8158" width="9" style="1638"/>
    <col min="8159" max="8159" width="11.25" style="1638" customWidth="1"/>
    <col min="8160" max="8160" width="16" style="1638" customWidth="1"/>
    <col min="8161" max="8185" width="0" style="1638" hidden="1" customWidth="1"/>
    <col min="8186" max="8414" width="9" style="1638"/>
    <col min="8415" max="8415" width="11.25" style="1638" customWidth="1"/>
    <col min="8416" max="8416" width="16" style="1638" customWidth="1"/>
    <col min="8417" max="8441" width="0" style="1638" hidden="1" customWidth="1"/>
    <col min="8442" max="8670" width="9" style="1638"/>
    <col min="8671" max="8671" width="11.25" style="1638" customWidth="1"/>
    <col min="8672" max="8672" width="16" style="1638" customWidth="1"/>
    <col min="8673" max="8697" width="0" style="1638" hidden="1" customWidth="1"/>
    <col min="8698" max="8926" width="9" style="1638"/>
    <col min="8927" max="8927" width="11.25" style="1638" customWidth="1"/>
    <col min="8928" max="8928" width="16" style="1638" customWidth="1"/>
    <col min="8929" max="8953" width="0" style="1638" hidden="1" customWidth="1"/>
    <col min="8954" max="9182" width="9" style="1638"/>
    <col min="9183" max="9183" width="11.25" style="1638" customWidth="1"/>
    <col min="9184" max="9184" width="16" style="1638" customWidth="1"/>
    <col min="9185" max="9209" width="0" style="1638" hidden="1" customWidth="1"/>
    <col min="9210" max="9438" width="9" style="1638"/>
    <col min="9439" max="9439" width="11.25" style="1638" customWidth="1"/>
    <col min="9440" max="9440" width="16" style="1638" customWidth="1"/>
    <col min="9441" max="9465" width="0" style="1638" hidden="1" customWidth="1"/>
    <col min="9466" max="9694" width="9" style="1638"/>
    <col min="9695" max="9695" width="11.25" style="1638" customWidth="1"/>
    <col min="9696" max="9696" width="16" style="1638" customWidth="1"/>
    <col min="9697" max="9721" width="0" style="1638" hidden="1" customWidth="1"/>
    <col min="9722" max="9950" width="9" style="1638"/>
    <col min="9951" max="9951" width="11.25" style="1638" customWidth="1"/>
    <col min="9952" max="9952" width="16" style="1638" customWidth="1"/>
    <col min="9953" max="9977" width="0" style="1638" hidden="1" customWidth="1"/>
    <col min="9978" max="10206" width="9" style="1638"/>
    <col min="10207" max="10207" width="11.25" style="1638" customWidth="1"/>
    <col min="10208" max="10208" width="16" style="1638" customWidth="1"/>
    <col min="10209" max="10233" width="0" style="1638" hidden="1" customWidth="1"/>
    <col min="10234" max="10462" width="9" style="1638"/>
    <col min="10463" max="10463" width="11.25" style="1638" customWidth="1"/>
    <col min="10464" max="10464" width="16" style="1638" customWidth="1"/>
    <col min="10465" max="10489" width="0" style="1638" hidden="1" customWidth="1"/>
    <col min="10490" max="10718" width="9" style="1638"/>
    <col min="10719" max="10719" width="11.25" style="1638" customWidth="1"/>
    <col min="10720" max="10720" width="16" style="1638" customWidth="1"/>
    <col min="10721" max="10745" width="0" style="1638" hidden="1" customWidth="1"/>
    <col min="10746" max="10974" width="9" style="1638"/>
    <col min="10975" max="10975" width="11.25" style="1638" customWidth="1"/>
    <col min="10976" max="10976" width="16" style="1638" customWidth="1"/>
    <col min="10977" max="11001" width="0" style="1638" hidden="1" customWidth="1"/>
    <col min="11002" max="11230" width="9" style="1638"/>
    <col min="11231" max="11231" width="11.25" style="1638" customWidth="1"/>
    <col min="11232" max="11232" width="16" style="1638" customWidth="1"/>
    <col min="11233" max="11257" width="0" style="1638" hidden="1" customWidth="1"/>
    <col min="11258" max="11486" width="9" style="1638"/>
    <col min="11487" max="11487" width="11.25" style="1638" customWidth="1"/>
    <col min="11488" max="11488" width="16" style="1638" customWidth="1"/>
    <col min="11489" max="11513" width="0" style="1638" hidden="1" customWidth="1"/>
    <col min="11514" max="11742" width="9" style="1638"/>
    <col min="11743" max="11743" width="11.25" style="1638" customWidth="1"/>
    <col min="11744" max="11744" width="16" style="1638" customWidth="1"/>
    <col min="11745" max="11769" width="0" style="1638" hidden="1" customWidth="1"/>
    <col min="11770" max="11998" width="9" style="1638"/>
    <col min="11999" max="11999" width="11.25" style="1638" customWidth="1"/>
    <col min="12000" max="12000" width="16" style="1638" customWidth="1"/>
    <col min="12001" max="12025" width="0" style="1638" hidden="1" customWidth="1"/>
    <col min="12026" max="12254" width="9" style="1638"/>
    <col min="12255" max="12255" width="11.25" style="1638" customWidth="1"/>
    <col min="12256" max="12256" width="16" style="1638" customWidth="1"/>
    <col min="12257" max="12281" width="0" style="1638" hidden="1" customWidth="1"/>
    <col min="12282" max="12510" width="9" style="1638"/>
    <col min="12511" max="12511" width="11.25" style="1638" customWidth="1"/>
    <col min="12512" max="12512" width="16" style="1638" customWidth="1"/>
    <col min="12513" max="12537" width="0" style="1638" hidden="1" customWidth="1"/>
    <col min="12538" max="12766" width="9" style="1638"/>
    <col min="12767" max="12767" width="11.25" style="1638" customWidth="1"/>
    <col min="12768" max="12768" width="16" style="1638" customWidth="1"/>
    <col min="12769" max="12793" width="0" style="1638" hidden="1" customWidth="1"/>
    <col min="12794" max="13022" width="9" style="1638"/>
    <col min="13023" max="13023" width="11.25" style="1638" customWidth="1"/>
    <col min="13024" max="13024" width="16" style="1638" customWidth="1"/>
    <col min="13025" max="13049" width="0" style="1638" hidden="1" customWidth="1"/>
    <col min="13050" max="13278" width="9" style="1638"/>
    <col min="13279" max="13279" width="11.25" style="1638" customWidth="1"/>
    <col min="13280" max="13280" width="16" style="1638" customWidth="1"/>
    <col min="13281" max="13305" width="0" style="1638" hidden="1" customWidth="1"/>
    <col min="13306" max="13534" width="9" style="1638"/>
    <col min="13535" max="13535" width="11.25" style="1638" customWidth="1"/>
    <col min="13536" max="13536" width="16" style="1638" customWidth="1"/>
    <col min="13537" max="13561" width="0" style="1638" hidden="1" customWidth="1"/>
    <col min="13562" max="13790" width="9" style="1638"/>
    <col min="13791" max="13791" width="11.25" style="1638" customWidth="1"/>
    <col min="13792" max="13792" width="16" style="1638" customWidth="1"/>
    <col min="13793" max="13817" width="0" style="1638" hidden="1" customWidth="1"/>
    <col min="13818" max="14046" width="9" style="1638"/>
    <col min="14047" max="14047" width="11.25" style="1638" customWidth="1"/>
    <col min="14048" max="14048" width="16" style="1638" customWidth="1"/>
    <col min="14049" max="14073" width="0" style="1638" hidden="1" customWidth="1"/>
    <col min="14074" max="14302" width="9" style="1638"/>
    <col min="14303" max="14303" width="11.25" style="1638" customWidth="1"/>
    <col min="14304" max="14304" width="16" style="1638" customWidth="1"/>
    <col min="14305" max="14329" width="0" style="1638" hidden="1" customWidth="1"/>
    <col min="14330" max="14558" width="9" style="1638"/>
    <col min="14559" max="14559" width="11.25" style="1638" customWidth="1"/>
    <col min="14560" max="14560" width="16" style="1638" customWidth="1"/>
    <col min="14561" max="14585" width="0" style="1638" hidden="1" customWidth="1"/>
    <col min="14586" max="14814" width="9" style="1638"/>
    <col min="14815" max="14815" width="11.25" style="1638" customWidth="1"/>
    <col min="14816" max="14816" width="16" style="1638" customWidth="1"/>
    <col min="14817" max="14841" width="0" style="1638" hidden="1" customWidth="1"/>
    <col min="14842" max="15070" width="9" style="1638"/>
    <col min="15071" max="15071" width="11.25" style="1638" customWidth="1"/>
    <col min="15072" max="15072" width="16" style="1638" customWidth="1"/>
    <col min="15073" max="15097" width="0" style="1638" hidden="1" customWidth="1"/>
    <col min="15098" max="15326" width="9" style="1638"/>
    <col min="15327" max="15327" width="11.25" style="1638" customWidth="1"/>
    <col min="15328" max="15328" width="16" style="1638" customWidth="1"/>
    <col min="15329" max="15353" width="0" style="1638" hidden="1" customWidth="1"/>
    <col min="15354" max="15582" width="9" style="1638"/>
    <col min="15583" max="15583" width="11.25" style="1638" customWidth="1"/>
    <col min="15584" max="15584" width="16" style="1638" customWidth="1"/>
    <col min="15585" max="15609" width="0" style="1638" hidden="1" customWidth="1"/>
    <col min="15610" max="15838" width="9" style="1638"/>
    <col min="15839" max="15839" width="11.25" style="1638" customWidth="1"/>
    <col min="15840" max="15840" width="16" style="1638" customWidth="1"/>
    <col min="15841" max="15865" width="0" style="1638" hidden="1" customWidth="1"/>
    <col min="15866" max="16094" width="9" style="1638"/>
    <col min="16095" max="16095" width="11.25" style="1638" customWidth="1"/>
    <col min="16096" max="16096" width="16" style="1638" customWidth="1"/>
    <col min="16097" max="16121" width="0" style="1638" hidden="1" customWidth="1"/>
    <col min="16122" max="16384" width="9" style="1638"/>
  </cols>
  <sheetData>
    <row r="1" spans="1:12" ht="13.5" customHeight="1">
      <c r="A1" s="2" t="s">
        <v>954</v>
      </c>
      <c r="L1" s="1710" t="s">
        <v>1174</v>
      </c>
    </row>
    <row r="2" spans="1:12" ht="13.5" customHeight="1">
      <c r="A2" s="1636" t="s">
        <v>1161</v>
      </c>
      <c r="J2" s="1639"/>
    </row>
    <row r="3" spans="1:12" ht="13.5" customHeight="1">
      <c r="A3" s="1640"/>
      <c r="J3" s="1640"/>
    </row>
    <row r="4" spans="1:12" ht="13.5" customHeight="1">
      <c r="A4" s="1759" t="s">
        <v>156</v>
      </c>
      <c r="B4" s="1762" t="s">
        <v>12</v>
      </c>
      <c r="C4" s="1763"/>
      <c r="D4" s="1763"/>
      <c r="E4" s="1763"/>
      <c r="F4" s="1763"/>
      <c r="G4" s="1763"/>
      <c r="H4" s="1763"/>
      <c r="I4" s="1763"/>
      <c r="J4" s="1763"/>
      <c r="K4" s="1764"/>
    </row>
    <row r="5" spans="1:12" ht="13.5" customHeight="1">
      <c r="A5" s="1760"/>
      <c r="B5" s="1641">
        <v>2010</v>
      </c>
      <c r="C5" s="1641">
        <v>2011</v>
      </c>
      <c r="D5" s="1641">
        <v>2012</v>
      </c>
      <c r="E5" s="1641">
        <v>2013</v>
      </c>
      <c r="F5" s="1641">
        <v>2014</v>
      </c>
      <c r="G5" s="1641">
        <v>2015</v>
      </c>
      <c r="H5" s="1641">
        <v>2016</v>
      </c>
      <c r="I5" s="1641">
        <v>2017</v>
      </c>
      <c r="J5" s="1641">
        <v>2018</v>
      </c>
      <c r="K5" s="1641">
        <v>2019</v>
      </c>
    </row>
    <row r="6" spans="1:12" ht="13.5" customHeight="1">
      <c r="A6" s="1761"/>
      <c r="B6" s="1762" t="s">
        <v>1164</v>
      </c>
      <c r="C6" s="1763"/>
      <c r="D6" s="1763"/>
      <c r="E6" s="1763"/>
      <c r="F6" s="1763"/>
      <c r="G6" s="1763"/>
      <c r="H6" s="1763"/>
      <c r="I6" s="1763"/>
      <c r="J6" s="1763"/>
      <c r="K6" s="1764"/>
    </row>
    <row r="7" spans="1:12" ht="13.5" customHeight="1">
      <c r="A7" s="1668" t="s">
        <v>1165</v>
      </c>
      <c r="B7" s="1669">
        <v>25.42</v>
      </c>
      <c r="C7" s="1669">
        <v>17.22</v>
      </c>
      <c r="D7" s="1669">
        <v>17.579999999999998</v>
      </c>
      <c r="E7" s="1669">
        <v>16.760000000000002</v>
      </c>
      <c r="F7" s="1669">
        <v>20.73</v>
      </c>
      <c r="G7" s="1669">
        <v>6.16</v>
      </c>
      <c r="H7" s="1669">
        <v>5.31</v>
      </c>
      <c r="I7" s="1669">
        <v>3.51</v>
      </c>
      <c r="J7" s="1670">
        <v>6.91</v>
      </c>
      <c r="K7" s="1670">
        <v>12.88</v>
      </c>
    </row>
    <row r="8" spans="1:12" ht="13.5" customHeight="1">
      <c r="A8" s="1671" t="s">
        <v>1166</v>
      </c>
      <c r="B8" s="1672">
        <v>0</v>
      </c>
      <c r="C8" s="1672">
        <v>0.04</v>
      </c>
      <c r="D8" s="1672">
        <v>0.02</v>
      </c>
      <c r="E8" s="1672">
        <v>0</v>
      </c>
      <c r="F8" s="1672">
        <v>0</v>
      </c>
      <c r="G8" s="1672">
        <v>0</v>
      </c>
      <c r="H8" s="1672">
        <v>0</v>
      </c>
      <c r="I8" s="1672">
        <v>0.11</v>
      </c>
      <c r="J8" s="1673">
        <v>10.38</v>
      </c>
      <c r="K8" s="1673">
        <v>5.84</v>
      </c>
    </row>
    <row r="9" spans="1:12" ht="13.5" customHeight="1">
      <c r="A9" s="1671" t="s">
        <v>1167</v>
      </c>
      <c r="B9" s="1672">
        <v>0</v>
      </c>
      <c r="C9" s="1672">
        <v>0</v>
      </c>
      <c r="D9" s="1672">
        <v>0</v>
      </c>
      <c r="E9" s="1672">
        <v>0</v>
      </c>
      <c r="F9" s="1672">
        <v>0</v>
      </c>
      <c r="G9" s="1672">
        <v>0</v>
      </c>
      <c r="H9" s="1672">
        <v>0</v>
      </c>
      <c r="I9" s="1672">
        <v>0</v>
      </c>
      <c r="J9" s="1673">
        <v>0</v>
      </c>
      <c r="K9" s="1673">
        <v>0</v>
      </c>
    </row>
    <row r="10" spans="1:12" ht="13.5" customHeight="1">
      <c r="A10" s="1674" t="s">
        <v>1168</v>
      </c>
      <c r="B10" s="1675">
        <v>0.04</v>
      </c>
      <c r="C10" s="1675">
        <v>0.04</v>
      </c>
      <c r="D10" s="1675">
        <v>0.09</v>
      </c>
      <c r="E10" s="1675">
        <v>4.03</v>
      </c>
      <c r="F10" s="1675">
        <v>28.78</v>
      </c>
      <c r="G10" s="1675">
        <v>31.49</v>
      </c>
      <c r="H10" s="1675">
        <v>3.72</v>
      </c>
      <c r="I10" s="1675">
        <v>0.53</v>
      </c>
      <c r="J10" s="1676">
        <v>0.24</v>
      </c>
      <c r="K10" s="1676">
        <v>0.28999999999999998</v>
      </c>
    </row>
    <row r="13" spans="1:12">
      <c r="A13" s="1638"/>
      <c r="B13" s="1638"/>
    </row>
    <row r="14" spans="1:12">
      <c r="A14" s="1638"/>
      <c r="B14" s="1638"/>
    </row>
    <row r="15" spans="1:12">
      <c r="A15" s="1638"/>
      <c r="B15" s="1638"/>
    </row>
    <row r="16" spans="1:12">
      <c r="A16" s="1638"/>
      <c r="B16" s="1638"/>
    </row>
    <row r="17" spans="1:11">
      <c r="A17" s="1638"/>
      <c r="B17" s="1638"/>
    </row>
    <row r="18" spans="1:11">
      <c r="A18" s="1638"/>
      <c r="B18" s="1638"/>
    </row>
    <row r="19" spans="1:11">
      <c r="A19" s="1638"/>
      <c r="B19" s="1638"/>
    </row>
    <row r="27" spans="1:11">
      <c r="A27" s="1638"/>
    </row>
    <row r="28" spans="1:11" s="1637" customFormat="1">
      <c r="A28" s="1638"/>
      <c r="B28" s="1638"/>
      <c r="C28" s="1638"/>
      <c r="D28" s="1638"/>
      <c r="E28" s="1638"/>
      <c r="F28" s="1638"/>
      <c r="G28" s="1638"/>
      <c r="H28" s="1638"/>
      <c r="I28" s="1638"/>
      <c r="J28" s="1638"/>
      <c r="K28" s="1638"/>
    </row>
    <row r="29" spans="1:11" s="1637" customFormat="1"/>
    <row r="30" spans="1:11" s="1642" customFormat="1">
      <c r="A30" s="1637"/>
      <c r="B30" s="1637"/>
      <c r="C30" s="1637"/>
      <c r="D30" s="1637"/>
      <c r="E30" s="1637"/>
      <c r="F30" s="1637"/>
      <c r="G30" s="1637"/>
      <c r="H30" s="1637"/>
      <c r="I30" s="1637"/>
      <c r="J30" s="1637"/>
      <c r="K30" s="1637"/>
    </row>
    <row r="31" spans="1:11" s="1642" customFormat="1"/>
    <row r="32" spans="1:11" s="1642" customFormat="1"/>
    <row r="33" spans="1:27" s="1642" customFormat="1"/>
    <row r="34" spans="1:27" s="1642" customFormat="1">
      <c r="A34" s="2029" t="s">
        <v>1176</v>
      </c>
      <c r="B34" s="1645"/>
      <c r="C34" s="1645"/>
      <c r="D34" s="1645"/>
      <c r="E34" s="1645"/>
      <c r="F34" s="1645"/>
      <c r="G34" s="1645"/>
      <c r="H34" s="1645"/>
      <c r="I34" s="1645"/>
      <c r="J34" s="1645"/>
      <c r="K34" s="1645"/>
    </row>
    <row r="35" spans="1:27" s="1642" customFormat="1">
      <c r="A35" s="1646"/>
      <c r="B35" s="1647"/>
      <c r="C35" s="1648"/>
      <c r="D35" s="1648"/>
      <c r="E35" s="1648"/>
      <c r="F35" s="1648"/>
      <c r="G35" s="1648"/>
      <c r="H35" s="1648"/>
      <c r="I35" s="1648"/>
      <c r="J35" s="1648"/>
      <c r="K35" s="1648"/>
    </row>
    <row r="36" spans="1:27" s="1642" customFormat="1">
      <c r="A36" s="1637"/>
      <c r="B36" s="1637"/>
      <c r="C36" s="1638"/>
      <c r="D36" s="1638"/>
      <c r="E36" s="1638"/>
      <c r="F36" s="1638"/>
      <c r="G36" s="1638"/>
      <c r="H36" s="1638"/>
      <c r="I36" s="1638"/>
      <c r="J36" s="1638"/>
      <c r="K36" s="1638"/>
    </row>
    <row r="37" spans="1:27" s="1642" customFormat="1">
      <c r="A37" s="1637"/>
      <c r="B37" s="1637"/>
      <c r="C37" s="1638"/>
      <c r="D37" s="1638"/>
      <c r="E37" s="1638"/>
      <c r="F37" s="1638"/>
      <c r="G37" s="1638"/>
      <c r="H37" s="1638"/>
      <c r="I37" s="1638"/>
      <c r="J37" s="1638"/>
      <c r="K37" s="1638"/>
    </row>
    <row r="38" spans="1:27" s="1642" customFormat="1">
      <c r="A38" s="1637"/>
      <c r="B38" s="1637"/>
      <c r="C38" s="1638"/>
      <c r="D38" s="1638"/>
      <c r="E38" s="1638"/>
      <c r="F38" s="1638"/>
      <c r="G38" s="1638"/>
      <c r="H38" s="1638"/>
      <c r="I38" s="1638"/>
      <c r="J38" s="1638"/>
      <c r="K38" s="1638"/>
    </row>
    <row r="44" spans="1:27">
      <c r="M44" s="1643"/>
      <c r="N44" s="1643"/>
      <c r="O44" s="1643"/>
      <c r="P44" s="1643"/>
      <c r="Q44" s="1643"/>
      <c r="R44" s="1643"/>
      <c r="S44" s="1643"/>
      <c r="T44" s="1643"/>
      <c r="U44" s="1643"/>
      <c r="V44" s="1643"/>
      <c r="W44" s="1681"/>
      <c r="X44" s="1643"/>
      <c r="Y44" s="1643"/>
      <c r="Z44" s="1643"/>
      <c r="AA44" s="1643"/>
    </row>
    <row r="45" spans="1:27">
      <c r="M45" s="1643"/>
      <c r="N45" s="1643"/>
      <c r="O45" s="1643"/>
      <c r="P45" s="1643"/>
      <c r="Q45" s="1643"/>
      <c r="R45" s="1643"/>
      <c r="S45" s="1643"/>
      <c r="T45" s="1643"/>
      <c r="U45" s="1643"/>
      <c r="V45" s="1643"/>
      <c r="W45" s="1643"/>
      <c r="X45" s="1643"/>
      <c r="Y45" s="1643"/>
      <c r="Z45" s="1643"/>
      <c r="AA45" s="1643"/>
    </row>
    <row r="49" spans="8:11">
      <c r="H49" s="1643"/>
      <c r="I49" s="1643"/>
      <c r="J49" s="1643"/>
      <c r="K49" s="1643"/>
    </row>
    <row r="50" spans="8:11">
      <c r="H50" s="1643"/>
      <c r="I50" s="1643"/>
      <c r="J50" s="1643"/>
      <c r="K50" s="1643"/>
    </row>
  </sheetData>
  <mergeCells count="3">
    <mergeCell ref="A4:A6"/>
    <mergeCell ref="B4:K4"/>
    <mergeCell ref="B6:K6"/>
  </mergeCells>
  <hyperlinks>
    <hyperlink ref="L1" location="Obsah!A1" display="Naspäť na obsah"/>
  </hyperlinks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Normal="100" workbookViewId="0">
      <selection activeCell="A3" sqref="A3"/>
    </sheetView>
  </sheetViews>
  <sheetFormatPr defaultRowHeight="13.5" customHeight="1"/>
  <cols>
    <col min="1" max="1" width="9.875" style="1637" customWidth="1"/>
    <col min="2" max="2" width="11.5" style="1637" customWidth="1"/>
    <col min="3" max="12" width="7" style="1638" customWidth="1"/>
    <col min="13" max="222" width="9" style="1638"/>
    <col min="223" max="223" width="11.25" style="1638" customWidth="1"/>
    <col min="224" max="224" width="16" style="1638" customWidth="1"/>
    <col min="225" max="249" width="0" style="1638" hidden="1" customWidth="1"/>
    <col min="250" max="478" width="9" style="1638"/>
    <col min="479" max="479" width="11.25" style="1638" customWidth="1"/>
    <col min="480" max="480" width="16" style="1638" customWidth="1"/>
    <col min="481" max="505" width="0" style="1638" hidden="1" customWidth="1"/>
    <col min="506" max="734" width="9" style="1638"/>
    <col min="735" max="735" width="11.25" style="1638" customWidth="1"/>
    <col min="736" max="736" width="16" style="1638" customWidth="1"/>
    <col min="737" max="761" width="0" style="1638" hidden="1" customWidth="1"/>
    <col min="762" max="990" width="9" style="1638"/>
    <col min="991" max="991" width="11.25" style="1638" customWidth="1"/>
    <col min="992" max="992" width="16" style="1638" customWidth="1"/>
    <col min="993" max="1017" width="0" style="1638" hidden="1" customWidth="1"/>
    <col min="1018" max="1246" width="9" style="1638"/>
    <col min="1247" max="1247" width="11.25" style="1638" customWidth="1"/>
    <col min="1248" max="1248" width="16" style="1638" customWidth="1"/>
    <col min="1249" max="1273" width="0" style="1638" hidden="1" customWidth="1"/>
    <col min="1274" max="1502" width="9" style="1638"/>
    <col min="1503" max="1503" width="11.25" style="1638" customWidth="1"/>
    <col min="1504" max="1504" width="16" style="1638" customWidth="1"/>
    <col min="1505" max="1529" width="0" style="1638" hidden="1" customWidth="1"/>
    <col min="1530" max="1758" width="9" style="1638"/>
    <col min="1759" max="1759" width="11.25" style="1638" customWidth="1"/>
    <col min="1760" max="1760" width="16" style="1638" customWidth="1"/>
    <col min="1761" max="1785" width="0" style="1638" hidden="1" customWidth="1"/>
    <col min="1786" max="2014" width="9" style="1638"/>
    <col min="2015" max="2015" width="11.25" style="1638" customWidth="1"/>
    <col min="2016" max="2016" width="16" style="1638" customWidth="1"/>
    <col min="2017" max="2041" width="0" style="1638" hidden="1" customWidth="1"/>
    <col min="2042" max="2270" width="9" style="1638"/>
    <col min="2271" max="2271" width="11.25" style="1638" customWidth="1"/>
    <col min="2272" max="2272" width="16" style="1638" customWidth="1"/>
    <col min="2273" max="2297" width="0" style="1638" hidden="1" customWidth="1"/>
    <col min="2298" max="2526" width="9" style="1638"/>
    <col min="2527" max="2527" width="11.25" style="1638" customWidth="1"/>
    <col min="2528" max="2528" width="16" style="1638" customWidth="1"/>
    <col min="2529" max="2553" width="0" style="1638" hidden="1" customWidth="1"/>
    <col min="2554" max="2782" width="9" style="1638"/>
    <col min="2783" max="2783" width="11.25" style="1638" customWidth="1"/>
    <col min="2784" max="2784" width="16" style="1638" customWidth="1"/>
    <col min="2785" max="2809" width="0" style="1638" hidden="1" customWidth="1"/>
    <col min="2810" max="3038" width="9" style="1638"/>
    <col min="3039" max="3039" width="11.25" style="1638" customWidth="1"/>
    <col min="3040" max="3040" width="16" style="1638" customWidth="1"/>
    <col min="3041" max="3065" width="0" style="1638" hidden="1" customWidth="1"/>
    <col min="3066" max="3294" width="9" style="1638"/>
    <col min="3295" max="3295" width="11.25" style="1638" customWidth="1"/>
    <col min="3296" max="3296" width="16" style="1638" customWidth="1"/>
    <col min="3297" max="3321" width="0" style="1638" hidden="1" customWidth="1"/>
    <col min="3322" max="3550" width="9" style="1638"/>
    <col min="3551" max="3551" width="11.25" style="1638" customWidth="1"/>
    <col min="3552" max="3552" width="16" style="1638" customWidth="1"/>
    <col min="3553" max="3577" width="0" style="1638" hidden="1" customWidth="1"/>
    <col min="3578" max="3806" width="9" style="1638"/>
    <col min="3807" max="3807" width="11.25" style="1638" customWidth="1"/>
    <col min="3808" max="3808" width="16" style="1638" customWidth="1"/>
    <col min="3809" max="3833" width="0" style="1638" hidden="1" customWidth="1"/>
    <col min="3834" max="4062" width="9" style="1638"/>
    <col min="4063" max="4063" width="11.25" style="1638" customWidth="1"/>
    <col min="4064" max="4064" width="16" style="1638" customWidth="1"/>
    <col min="4065" max="4089" width="0" style="1638" hidden="1" customWidth="1"/>
    <col min="4090" max="4318" width="9" style="1638"/>
    <col min="4319" max="4319" width="11.25" style="1638" customWidth="1"/>
    <col min="4320" max="4320" width="16" style="1638" customWidth="1"/>
    <col min="4321" max="4345" width="0" style="1638" hidden="1" customWidth="1"/>
    <col min="4346" max="4574" width="9" style="1638"/>
    <col min="4575" max="4575" width="11.25" style="1638" customWidth="1"/>
    <col min="4576" max="4576" width="16" style="1638" customWidth="1"/>
    <col min="4577" max="4601" width="0" style="1638" hidden="1" customWidth="1"/>
    <col min="4602" max="4830" width="9" style="1638"/>
    <col min="4831" max="4831" width="11.25" style="1638" customWidth="1"/>
    <col min="4832" max="4832" width="16" style="1638" customWidth="1"/>
    <col min="4833" max="4857" width="0" style="1638" hidden="1" customWidth="1"/>
    <col min="4858" max="5086" width="9" style="1638"/>
    <col min="5087" max="5087" width="11.25" style="1638" customWidth="1"/>
    <col min="5088" max="5088" width="16" style="1638" customWidth="1"/>
    <col min="5089" max="5113" width="0" style="1638" hidden="1" customWidth="1"/>
    <col min="5114" max="5342" width="9" style="1638"/>
    <col min="5343" max="5343" width="11.25" style="1638" customWidth="1"/>
    <col min="5344" max="5344" width="16" style="1638" customWidth="1"/>
    <col min="5345" max="5369" width="0" style="1638" hidden="1" customWidth="1"/>
    <col min="5370" max="5598" width="9" style="1638"/>
    <col min="5599" max="5599" width="11.25" style="1638" customWidth="1"/>
    <col min="5600" max="5600" width="16" style="1638" customWidth="1"/>
    <col min="5601" max="5625" width="0" style="1638" hidden="1" customWidth="1"/>
    <col min="5626" max="5854" width="9" style="1638"/>
    <col min="5855" max="5855" width="11.25" style="1638" customWidth="1"/>
    <col min="5856" max="5856" width="16" style="1638" customWidth="1"/>
    <col min="5857" max="5881" width="0" style="1638" hidden="1" customWidth="1"/>
    <col min="5882" max="6110" width="9" style="1638"/>
    <col min="6111" max="6111" width="11.25" style="1638" customWidth="1"/>
    <col min="6112" max="6112" width="16" style="1638" customWidth="1"/>
    <col min="6113" max="6137" width="0" style="1638" hidden="1" customWidth="1"/>
    <col min="6138" max="6366" width="9" style="1638"/>
    <col min="6367" max="6367" width="11.25" style="1638" customWidth="1"/>
    <col min="6368" max="6368" width="16" style="1638" customWidth="1"/>
    <col min="6369" max="6393" width="0" style="1638" hidden="1" customWidth="1"/>
    <col min="6394" max="6622" width="9" style="1638"/>
    <col min="6623" max="6623" width="11.25" style="1638" customWidth="1"/>
    <col min="6624" max="6624" width="16" style="1638" customWidth="1"/>
    <col min="6625" max="6649" width="0" style="1638" hidden="1" customWidth="1"/>
    <col min="6650" max="6878" width="9" style="1638"/>
    <col min="6879" max="6879" width="11.25" style="1638" customWidth="1"/>
    <col min="6880" max="6880" width="16" style="1638" customWidth="1"/>
    <col min="6881" max="6905" width="0" style="1638" hidden="1" customWidth="1"/>
    <col min="6906" max="7134" width="9" style="1638"/>
    <col min="7135" max="7135" width="11.25" style="1638" customWidth="1"/>
    <col min="7136" max="7136" width="16" style="1638" customWidth="1"/>
    <col min="7137" max="7161" width="0" style="1638" hidden="1" customWidth="1"/>
    <col min="7162" max="7390" width="9" style="1638"/>
    <col min="7391" max="7391" width="11.25" style="1638" customWidth="1"/>
    <col min="7392" max="7392" width="16" style="1638" customWidth="1"/>
    <col min="7393" max="7417" width="0" style="1638" hidden="1" customWidth="1"/>
    <col min="7418" max="7646" width="9" style="1638"/>
    <col min="7647" max="7647" width="11.25" style="1638" customWidth="1"/>
    <col min="7648" max="7648" width="16" style="1638" customWidth="1"/>
    <col min="7649" max="7673" width="0" style="1638" hidden="1" customWidth="1"/>
    <col min="7674" max="7902" width="9" style="1638"/>
    <col min="7903" max="7903" width="11.25" style="1638" customWidth="1"/>
    <col min="7904" max="7904" width="16" style="1638" customWidth="1"/>
    <col min="7905" max="7929" width="0" style="1638" hidden="1" customWidth="1"/>
    <col min="7930" max="8158" width="9" style="1638"/>
    <col min="8159" max="8159" width="11.25" style="1638" customWidth="1"/>
    <col min="8160" max="8160" width="16" style="1638" customWidth="1"/>
    <col min="8161" max="8185" width="0" style="1638" hidden="1" customWidth="1"/>
    <col min="8186" max="8414" width="9" style="1638"/>
    <col min="8415" max="8415" width="11.25" style="1638" customWidth="1"/>
    <col min="8416" max="8416" width="16" style="1638" customWidth="1"/>
    <col min="8417" max="8441" width="0" style="1638" hidden="1" customWidth="1"/>
    <col min="8442" max="8670" width="9" style="1638"/>
    <col min="8671" max="8671" width="11.25" style="1638" customWidth="1"/>
    <col min="8672" max="8672" width="16" style="1638" customWidth="1"/>
    <col min="8673" max="8697" width="0" style="1638" hidden="1" customWidth="1"/>
    <col min="8698" max="8926" width="9" style="1638"/>
    <col min="8927" max="8927" width="11.25" style="1638" customWidth="1"/>
    <col min="8928" max="8928" width="16" style="1638" customWidth="1"/>
    <col min="8929" max="8953" width="0" style="1638" hidden="1" customWidth="1"/>
    <col min="8954" max="9182" width="9" style="1638"/>
    <col min="9183" max="9183" width="11.25" style="1638" customWidth="1"/>
    <col min="9184" max="9184" width="16" style="1638" customWidth="1"/>
    <col min="9185" max="9209" width="0" style="1638" hidden="1" customWidth="1"/>
    <col min="9210" max="9438" width="9" style="1638"/>
    <col min="9439" max="9439" width="11.25" style="1638" customWidth="1"/>
    <col min="9440" max="9440" width="16" style="1638" customWidth="1"/>
    <col min="9441" max="9465" width="0" style="1638" hidden="1" customWidth="1"/>
    <col min="9466" max="9694" width="9" style="1638"/>
    <col min="9695" max="9695" width="11.25" style="1638" customWidth="1"/>
    <col min="9696" max="9696" width="16" style="1638" customWidth="1"/>
    <col min="9697" max="9721" width="0" style="1638" hidden="1" customWidth="1"/>
    <col min="9722" max="9950" width="9" style="1638"/>
    <col min="9951" max="9951" width="11.25" style="1638" customWidth="1"/>
    <col min="9952" max="9952" width="16" style="1638" customWidth="1"/>
    <col min="9953" max="9977" width="0" style="1638" hidden="1" customWidth="1"/>
    <col min="9978" max="10206" width="9" style="1638"/>
    <col min="10207" max="10207" width="11.25" style="1638" customWidth="1"/>
    <col min="10208" max="10208" width="16" style="1638" customWidth="1"/>
    <col min="10209" max="10233" width="0" style="1638" hidden="1" customWidth="1"/>
    <col min="10234" max="10462" width="9" style="1638"/>
    <col min="10463" max="10463" width="11.25" style="1638" customWidth="1"/>
    <col min="10464" max="10464" width="16" style="1638" customWidth="1"/>
    <col min="10465" max="10489" width="0" style="1638" hidden="1" customWidth="1"/>
    <col min="10490" max="10718" width="9" style="1638"/>
    <col min="10719" max="10719" width="11.25" style="1638" customWidth="1"/>
    <col min="10720" max="10720" width="16" style="1638" customWidth="1"/>
    <col min="10721" max="10745" width="0" style="1638" hidden="1" customWidth="1"/>
    <col min="10746" max="10974" width="9" style="1638"/>
    <col min="10975" max="10975" width="11.25" style="1638" customWidth="1"/>
    <col min="10976" max="10976" width="16" style="1638" customWidth="1"/>
    <col min="10977" max="11001" width="0" style="1638" hidden="1" customWidth="1"/>
    <col min="11002" max="11230" width="9" style="1638"/>
    <col min="11231" max="11231" width="11.25" style="1638" customWidth="1"/>
    <col min="11232" max="11232" width="16" style="1638" customWidth="1"/>
    <col min="11233" max="11257" width="0" style="1638" hidden="1" customWidth="1"/>
    <col min="11258" max="11486" width="9" style="1638"/>
    <col min="11487" max="11487" width="11.25" style="1638" customWidth="1"/>
    <col min="11488" max="11488" width="16" style="1638" customWidth="1"/>
    <col min="11489" max="11513" width="0" style="1638" hidden="1" customWidth="1"/>
    <col min="11514" max="11742" width="9" style="1638"/>
    <col min="11743" max="11743" width="11.25" style="1638" customWidth="1"/>
    <col min="11744" max="11744" width="16" style="1638" customWidth="1"/>
    <col min="11745" max="11769" width="0" style="1638" hidden="1" customWidth="1"/>
    <col min="11770" max="11998" width="9" style="1638"/>
    <col min="11999" max="11999" width="11.25" style="1638" customWidth="1"/>
    <col min="12000" max="12000" width="16" style="1638" customWidth="1"/>
    <col min="12001" max="12025" width="0" style="1638" hidden="1" customWidth="1"/>
    <col min="12026" max="12254" width="9" style="1638"/>
    <col min="12255" max="12255" width="11.25" style="1638" customWidth="1"/>
    <col min="12256" max="12256" width="16" style="1638" customWidth="1"/>
    <col min="12257" max="12281" width="0" style="1638" hidden="1" customWidth="1"/>
    <col min="12282" max="12510" width="9" style="1638"/>
    <col min="12511" max="12511" width="11.25" style="1638" customWidth="1"/>
    <col min="12512" max="12512" width="16" style="1638" customWidth="1"/>
    <col min="12513" max="12537" width="0" style="1638" hidden="1" customWidth="1"/>
    <col min="12538" max="12766" width="9" style="1638"/>
    <col min="12767" max="12767" width="11.25" style="1638" customWidth="1"/>
    <col min="12768" max="12768" width="16" style="1638" customWidth="1"/>
    <col min="12769" max="12793" width="0" style="1638" hidden="1" customWidth="1"/>
    <col min="12794" max="13022" width="9" style="1638"/>
    <col min="13023" max="13023" width="11.25" style="1638" customWidth="1"/>
    <col min="13024" max="13024" width="16" style="1638" customWidth="1"/>
    <col min="13025" max="13049" width="0" style="1638" hidden="1" customWidth="1"/>
    <col min="13050" max="13278" width="9" style="1638"/>
    <col min="13279" max="13279" width="11.25" style="1638" customWidth="1"/>
    <col min="13280" max="13280" width="16" style="1638" customWidth="1"/>
    <col min="13281" max="13305" width="0" style="1638" hidden="1" customWidth="1"/>
    <col min="13306" max="13534" width="9" style="1638"/>
    <col min="13535" max="13535" width="11.25" style="1638" customWidth="1"/>
    <col min="13536" max="13536" width="16" style="1638" customWidth="1"/>
    <col min="13537" max="13561" width="0" style="1638" hidden="1" customWidth="1"/>
    <col min="13562" max="13790" width="9" style="1638"/>
    <col min="13791" max="13791" width="11.25" style="1638" customWidth="1"/>
    <col min="13792" max="13792" width="16" style="1638" customWidth="1"/>
    <col min="13793" max="13817" width="0" style="1638" hidden="1" customWidth="1"/>
    <col min="13818" max="14046" width="9" style="1638"/>
    <col min="14047" max="14047" width="11.25" style="1638" customWidth="1"/>
    <col min="14048" max="14048" width="16" style="1638" customWidth="1"/>
    <col min="14049" max="14073" width="0" style="1638" hidden="1" customWidth="1"/>
    <col min="14074" max="14302" width="9" style="1638"/>
    <col min="14303" max="14303" width="11.25" style="1638" customWidth="1"/>
    <col min="14304" max="14304" width="16" style="1638" customWidth="1"/>
    <col min="14305" max="14329" width="0" style="1638" hidden="1" customWidth="1"/>
    <col min="14330" max="14558" width="9" style="1638"/>
    <col min="14559" max="14559" width="11.25" style="1638" customWidth="1"/>
    <col min="14560" max="14560" width="16" style="1638" customWidth="1"/>
    <col min="14561" max="14585" width="0" style="1638" hidden="1" customWidth="1"/>
    <col min="14586" max="14814" width="9" style="1638"/>
    <col min="14815" max="14815" width="11.25" style="1638" customWidth="1"/>
    <col min="14816" max="14816" width="16" style="1638" customWidth="1"/>
    <col min="14817" max="14841" width="0" style="1638" hidden="1" customWidth="1"/>
    <col min="14842" max="15070" width="9" style="1638"/>
    <col min="15071" max="15071" width="11.25" style="1638" customWidth="1"/>
    <col min="15072" max="15072" width="16" style="1638" customWidth="1"/>
    <col min="15073" max="15097" width="0" style="1638" hidden="1" customWidth="1"/>
    <col min="15098" max="15326" width="9" style="1638"/>
    <col min="15327" max="15327" width="11.25" style="1638" customWidth="1"/>
    <col min="15328" max="15328" width="16" style="1638" customWidth="1"/>
    <col min="15329" max="15353" width="0" style="1638" hidden="1" customWidth="1"/>
    <col min="15354" max="15582" width="9" style="1638"/>
    <col min="15583" max="15583" width="11.25" style="1638" customWidth="1"/>
    <col min="15584" max="15584" width="16" style="1638" customWidth="1"/>
    <col min="15585" max="15609" width="0" style="1638" hidden="1" customWidth="1"/>
    <col min="15610" max="15838" width="9" style="1638"/>
    <col min="15839" max="15839" width="11.25" style="1638" customWidth="1"/>
    <col min="15840" max="15840" width="16" style="1638" customWidth="1"/>
    <col min="15841" max="15865" width="0" style="1638" hidden="1" customWidth="1"/>
    <col min="15866" max="16094" width="9" style="1638"/>
    <col min="16095" max="16095" width="11.25" style="1638" customWidth="1"/>
    <col min="16096" max="16096" width="16" style="1638" customWidth="1"/>
    <col min="16097" max="16121" width="0" style="1638" hidden="1" customWidth="1"/>
    <col min="16122" max="16384" width="9" style="1638"/>
  </cols>
  <sheetData>
    <row r="1" spans="1:13" ht="13.5" customHeight="1">
      <c r="A1" s="2" t="s">
        <v>954</v>
      </c>
      <c r="M1" s="1710" t="s">
        <v>1174</v>
      </c>
    </row>
    <row r="2" spans="1:13" ht="13.5" customHeight="1">
      <c r="A2" s="1636" t="s">
        <v>1162</v>
      </c>
      <c r="J2" s="1640"/>
    </row>
    <row r="4" spans="1:13" ht="13.5" customHeight="1">
      <c r="A4" s="1765" t="s">
        <v>1163</v>
      </c>
      <c r="B4" s="1767" t="s">
        <v>848</v>
      </c>
      <c r="C4" s="1762" t="s">
        <v>12</v>
      </c>
      <c r="D4" s="1763"/>
      <c r="E4" s="1763"/>
      <c r="F4" s="1763"/>
      <c r="G4" s="1763"/>
      <c r="H4" s="1763"/>
      <c r="I4" s="1763"/>
      <c r="J4" s="1763"/>
      <c r="K4" s="1763"/>
      <c r="L4" s="1764"/>
    </row>
    <row r="5" spans="1:13" ht="13.5" customHeight="1">
      <c r="A5" s="1766"/>
      <c r="B5" s="1768"/>
      <c r="C5" s="1641">
        <v>2010</v>
      </c>
      <c r="D5" s="1641">
        <v>2011</v>
      </c>
      <c r="E5" s="1641">
        <v>2012</v>
      </c>
      <c r="F5" s="1641">
        <v>2013</v>
      </c>
      <c r="G5" s="1641">
        <v>2014</v>
      </c>
      <c r="H5" s="1641">
        <v>2015</v>
      </c>
      <c r="I5" s="1641">
        <v>2016</v>
      </c>
      <c r="J5" s="1641">
        <v>2017</v>
      </c>
      <c r="K5" s="1641">
        <v>2018</v>
      </c>
      <c r="L5" s="1641">
        <v>2019</v>
      </c>
    </row>
    <row r="6" spans="1:13" ht="13.5" customHeight="1">
      <c r="A6" s="1762" t="s">
        <v>960</v>
      </c>
      <c r="B6" s="1763"/>
      <c r="C6" s="1763"/>
      <c r="D6" s="1763"/>
      <c r="E6" s="1763"/>
      <c r="F6" s="1763"/>
      <c r="G6" s="1763"/>
      <c r="H6" s="1763"/>
      <c r="I6" s="1763"/>
      <c r="J6" s="1763"/>
      <c r="K6" s="1763"/>
      <c r="L6" s="1764"/>
    </row>
    <row r="7" spans="1:13" ht="13.5" customHeight="1">
      <c r="A7" s="1677" t="s">
        <v>1169</v>
      </c>
      <c r="B7" s="1677" t="s">
        <v>1170</v>
      </c>
      <c r="C7" s="1677">
        <v>25</v>
      </c>
      <c r="D7" s="1677">
        <v>46</v>
      </c>
      <c r="E7" s="1677">
        <v>43</v>
      </c>
      <c r="F7" s="1677">
        <v>80</v>
      </c>
      <c r="G7" s="1677">
        <v>83</v>
      </c>
      <c r="H7" s="1677">
        <v>79</v>
      </c>
      <c r="I7" s="1678">
        <v>82</v>
      </c>
      <c r="J7" s="1678">
        <v>66</v>
      </c>
      <c r="K7" s="1678">
        <v>82</v>
      </c>
      <c r="L7" s="1678">
        <v>74</v>
      </c>
    </row>
    <row r="8" spans="1:13" ht="13.5" customHeight="1">
      <c r="A8" s="1679"/>
      <c r="B8" s="1679" t="s">
        <v>1171</v>
      </c>
      <c r="C8" s="1679">
        <v>3</v>
      </c>
      <c r="D8" s="1679">
        <v>3</v>
      </c>
      <c r="E8" s="1679">
        <v>7</v>
      </c>
      <c r="F8" s="1679">
        <v>3</v>
      </c>
      <c r="G8" s="1679">
        <v>3</v>
      </c>
      <c r="H8" s="1679">
        <v>7</v>
      </c>
      <c r="I8" s="1680">
        <v>5</v>
      </c>
      <c r="J8" s="1680">
        <v>6</v>
      </c>
      <c r="K8" s="1680">
        <v>20</v>
      </c>
      <c r="L8" s="1680">
        <v>28</v>
      </c>
    </row>
    <row r="26" spans="1:14" s="1642" customFormat="1" ht="13.5" customHeight="1">
      <c r="A26" s="1646"/>
      <c r="B26" s="1647"/>
      <c r="C26" s="1648"/>
      <c r="D26" s="1648"/>
      <c r="E26" s="1648"/>
      <c r="F26" s="1648"/>
      <c r="G26" s="1648"/>
      <c r="H26" s="1648"/>
      <c r="I26" s="1648"/>
      <c r="J26" s="1648"/>
      <c r="K26" s="1648"/>
      <c r="L26" s="81"/>
      <c r="M26" s="1645"/>
      <c r="N26" s="1645"/>
    </row>
    <row r="27" spans="1:14" s="1642" customFormat="1" ht="13.5" customHeight="1">
      <c r="A27" s="1645"/>
      <c r="B27" s="1645"/>
      <c r="C27" s="1645"/>
      <c r="D27" s="1645"/>
      <c r="E27" s="1645"/>
      <c r="F27" s="1645"/>
      <c r="G27" s="1645"/>
      <c r="H27" s="1645"/>
      <c r="I27" s="1645"/>
      <c r="J27" s="1645"/>
      <c r="K27" s="1645"/>
      <c r="L27" s="1645"/>
      <c r="M27" s="1645"/>
      <c r="N27" s="1645"/>
    </row>
    <row r="28" spans="1:14" s="1642" customFormat="1" ht="13.5" customHeight="1">
      <c r="A28" s="1645"/>
      <c r="B28" s="1645"/>
      <c r="C28" s="1645"/>
      <c r="D28" s="1645"/>
      <c r="E28" s="1645"/>
      <c r="F28" s="1645"/>
      <c r="G28" s="1645"/>
      <c r="H28" s="1645"/>
      <c r="I28" s="1645"/>
      <c r="J28" s="1645"/>
      <c r="K28" s="1645"/>
      <c r="L28" s="1645"/>
      <c r="M28" s="1645"/>
      <c r="N28" s="1645"/>
    </row>
    <row r="29" spans="1:14" s="1642" customFormat="1" ht="13.5" customHeight="1">
      <c r="A29" s="1645"/>
      <c r="B29" s="1645"/>
      <c r="C29" s="1645"/>
      <c r="D29" s="1645"/>
      <c r="E29" s="1645"/>
      <c r="F29" s="1645"/>
      <c r="G29" s="1645"/>
      <c r="H29" s="1645"/>
      <c r="I29" s="1645"/>
      <c r="J29" s="1645"/>
      <c r="K29" s="1645"/>
      <c r="L29" s="1645"/>
      <c r="M29" s="1645"/>
      <c r="N29" s="1645"/>
    </row>
    <row r="30" spans="1:14" ht="13.5" customHeight="1">
      <c r="A30" s="2029" t="s">
        <v>1176</v>
      </c>
      <c r="B30" s="1638"/>
    </row>
    <row r="31" spans="1:14" ht="13.5" customHeight="1">
      <c r="A31" s="1638"/>
      <c r="B31" s="1638"/>
    </row>
    <row r="32" spans="1:14" ht="13.5" customHeight="1">
      <c r="A32" s="1638"/>
      <c r="B32" s="1638"/>
    </row>
    <row r="33" spans="1:2" ht="13.5" customHeight="1">
      <c r="A33" s="1638"/>
      <c r="B33" s="1638"/>
    </row>
    <row r="55" spans="8:12" ht="13.5" customHeight="1">
      <c r="H55" s="1643"/>
      <c r="I55" s="1643"/>
      <c r="J55" s="1643"/>
      <c r="K55" s="1643"/>
      <c r="L55" s="1643"/>
    </row>
    <row r="56" spans="8:12" ht="13.5" customHeight="1">
      <c r="H56" s="1643"/>
      <c r="I56" s="1643"/>
      <c r="J56" s="1643"/>
      <c r="K56" s="1643"/>
      <c r="L56" s="1643"/>
    </row>
  </sheetData>
  <mergeCells count="4">
    <mergeCell ref="C4:L4"/>
    <mergeCell ref="A4:A5"/>
    <mergeCell ref="B4:B5"/>
    <mergeCell ref="A6:L6"/>
  </mergeCells>
  <hyperlinks>
    <hyperlink ref="M1" location="Obsah!A1" display="Naspäť na obsah"/>
  </hyperlinks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T70"/>
  <sheetViews>
    <sheetView zoomScaleNormal="100" workbookViewId="0">
      <selection activeCell="A3" sqref="A3"/>
    </sheetView>
  </sheetViews>
  <sheetFormatPr defaultColWidth="7" defaultRowHeight="13.5" customHeight="1"/>
  <cols>
    <col min="1" max="1" width="7.875" style="261" customWidth="1"/>
    <col min="2" max="2" width="8.875" style="261" customWidth="1"/>
    <col min="3" max="5" width="8.5" style="261" customWidth="1"/>
    <col min="6" max="6" width="11.5" style="261" customWidth="1"/>
    <col min="7" max="7" width="9.625" style="261" customWidth="1"/>
    <col min="8" max="8" width="11.125" style="261" customWidth="1"/>
    <col min="9" max="9" width="10.125" style="261" customWidth="1"/>
    <col min="10" max="10" width="1.75" style="261" customWidth="1"/>
    <col min="11" max="11" width="7.875" style="261" customWidth="1"/>
    <col min="12" max="12" width="8.875" style="261" customWidth="1"/>
    <col min="13" max="15" width="7.875" style="261" customWidth="1"/>
    <col min="16" max="16" width="11.5" style="261" customWidth="1"/>
    <col min="17" max="17" width="9.625" style="261" customWidth="1"/>
    <col min="18" max="18" width="11.125" style="261" customWidth="1"/>
    <col min="19" max="19" width="10.125" style="261" customWidth="1"/>
    <col min="20" max="20" width="8.875" style="261" customWidth="1"/>
    <col min="21" max="16384" width="7" style="261"/>
  </cols>
  <sheetData>
    <row r="1" spans="1:20" ht="13.5" customHeight="1">
      <c r="A1" s="261" t="s">
        <v>954</v>
      </c>
      <c r="S1" s="1710" t="s">
        <v>1174</v>
      </c>
    </row>
    <row r="2" spans="1:20" ht="13.5" customHeight="1">
      <c r="A2" s="260" t="s">
        <v>235</v>
      </c>
      <c r="K2" s="260"/>
    </row>
    <row r="3" spans="1:20" ht="13.5" customHeight="1">
      <c r="A3" s="1600"/>
      <c r="J3" s="262"/>
      <c r="T3" s="262"/>
    </row>
    <row r="4" spans="1:20" s="264" customFormat="1" ht="16.5" customHeight="1">
      <c r="A4" s="1777" t="s">
        <v>9</v>
      </c>
      <c r="B4" s="1777"/>
      <c r="C4" s="1777"/>
      <c r="D4" s="1777"/>
      <c r="E4" s="1777"/>
      <c r="F4" s="1777"/>
      <c r="G4" s="1777"/>
      <c r="H4" s="1777"/>
      <c r="I4" s="1777"/>
      <c r="J4" s="263"/>
      <c r="K4" s="1777" t="s">
        <v>236</v>
      </c>
      <c r="L4" s="1777"/>
      <c r="M4" s="1777"/>
      <c r="N4" s="1777"/>
      <c r="O4" s="1777"/>
      <c r="P4" s="1777"/>
      <c r="Q4" s="1777"/>
      <c r="R4" s="1777"/>
      <c r="S4" s="1777"/>
      <c r="T4" s="263"/>
    </row>
    <row r="5" spans="1:20" ht="13.5" customHeight="1">
      <c r="A5" s="1772" t="s">
        <v>13</v>
      </c>
      <c r="B5" s="1772" t="s">
        <v>237</v>
      </c>
      <c r="C5" s="1772" t="s">
        <v>238</v>
      </c>
      <c r="D5" s="1772"/>
      <c r="E5" s="1772"/>
      <c r="F5" s="1772"/>
      <c r="G5" s="1772" t="s">
        <v>239</v>
      </c>
      <c r="H5" s="1770" t="s">
        <v>240</v>
      </c>
      <c r="I5" s="1772" t="s">
        <v>241</v>
      </c>
      <c r="J5" s="265"/>
      <c r="K5" s="1770" t="s">
        <v>13</v>
      </c>
      <c r="L5" s="1770" t="s">
        <v>237</v>
      </c>
      <c r="M5" s="1774" t="s">
        <v>238</v>
      </c>
      <c r="N5" s="1775"/>
      <c r="O5" s="1775"/>
      <c r="P5" s="1776"/>
      <c r="Q5" s="1770" t="s">
        <v>239</v>
      </c>
      <c r="R5" s="1770" t="s">
        <v>240</v>
      </c>
      <c r="S5" s="1770" t="s">
        <v>241</v>
      </c>
    </row>
    <row r="6" spans="1:20" ht="40.5" customHeight="1">
      <c r="A6" s="1770"/>
      <c r="B6" s="1770"/>
      <c r="C6" s="266" t="s">
        <v>242</v>
      </c>
      <c r="D6" s="266" t="s">
        <v>243</v>
      </c>
      <c r="E6" s="266" t="s">
        <v>244</v>
      </c>
      <c r="F6" s="266" t="s">
        <v>245</v>
      </c>
      <c r="G6" s="1770"/>
      <c r="H6" s="1773"/>
      <c r="I6" s="1770"/>
      <c r="J6" s="265"/>
      <c r="K6" s="1771"/>
      <c r="L6" s="1771"/>
      <c r="M6" s="944" t="s">
        <v>242</v>
      </c>
      <c r="N6" s="944" t="s">
        <v>243</v>
      </c>
      <c r="O6" s="944" t="s">
        <v>244</v>
      </c>
      <c r="P6" s="944" t="s">
        <v>245</v>
      </c>
      <c r="Q6" s="1771"/>
      <c r="R6" s="1771"/>
      <c r="S6" s="1771"/>
      <c r="T6" s="267"/>
    </row>
    <row r="7" spans="1:20" s="270" customFormat="1" ht="13.5" customHeight="1">
      <c r="A7" s="1778" t="s">
        <v>246</v>
      </c>
      <c r="B7" s="1778"/>
      <c r="C7" s="1778"/>
      <c r="D7" s="1778"/>
      <c r="E7" s="1778"/>
      <c r="F7" s="1778"/>
      <c r="G7" s="1778"/>
      <c r="H7" s="1778"/>
      <c r="I7" s="1778"/>
      <c r="J7" s="268"/>
      <c r="K7" s="1778" t="s">
        <v>29</v>
      </c>
      <c r="L7" s="1778"/>
      <c r="M7" s="1778"/>
      <c r="N7" s="1778"/>
      <c r="O7" s="1778"/>
      <c r="P7" s="1778"/>
      <c r="Q7" s="1778"/>
      <c r="R7" s="1778"/>
      <c r="S7" s="1778"/>
      <c r="T7" s="269"/>
    </row>
    <row r="8" spans="1:20" ht="13.5" customHeight="1">
      <c r="A8" s="1026" t="s">
        <v>14</v>
      </c>
      <c r="B8" s="1027">
        <v>274</v>
      </c>
      <c r="C8" s="1027">
        <v>1</v>
      </c>
      <c r="D8" s="1027">
        <v>146</v>
      </c>
      <c r="E8" s="1027">
        <v>3</v>
      </c>
      <c r="F8" s="1027">
        <v>124</v>
      </c>
      <c r="G8" s="1027">
        <v>370</v>
      </c>
      <c r="H8" s="1027" t="s">
        <v>5</v>
      </c>
      <c r="I8" s="1028">
        <v>1043</v>
      </c>
      <c r="J8" s="265"/>
      <c r="K8" s="1031" t="s">
        <v>14</v>
      </c>
      <c r="L8" s="1032">
        <v>5.0237003146413182</v>
      </c>
      <c r="M8" s="1032">
        <v>1.8334672681172694E-2</v>
      </c>
      <c r="N8" s="1032">
        <v>2.6768622114512133</v>
      </c>
      <c r="O8" s="1032">
        <v>5.500401804351808E-2</v>
      </c>
      <c r="P8" s="1032">
        <v>2.273499412465414</v>
      </c>
      <c r="Q8" s="1032">
        <v>6.7838288920338963</v>
      </c>
      <c r="R8" s="1032" t="s">
        <v>5</v>
      </c>
      <c r="S8" s="1032">
        <v>19.12306360646312</v>
      </c>
      <c r="T8" s="267"/>
    </row>
    <row r="9" spans="1:20" ht="13.5" customHeight="1">
      <c r="A9" s="1029" t="s">
        <v>205</v>
      </c>
      <c r="B9" s="1030">
        <v>2</v>
      </c>
      <c r="C9" s="1030">
        <v>1</v>
      </c>
      <c r="D9" s="1030">
        <v>1</v>
      </c>
      <c r="E9" s="1030" t="s">
        <v>5</v>
      </c>
      <c r="F9" s="1030" t="s">
        <v>5</v>
      </c>
      <c r="G9" s="1030" t="s">
        <v>5</v>
      </c>
      <c r="H9" s="1030" t="s">
        <v>5</v>
      </c>
      <c r="I9" s="1030">
        <v>2</v>
      </c>
      <c r="J9" s="265"/>
      <c r="K9" s="1033" t="s">
        <v>205</v>
      </c>
      <c r="L9" s="1034">
        <v>0.68299013079261006</v>
      </c>
      <c r="M9" s="1034">
        <v>0.34149506539630503</v>
      </c>
      <c r="N9" s="1034">
        <v>0.34149506539630503</v>
      </c>
      <c r="O9" s="1034" t="s">
        <v>5</v>
      </c>
      <c r="P9" s="1034" t="s">
        <v>5</v>
      </c>
      <c r="Q9" s="1034" t="s">
        <v>5</v>
      </c>
      <c r="R9" s="1034" t="s">
        <v>5</v>
      </c>
      <c r="S9" s="1034">
        <v>0.68299013079261006</v>
      </c>
      <c r="T9" s="267"/>
    </row>
    <row r="10" spans="1:20" ht="13.5" customHeight="1">
      <c r="A10" s="1029" t="s">
        <v>247</v>
      </c>
      <c r="B10" s="1030">
        <v>2</v>
      </c>
      <c r="C10" s="1030" t="s">
        <v>5</v>
      </c>
      <c r="D10" s="1030">
        <v>2</v>
      </c>
      <c r="E10" s="1030" t="s">
        <v>5</v>
      </c>
      <c r="F10" s="1030" t="s">
        <v>5</v>
      </c>
      <c r="G10" s="1030">
        <v>1</v>
      </c>
      <c r="H10" s="1030" t="s">
        <v>5</v>
      </c>
      <c r="I10" s="1030">
        <v>4</v>
      </c>
      <c r="J10" s="265"/>
      <c r="K10" s="1033" t="s">
        <v>247</v>
      </c>
      <c r="L10" s="1034">
        <v>0.35208106314397825</v>
      </c>
      <c r="M10" s="1034" t="s">
        <v>5</v>
      </c>
      <c r="N10" s="1034">
        <v>0.35208106314397825</v>
      </c>
      <c r="O10" s="1034" t="s">
        <v>5</v>
      </c>
      <c r="P10" s="1034" t="s">
        <v>5</v>
      </c>
      <c r="Q10" s="1034">
        <v>0.17604053157198912</v>
      </c>
      <c r="R10" s="1034" t="s">
        <v>5</v>
      </c>
      <c r="S10" s="1034">
        <v>0.70416212628795649</v>
      </c>
      <c r="T10" s="267"/>
    </row>
    <row r="11" spans="1:20" ht="13.5" customHeight="1">
      <c r="A11" s="1029" t="s">
        <v>248</v>
      </c>
      <c r="B11" s="1030">
        <v>51</v>
      </c>
      <c r="C11" s="1030" t="s">
        <v>5</v>
      </c>
      <c r="D11" s="1030">
        <v>39</v>
      </c>
      <c r="E11" s="1030" t="s">
        <v>5</v>
      </c>
      <c r="F11" s="1030">
        <v>12</v>
      </c>
      <c r="G11" s="1030">
        <v>81</v>
      </c>
      <c r="H11" s="1030" t="s">
        <v>5</v>
      </c>
      <c r="I11" s="1030">
        <v>323</v>
      </c>
      <c r="J11" s="265"/>
      <c r="K11" s="1033" t="s">
        <v>248</v>
      </c>
      <c r="L11" s="1034">
        <v>9.0908361697633442</v>
      </c>
      <c r="M11" s="1034" t="s">
        <v>5</v>
      </c>
      <c r="N11" s="1034">
        <v>6.95181589452491</v>
      </c>
      <c r="O11" s="1034" t="s">
        <v>5</v>
      </c>
      <c r="P11" s="1034">
        <v>2.1390202752384337</v>
      </c>
      <c r="Q11" s="1034">
        <v>14.438386857859429</v>
      </c>
      <c r="R11" s="1034" t="s">
        <v>5</v>
      </c>
      <c r="S11" s="1034">
        <v>57.575295741834516</v>
      </c>
      <c r="T11" s="267"/>
    </row>
    <row r="12" spans="1:20" ht="13.5" customHeight="1">
      <c r="A12" s="1029" t="s">
        <v>249</v>
      </c>
      <c r="B12" s="1030">
        <v>78</v>
      </c>
      <c r="C12" s="1030" t="s">
        <v>5</v>
      </c>
      <c r="D12" s="1030">
        <v>49</v>
      </c>
      <c r="E12" s="1030" t="s">
        <v>5</v>
      </c>
      <c r="F12" s="1030">
        <v>29</v>
      </c>
      <c r="G12" s="1030">
        <v>155</v>
      </c>
      <c r="H12" s="1030" t="s">
        <v>5</v>
      </c>
      <c r="I12" s="1030">
        <v>391</v>
      </c>
      <c r="J12" s="265"/>
      <c r="K12" s="1033" t="s">
        <v>249</v>
      </c>
      <c r="L12" s="1034">
        <v>9.8757554003289378</v>
      </c>
      <c r="M12" s="1034" t="s">
        <v>5</v>
      </c>
      <c r="N12" s="1034">
        <v>6.2040001873861277</v>
      </c>
      <c r="O12" s="1034" t="s">
        <v>5</v>
      </c>
      <c r="P12" s="1034">
        <v>3.6717552129428106</v>
      </c>
      <c r="Q12" s="1034">
        <v>19.624898551935711</v>
      </c>
      <c r="R12" s="1034" t="s">
        <v>5</v>
      </c>
      <c r="S12" s="1034">
        <v>49.505389250366861</v>
      </c>
      <c r="T12" s="267"/>
    </row>
    <row r="13" spans="1:20" ht="13.5" customHeight="1">
      <c r="A13" s="1029" t="s">
        <v>250</v>
      </c>
      <c r="B13" s="1030">
        <v>63</v>
      </c>
      <c r="C13" s="1030" t="s">
        <v>5</v>
      </c>
      <c r="D13" s="1030">
        <v>26</v>
      </c>
      <c r="E13" s="1030">
        <v>1</v>
      </c>
      <c r="F13" s="1030">
        <v>36</v>
      </c>
      <c r="G13" s="1030">
        <v>80</v>
      </c>
      <c r="H13" s="1030" t="s">
        <v>5</v>
      </c>
      <c r="I13" s="1030">
        <v>205</v>
      </c>
      <c r="J13" s="265"/>
      <c r="K13" s="1033" t="s">
        <v>250</v>
      </c>
      <c r="L13" s="1034">
        <v>7.0523124868468772</v>
      </c>
      <c r="M13" s="1034" t="s">
        <v>5</v>
      </c>
      <c r="N13" s="1034">
        <v>2.910478169174902</v>
      </c>
      <c r="O13" s="1034">
        <v>0.11194146804518854</v>
      </c>
      <c r="P13" s="1034">
        <v>4.029892849626787</v>
      </c>
      <c r="Q13" s="1034">
        <v>8.9553174436150833</v>
      </c>
      <c r="R13" s="1034" t="s">
        <v>5</v>
      </c>
      <c r="S13" s="1034">
        <v>22.948000949263648</v>
      </c>
      <c r="T13" s="267"/>
    </row>
    <row r="14" spans="1:20" ht="13.5" customHeight="1">
      <c r="A14" s="1029" t="s">
        <v>251</v>
      </c>
      <c r="B14" s="1030">
        <v>34</v>
      </c>
      <c r="C14" s="1030" t="s">
        <v>5</v>
      </c>
      <c r="D14" s="1030">
        <v>18</v>
      </c>
      <c r="E14" s="1030" t="s">
        <v>5</v>
      </c>
      <c r="F14" s="1030">
        <v>16</v>
      </c>
      <c r="G14" s="1030">
        <v>37</v>
      </c>
      <c r="H14" s="1030" t="s">
        <v>5</v>
      </c>
      <c r="I14" s="1030">
        <v>87</v>
      </c>
      <c r="J14" s="265"/>
      <c r="K14" s="1033" t="s">
        <v>251</v>
      </c>
      <c r="L14" s="1034">
        <v>4.5968899335546602</v>
      </c>
      <c r="M14" s="1034" t="s">
        <v>5</v>
      </c>
      <c r="N14" s="1034">
        <v>2.4336476118818791</v>
      </c>
      <c r="O14" s="1034" t="s">
        <v>5</v>
      </c>
      <c r="P14" s="1034">
        <v>2.1632423216727812</v>
      </c>
      <c r="Q14" s="1034">
        <v>5.0024978688683062</v>
      </c>
      <c r="R14" s="1034" t="s">
        <v>5</v>
      </c>
      <c r="S14" s="1034">
        <v>11.762630124095748</v>
      </c>
      <c r="T14" s="267"/>
    </row>
    <row r="15" spans="1:20" ht="13.5" customHeight="1">
      <c r="A15" s="1029" t="s">
        <v>252</v>
      </c>
      <c r="B15" s="1030">
        <v>25</v>
      </c>
      <c r="C15" s="1030" t="s">
        <v>5</v>
      </c>
      <c r="D15" s="1030">
        <v>7</v>
      </c>
      <c r="E15" s="1030" t="s">
        <v>5</v>
      </c>
      <c r="F15" s="1030">
        <v>18</v>
      </c>
      <c r="G15" s="1030">
        <v>10</v>
      </c>
      <c r="H15" s="1030" t="s">
        <v>5</v>
      </c>
      <c r="I15" s="1030">
        <v>17</v>
      </c>
      <c r="J15" s="265"/>
      <c r="K15" s="1033" t="s">
        <v>252</v>
      </c>
      <c r="L15" s="1034">
        <v>3.4734427514112598</v>
      </c>
      <c r="M15" s="1034" t="s">
        <v>5</v>
      </c>
      <c r="N15" s="1034">
        <v>0.97256397039515274</v>
      </c>
      <c r="O15" s="1034" t="s">
        <v>5</v>
      </c>
      <c r="P15" s="1034">
        <v>2.5008787810161071</v>
      </c>
      <c r="Q15" s="1034">
        <v>1.3893771005645039</v>
      </c>
      <c r="R15" s="1034" t="s">
        <v>5</v>
      </c>
      <c r="S15" s="1034">
        <v>2.3619410709596567</v>
      </c>
      <c r="T15" s="267"/>
    </row>
    <row r="16" spans="1:20" ht="13.5" customHeight="1">
      <c r="A16" s="271" t="s">
        <v>253</v>
      </c>
      <c r="B16" s="273">
        <v>19</v>
      </c>
      <c r="C16" s="273" t="s">
        <v>5</v>
      </c>
      <c r="D16" s="273">
        <v>4</v>
      </c>
      <c r="E16" s="273">
        <v>2</v>
      </c>
      <c r="F16" s="273">
        <v>13</v>
      </c>
      <c r="G16" s="273">
        <v>6</v>
      </c>
      <c r="H16" s="273" t="s">
        <v>5</v>
      </c>
      <c r="I16" s="273">
        <v>14</v>
      </c>
      <c r="J16" s="265"/>
      <c r="K16" s="271" t="s">
        <v>253</v>
      </c>
      <c r="L16" s="272">
        <v>2.1354385010570422</v>
      </c>
      <c r="M16" s="272" t="s">
        <v>5</v>
      </c>
      <c r="N16" s="272">
        <v>0.44956600022253518</v>
      </c>
      <c r="O16" s="272">
        <v>0.22478300011126759</v>
      </c>
      <c r="P16" s="272">
        <v>1.4610895007232394</v>
      </c>
      <c r="Q16" s="272">
        <v>0.67434900033380274</v>
      </c>
      <c r="R16" s="272" t="s">
        <v>5</v>
      </c>
      <c r="S16" s="272">
        <v>1.5734810007788731</v>
      </c>
      <c r="T16" s="267"/>
    </row>
    <row r="17" spans="1:20" s="270" customFormat="1" ht="13.5" customHeight="1">
      <c r="A17" s="1778" t="s">
        <v>254</v>
      </c>
      <c r="B17" s="1778"/>
      <c r="C17" s="1778"/>
      <c r="D17" s="1778"/>
      <c r="E17" s="1778"/>
      <c r="F17" s="1778"/>
      <c r="G17" s="1778"/>
      <c r="H17" s="1778"/>
      <c r="I17" s="1778"/>
      <c r="J17" s="268"/>
      <c r="K17" s="1778" t="s">
        <v>255</v>
      </c>
      <c r="L17" s="1778"/>
      <c r="M17" s="1778"/>
      <c r="N17" s="1778"/>
      <c r="O17" s="1778"/>
      <c r="P17" s="1778"/>
      <c r="Q17" s="1778"/>
      <c r="R17" s="1778"/>
      <c r="S17" s="1778"/>
      <c r="T17" s="269"/>
    </row>
    <row r="18" spans="1:20" ht="13.5" customHeight="1">
      <c r="A18" s="1026" t="s">
        <v>4</v>
      </c>
      <c r="B18" s="1027">
        <v>195</v>
      </c>
      <c r="C18" s="1027" t="s">
        <v>5</v>
      </c>
      <c r="D18" s="1027">
        <v>106</v>
      </c>
      <c r="E18" s="1027">
        <v>3</v>
      </c>
      <c r="F18" s="1027">
        <v>86</v>
      </c>
      <c r="G18" s="1027">
        <v>293</v>
      </c>
      <c r="H18" s="1027" t="s">
        <v>5</v>
      </c>
      <c r="I18" s="1028">
        <v>280</v>
      </c>
      <c r="J18" s="265"/>
      <c r="K18" s="1031" t="s">
        <v>4</v>
      </c>
      <c r="L18" s="1032">
        <v>7.3219815084295723</v>
      </c>
      <c r="M18" s="1032" t="s">
        <v>5</v>
      </c>
      <c r="N18" s="1032">
        <v>3.9801540507360751</v>
      </c>
      <c r="O18" s="1032">
        <v>0.11264586936045495</v>
      </c>
      <c r="P18" s="1032">
        <v>3.2291815883330419</v>
      </c>
      <c r="Q18" s="1032">
        <v>11.001746574204434</v>
      </c>
      <c r="R18" s="1032" t="s">
        <v>5</v>
      </c>
      <c r="S18" s="1032">
        <v>10.513614473642463</v>
      </c>
      <c r="T18" s="267"/>
    </row>
    <row r="19" spans="1:20" ht="13.5" customHeight="1">
      <c r="A19" s="1029" t="s">
        <v>205</v>
      </c>
      <c r="B19" s="1030" t="s">
        <v>5</v>
      </c>
      <c r="C19" s="1030" t="s">
        <v>5</v>
      </c>
      <c r="D19" s="1030" t="s">
        <v>5</v>
      </c>
      <c r="E19" s="1030" t="s">
        <v>5</v>
      </c>
      <c r="F19" s="1030" t="s">
        <v>5</v>
      </c>
      <c r="G19" s="1030" t="s">
        <v>5</v>
      </c>
      <c r="H19" s="1030" t="s">
        <v>5</v>
      </c>
      <c r="I19" s="1030">
        <v>2</v>
      </c>
      <c r="J19" s="265"/>
      <c r="K19" s="1033" t="s">
        <v>205</v>
      </c>
      <c r="L19" s="1034" t="s">
        <v>5</v>
      </c>
      <c r="M19" s="1034" t="s">
        <v>5</v>
      </c>
      <c r="N19" s="1034" t="s">
        <v>5</v>
      </c>
      <c r="O19" s="1034" t="s">
        <v>5</v>
      </c>
      <c r="P19" s="1034" t="s">
        <v>5</v>
      </c>
      <c r="Q19" s="1034" t="s">
        <v>5</v>
      </c>
      <c r="R19" s="1034" t="s">
        <v>5</v>
      </c>
      <c r="S19" s="1034">
        <v>1.3313540536402548</v>
      </c>
      <c r="T19" s="267"/>
    </row>
    <row r="20" spans="1:20" ht="13.5" customHeight="1">
      <c r="A20" s="1029" t="s">
        <v>247</v>
      </c>
      <c r="B20" s="1030" t="s">
        <v>5</v>
      </c>
      <c r="C20" s="1030" t="s">
        <v>5</v>
      </c>
      <c r="D20" s="1030" t="s">
        <v>5</v>
      </c>
      <c r="E20" s="1030" t="s">
        <v>5</v>
      </c>
      <c r="F20" s="1030" t="s">
        <v>5</v>
      </c>
      <c r="G20" s="1030">
        <v>1</v>
      </c>
      <c r="H20" s="1030" t="s">
        <v>5</v>
      </c>
      <c r="I20" s="1030" t="s">
        <v>5</v>
      </c>
      <c r="J20" s="265"/>
      <c r="K20" s="1033" t="s">
        <v>247</v>
      </c>
      <c r="L20" s="1034" t="s">
        <v>5</v>
      </c>
      <c r="M20" s="1034" t="s">
        <v>5</v>
      </c>
      <c r="N20" s="1034" t="s">
        <v>5</v>
      </c>
      <c r="O20" s="1034" t="s">
        <v>5</v>
      </c>
      <c r="P20" s="1034" t="s">
        <v>5</v>
      </c>
      <c r="Q20" s="1034">
        <v>0.34330991959681684</v>
      </c>
      <c r="R20" s="1034" t="s">
        <v>5</v>
      </c>
      <c r="S20" s="1034" t="s">
        <v>5</v>
      </c>
      <c r="T20" s="267"/>
    </row>
    <row r="21" spans="1:20" ht="13.5" customHeight="1">
      <c r="A21" s="1029" t="s">
        <v>248</v>
      </c>
      <c r="B21" s="1030">
        <v>30</v>
      </c>
      <c r="C21" s="1030" t="s">
        <v>5</v>
      </c>
      <c r="D21" s="1030">
        <v>23</v>
      </c>
      <c r="E21" s="1030" t="s">
        <v>5</v>
      </c>
      <c r="F21" s="1030">
        <v>7</v>
      </c>
      <c r="G21" s="1030">
        <v>53</v>
      </c>
      <c r="H21" s="1030" t="s">
        <v>5</v>
      </c>
      <c r="I21" s="1030">
        <v>67</v>
      </c>
      <c r="J21" s="265"/>
      <c r="K21" s="1033" t="s">
        <v>248</v>
      </c>
      <c r="L21" s="1034">
        <v>10.429232443256284</v>
      </c>
      <c r="M21" s="1034" t="s">
        <v>5</v>
      </c>
      <c r="N21" s="1034">
        <v>7.9957448731631517</v>
      </c>
      <c r="O21" s="1034" t="s">
        <v>5</v>
      </c>
      <c r="P21" s="1034">
        <v>2.4334875700931331</v>
      </c>
      <c r="Q21" s="1034">
        <v>18.424977316419437</v>
      </c>
      <c r="R21" s="1034" t="s">
        <v>5</v>
      </c>
      <c r="S21" s="1034">
        <v>23.291952456605703</v>
      </c>
      <c r="T21" s="267"/>
    </row>
    <row r="22" spans="1:20" ht="13.5" customHeight="1">
      <c r="A22" s="1029" t="s">
        <v>249</v>
      </c>
      <c r="B22" s="1030">
        <v>59</v>
      </c>
      <c r="C22" s="1030" t="s">
        <v>5</v>
      </c>
      <c r="D22" s="1030">
        <v>39</v>
      </c>
      <c r="E22" s="1030" t="s">
        <v>5</v>
      </c>
      <c r="F22" s="1030">
        <v>20</v>
      </c>
      <c r="G22" s="1030">
        <v>133</v>
      </c>
      <c r="H22" s="1030" t="s">
        <v>5</v>
      </c>
      <c r="I22" s="1030">
        <v>123</v>
      </c>
      <c r="J22" s="265"/>
      <c r="K22" s="1033" t="s">
        <v>249</v>
      </c>
      <c r="L22" s="1034">
        <v>14.627657926021239</v>
      </c>
      <c r="M22" s="1034" t="s">
        <v>5</v>
      </c>
      <c r="N22" s="1034">
        <v>9.6691298155055652</v>
      </c>
      <c r="O22" s="1034" t="s">
        <v>5</v>
      </c>
      <c r="P22" s="1034">
        <v>4.9585281105156742</v>
      </c>
      <c r="Q22" s="1034">
        <v>32.974211934929237</v>
      </c>
      <c r="R22" s="1034" t="s">
        <v>5</v>
      </c>
      <c r="S22" s="1034">
        <v>30.494947879671397</v>
      </c>
      <c r="T22" s="267"/>
    </row>
    <row r="23" spans="1:20" ht="13.5" customHeight="1">
      <c r="A23" s="1029" t="s">
        <v>250</v>
      </c>
      <c r="B23" s="1030">
        <v>46</v>
      </c>
      <c r="C23" s="1030" t="s">
        <v>5</v>
      </c>
      <c r="D23" s="1030">
        <v>19</v>
      </c>
      <c r="E23" s="1030">
        <v>1</v>
      </c>
      <c r="F23" s="1030">
        <v>26</v>
      </c>
      <c r="G23" s="1030">
        <v>67</v>
      </c>
      <c r="H23" s="1030" t="s">
        <v>5</v>
      </c>
      <c r="I23" s="1030">
        <v>52</v>
      </c>
      <c r="J23" s="265"/>
      <c r="K23" s="1033" t="s">
        <v>250</v>
      </c>
      <c r="L23" s="1034">
        <v>10.005133068269808</v>
      </c>
      <c r="M23" s="1034" t="s">
        <v>5</v>
      </c>
      <c r="N23" s="1034">
        <v>4.1325549629810077</v>
      </c>
      <c r="O23" s="1034">
        <v>0.21750289278847409</v>
      </c>
      <c r="P23" s="1034">
        <v>5.6550752125003259</v>
      </c>
      <c r="Q23" s="1034">
        <v>14.572693816827764</v>
      </c>
      <c r="R23" s="1034" t="s">
        <v>5</v>
      </c>
      <c r="S23" s="1034">
        <v>11.310150425000652</v>
      </c>
      <c r="T23" s="267"/>
    </row>
    <row r="24" spans="1:20" ht="13.5" customHeight="1">
      <c r="A24" s="1029" t="s">
        <v>251</v>
      </c>
      <c r="B24" s="1030">
        <v>28</v>
      </c>
      <c r="C24" s="1030" t="s">
        <v>5</v>
      </c>
      <c r="D24" s="1030">
        <v>16</v>
      </c>
      <c r="E24" s="1030" t="s">
        <v>5</v>
      </c>
      <c r="F24" s="1030">
        <v>12</v>
      </c>
      <c r="G24" s="1030">
        <v>26</v>
      </c>
      <c r="H24" s="1030" t="s">
        <v>5</v>
      </c>
      <c r="I24" s="1030">
        <v>23</v>
      </c>
      <c r="J24" s="265"/>
      <c r="K24" s="1033" t="s">
        <v>251</v>
      </c>
      <c r="L24" s="1034">
        <v>7.5269323046525853</v>
      </c>
      <c r="M24" s="1034" t="s">
        <v>5</v>
      </c>
      <c r="N24" s="1034">
        <v>4.3011041740871914</v>
      </c>
      <c r="O24" s="1034" t="s">
        <v>5</v>
      </c>
      <c r="P24" s="1034">
        <v>3.2258281305653935</v>
      </c>
      <c r="Q24" s="1034">
        <v>6.9892942828916862</v>
      </c>
      <c r="R24" s="1034" t="s">
        <v>5</v>
      </c>
      <c r="S24" s="1034">
        <v>6.1828372502503379</v>
      </c>
      <c r="T24" s="267"/>
    </row>
    <row r="25" spans="1:20" ht="13.5" customHeight="1">
      <c r="A25" s="1029" t="s">
        <v>252</v>
      </c>
      <c r="B25" s="1030">
        <v>20</v>
      </c>
      <c r="C25" s="1030" t="s">
        <v>5</v>
      </c>
      <c r="D25" s="1030">
        <v>6</v>
      </c>
      <c r="E25" s="1030" t="s">
        <v>5</v>
      </c>
      <c r="F25" s="1030">
        <v>14</v>
      </c>
      <c r="G25" s="1030">
        <v>7</v>
      </c>
      <c r="H25" s="1030" t="s">
        <v>5</v>
      </c>
      <c r="I25" s="1030">
        <v>7</v>
      </c>
      <c r="J25" s="265"/>
      <c r="K25" s="1033" t="s">
        <v>252</v>
      </c>
      <c r="L25" s="1034">
        <v>5.7839157977538163</v>
      </c>
      <c r="M25" s="1034" t="s">
        <v>5</v>
      </c>
      <c r="N25" s="1034">
        <v>1.735174739326145</v>
      </c>
      <c r="O25" s="1034" t="s">
        <v>5</v>
      </c>
      <c r="P25" s="1034">
        <v>4.0487410584276713</v>
      </c>
      <c r="Q25" s="1034">
        <v>2.0243705292138356</v>
      </c>
      <c r="R25" s="1034" t="s">
        <v>5</v>
      </c>
      <c r="S25" s="1034">
        <v>2.0243705292138356</v>
      </c>
      <c r="T25" s="267"/>
    </row>
    <row r="26" spans="1:20" ht="13.5" customHeight="1">
      <c r="A26" s="271" t="s">
        <v>253</v>
      </c>
      <c r="B26" s="273">
        <v>12</v>
      </c>
      <c r="C26" s="273" t="s">
        <v>5</v>
      </c>
      <c r="D26" s="273">
        <v>3</v>
      </c>
      <c r="E26" s="273">
        <v>2</v>
      </c>
      <c r="F26" s="273">
        <v>7</v>
      </c>
      <c r="G26" s="273">
        <v>6</v>
      </c>
      <c r="H26" s="273" t="s">
        <v>5</v>
      </c>
      <c r="I26" s="273">
        <v>6</v>
      </c>
      <c r="J26" s="265"/>
      <c r="K26" s="271" t="s">
        <v>253</v>
      </c>
      <c r="L26" s="272">
        <v>3.3978740634609612</v>
      </c>
      <c r="M26" s="272" t="s">
        <v>5</v>
      </c>
      <c r="N26" s="272">
        <v>0.8494685158652403</v>
      </c>
      <c r="O26" s="272">
        <v>0.56631234391016017</v>
      </c>
      <c r="P26" s="272">
        <v>1.9820932036855607</v>
      </c>
      <c r="Q26" s="272">
        <v>1.6989370317304806</v>
      </c>
      <c r="R26" s="272" t="s">
        <v>5</v>
      </c>
      <c r="S26" s="272">
        <v>1.6989370317304806</v>
      </c>
      <c r="T26" s="267"/>
    </row>
    <row r="27" spans="1:20" s="270" customFormat="1" ht="13.5" customHeight="1">
      <c r="A27" s="1769" t="s">
        <v>256</v>
      </c>
      <c r="B27" s="1769"/>
      <c r="C27" s="1769"/>
      <c r="D27" s="1769"/>
      <c r="E27" s="1769"/>
      <c r="F27" s="1769"/>
      <c r="G27" s="1769"/>
      <c r="H27" s="1769"/>
      <c r="I27" s="1769"/>
      <c r="J27" s="277"/>
      <c r="K27" s="1769" t="s">
        <v>257</v>
      </c>
      <c r="L27" s="1769"/>
      <c r="M27" s="1769"/>
      <c r="N27" s="1769"/>
      <c r="O27" s="1769"/>
      <c r="P27" s="1769"/>
      <c r="Q27" s="1769"/>
      <c r="R27" s="1769"/>
      <c r="S27" s="1769"/>
    </row>
    <row r="28" spans="1:20" ht="13.5" customHeight="1">
      <c r="A28" s="1026" t="s">
        <v>4</v>
      </c>
      <c r="B28" s="1027">
        <v>79</v>
      </c>
      <c r="C28" s="1027">
        <v>1</v>
      </c>
      <c r="D28" s="1027">
        <v>40</v>
      </c>
      <c r="E28" s="1027" t="s">
        <v>5</v>
      </c>
      <c r="F28" s="1027">
        <v>38</v>
      </c>
      <c r="G28" s="1027">
        <v>77</v>
      </c>
      <c r="H28" s="1027" t="s">
        <v>5</v>
      </c>
      <c r="I28" s="1028">
        <v>763</v>
      </c>
      <c r="J28" s="265"/>
      <c r="K28" s="1031" t="s">
        <v>4</v>
      </c>
      <c r="L28" s="1032">
        <v>2.8305941363346707</v>
      </c>
      <c r="M28" s="1032">
        <v>3.5830305523223679E-2</v>
      </c>
      <c r="N28" s="1032">
        <v>1.4332122209289473</v>
      </c>
      <c r="O28" s="1032" t="s">
        <v>5</v>
      </c>
      <c r="P28" s="1032">
        <v>1.3615516098824998</v>
      </c>
      <c r="Q28" s="1032">
        <v>2.7589335252882234</v>
      </c>
      <c r="R28" s="1032" t="s">
        <v>5</v>
      </c>
      <c r="S28" s="1032">
        <v>27.338523114219669</v>
      </c>
      <c r="T28" s="267"/>
    </row>
    <row r="29" spans="1:20" ht="13.5" customHeight="1">
      <c r="A29" s="1029" t="s">
        <v>205</v>
      </c>
      <c r="B29" s="1030">
        <v>2</v>
      </c>
      <c r="C29" s="1030">
        <v>1</v>
      </c>
      <c r="D29" s="1030">
        <v>1</v>
      </c>
      <c r="E29" s="1030" t="s">
        <v>5</v>
      </c>
      <c r="F29" s="1030" t="s">
        <v>5</v>
      </c>
      <c r="G29" s="1030" t="s">
        <v>5</v>
      </c>
      <c r="H29" s="1030" t="s">
        <v>5</v>
      </c>
      <c r="I29" s="1030" t="s">
        <v>5</v>
      </c>
      <c r="J29" s="265"/>
      <c r="K29" s="1033" t="s">
        <v>205</v>
      </c>
      <c r="L29" s="1034">
        <v>1.4024556999305784</v>
      </c>
      <c r="M29" s="1034">
        <v>0.7012278499652892</v>
      </c>
      <c r="N29" s="1034">
        <v>0.7012278499652892</v>
      </c>
      <c r="O29" s="1034" t="s">
        <v>5</v>
      </c>
      <c r="P29" s="1034" t="s">
        <v>5</v>
      </c>
      <c r="Q29" s="1034" t="s">
        <v>5</v>
      </c>
      <c r="R29" s="1034" t="s">
        <v>5</v>
      </c>
      <c r="S29" s="1034" t="s">
        <v>5</v>
      </c>
      <c r="T29" s="267"/>
    </row>
    <row r="30" spans="1:20" ht="13.5" customHeight="1">
      <c r="A30" s="1029" t="s">
        <v>247</v>
      </c>
      <c r="B30" s="1030">
        <v>2</v>
      </c>
      <c r="C30" s="1030" t="s">
        <v>5</v>
      </c>
      <c r="D30" s="1030">
        <v>2</v>
      </c>
      <c r="E30" s="1030" t="s">
        <v>5</v>
      </c>
      <c r="F30" s="1030" t="s">
        <v>5</v>
      </c>
      <c r="G30" s="1030" t="s">
        <v>5</v>
      </c>
      <c r="H30" s="1030" t="s">
        <v>5</v>
      </c>
      <c r="I30" s="1030">
        <v>4</v>
      </c>
      <c r="J30" s="265"/>
      <c r="K30" s="1033" t="s">
        <v>247</v>
      </c>
      <c r="L30" s="1034">
        <v>0.72262428234375964</v>
      </c>
      <c r="M30" s="1034" t="s">
        <v>5</v>
      </c>
      <c r="N30" s="1034">
        <v>0.72262428234375964</v>
      </c>
      <c r="O30" s="1034" t="s">
        <v>5</v>
      </c>
      <c r="P30" s="1034" t="s">
        <v>5</v>
      </c>
      <c r="Q30" s="1034" t="s">
        <v>5</v>
      </c>
      <c r="R30" s="1034" t="s">
        <v>5</v>
      </c>
      <c r="S30" s="1034">
        <v>1.4452485646875193</v>
      </c>
      <c r="T30" s="267"/>
    </row>
    <row r="31" spans="1:20" ht="13.5" customHeight="1">
      <c r="A31" s="1029" t="s">
        <v>248</v>
      </c>
      <c r="B31" s="1030">
        <v>21</v>
      </c>
      <c r="C31" s="1030" t="s">
        <v>5</v>
      </c>
      <c r="D31" s="1030">
        <v>16</v>
      </c>
      <c r="E31" s="1030" t="s">
        <v>5</v>
      </c>
      <c r="F31" s="1030">
        <v>5</v>
      </c>
      <c r="G31" s="1030">
        <v>28</v>
      </c>
      <c r="H31" s="1030" t="s">
        <v>5</v>
      </c>
      <c r="I31" s="1030">
        <v>256</v>
      </c>
      <c r="J31" s="265"/>
      <c r="K31" s="1033" t="s">
        <v>248</v>
      </c>
      <c r="L31" s="1034">
        <v>7.6824162296530289</v>
      </c>
      <c r="M31" s="1034" t="s">
        <v>5</v>
      </c>
      <c r="N31" s="1034">
        <v>5.8532695083070703</v>
      </c>
      <c r="O31" s="1034" t="s">
        <v>5</v>
      </c>
      <c r="P31" s="1034">
        <v>1.8291467213459593</v>
      </c>
      <c r="Q31" s="1034">
        <v>10.243221639537373</v>
      </c>
      <c r="R31" s="1034" t="s">
        <v>5</v>
      </c>
      <c r="S31" s="1034">
        <v>93.652312132913124</v>
      </c>
      <c r="T31" s="267"/>
    </row>
    <row r="32" spans="1:20" ht="13.5" customHeight="1">
      <c r="A32" s="1029" t="s">
        <v>249</v>
      </c>
      <c r="B32" s="1030">
        <v>19</v>
      </c>
      <c r="C32" s="1030" t="s">
        <v>5</v>
      </c>
      <c r="D32" s="1030">
        <v>10</v>
      </c>
      <c r="E32" s="1030" t="s">
        <v>5</v>
      </c>
      <c r="F32" s="1030">
        <v>9</v>
      </c>
      <c r="G32" s="1030">
        <v>22</v>
      </c>
      <c r="H32" s="1030" t="s">
        <v>5</v>
      </c>
      <c r="I32" s="1030">
        <v>268</v>
      </c>
      <c r="J32" s="265"/>
      <c r="K32" s="1033" t="s">
        <v>249</v>
      </c>
      <c r="L32" s="1034">
        <v>4.9163254348683916</v>
      </c>
      <c r="M32" s="1034" t="s">
        <v>5</v>
      </c>
      <c r="N32" s="1034">
        <v>2.587539702562311</v>
      </c>
      <c r="O32" s="1034" t="s">
        <v>5</v>
      </c>
      <c r="P32" s="1034">
        <v>2.3287857323060801</v>
      </c>
      <c r="Q32" s="1034">
        <v>5.6925873456370848</v>
      </c>
      <c r="R32" s="1034" t="s">
        <v>5</v>
      </c>
      <c r="S32" s="1034">
        <v>69.346064028669943</v>
      </c>
      <c r="T32" s="267"/>
    </row>
    <row r="33" spans="1:20" ht="13.5" customHeight="1">
      <c r="A33" s="1029" t="s">
        <v>250</v>
      </c>
      <c r="B33" s="1030">
        <v>17</v>
      </c>
      <c r="C33" s="1030" t="s">
        <v>5</v>
      </c>
      <c r="D33" s="1030">
        <v>7</v>
      </c>
      <c r="E33" s="1030" t="s">
        <v>5</v>
      </c>
      <c r="F33" s="1030">
        <v>10</v>
      </c>
      <c r="G33" s="1030">
        <v>13</v>
      </c>
      <c r="H33" s="1030" t="s">
        <v>5</v>
      </c>
      <c r="I33" s="1030">
        <v>153</v>
      </c>
      <c r="J33" s="265"/>
      <c r="K33" s="1033" t="s">
        <v>250</v>
      </c>
      <c r="L33" s="1034">
        <v>3.921025924900821</v>
      </c>
      <c r="M33" s="1034" t="s">
        <v>5</v>
      </c>
      <c r="N33" s="1034">
        <v>1.6145400867238675</v>
      </c>
      <c r="O33" s="1034" t="s">
        <v>5</v>
      </c>
      <c r="P33" s="1034">
        <v>2.3064858381769535</v>
      </c>
      <c r="Q33" s="1034">
        <v>2.9984315896300395</v>
      </c>
      <c r="R33" s="1034" t="s">
        <v>5</v>
      </c>
      <c r="S33" s="1034">
        <v>35.289233324107393</v>
      </c>
      <c r="T33" s="267"/>
    </row>
    <row r="34" spans="1:20" ht="13.5" customHeight="1">
      <c r="A34" s="1029" t="s">
        <v>251</v>
      </c>
      <c r="B34" s="1030">
        <v>6</v>
      </c>
      <c r="C34" s="1030" t="s">
        <v>5</v>
      </c>
      <c r="D34" s="1030">
        <v>2</v>
      </c>
      <c r="E34" s="1030" t="s">
        <v>5</v>
      </c>
      <c r="F34" s="1030">
        <v>4</v>
      </c>
      <c r="G34" s="1030">
        <v>11</v>
      </c>
      <c r="H34" s="1030" t="s">
        <v>5</v>
      </c>
      <c r="I34" s="1030">
        <v>64</v>
      </c>
      <c r="J34" s="265"/>
      <c r="K34" s="1033" t="s">
        <v>251</v>
      </c>
      <c r="L34" s="1034">
        <v>1.6320624100665611</v>
      </c>
      <c r="M34" s="1034" t="s">
        <v>5</v>
      </c>
      <c r="N34" s="1034">
        <v>0.54402080335552028</v>
      </c>
      <c r="O34" s="1034" t="s">
        <v>5</v>
      </c>
      <c r="P34" s="1034">
        <v>1.0880416067110406</v>
      </c>
      <c r="Q34" s="1034">
        <v>2.9921144184553619</v>
      </c>
      <c r="R34" s="1034" t="s">
        <v>5</v>
      </c>
      <c r="S34" s="1034">
        <v>17.408665707376649</v>
      </c>
      <c r="T34" s="267"/>
    </row>
    <row r="35" spans="1:20" ht="13.5" customHeight="1">
      <c r="A35" s="1029" t="s">
        <v>252</v>
      </c>
      <c r="B35" s="1030">
        <v>5</v>
      </c>
      <c r="C35" s="1030" t="s">
        <v>5</v>
      </c>
      <c r="D35" s="1030">
        <v>1</v>
      </c>
      <c r="E35" s="1030" t="s">
        <v>5</v>
      </c>
      <c r="F35" s="1030">
        <v>4</v>
      </c>
      <c r="G35" s="1030">
        <v>3</v>
      </c>
      <c r="H35" s="1030" t="s">
        <v>5</v>
      </c>
      <c r="I35" s="1030">
        <v>10</v>
      </c>
      <c r="J35" s="265"/>
      <c r="K35" s="1033" t="s">
        <v>252</v>
      </c>
      <c r="L35" s="1034">
        <v>1.3370396071242818</v>
      </c>
      <c r="M35" s="1034" t="s">
        <v>5</v>
      </c>
      <c r="N35" s="1034">
        <v>0.26740792142485637</v>
      </c>
      <c r="O35" s="1034" t="s">
        <v>5</v>
      </c>
      <c r="P35" s="1034">
        <v>1.0696316856994255</v>
      </c>
      <c r="Q35" s="1034">
        <v>0.8022237642745691</v>
      </c>
      <c r="R35" s="1034" t="s">
        <v>5</v>
      </c>
      <c r="S35" s="1034">
        <v>2.6740792142485637</v>
      </c>
      <c r="T35" s="267"/>
    </row>
    <row r="36" spans="1:20" ht="13.5" customHeight="1">
      <c r="A36" s="279" t="s">
        <v>253</v>
      </c>
      <c r="B36" s="280">
        <v>7</v>
      </c>
      <c r="C36" s="280" t="s">
        <v>5</v>
      </c>
      <c r="D36" s="280">
        <v>1</v>
      </c>
      <c r="E36" s="280" t="s">
        <v>5</v>
      </c>
      <c r="F36" s="280">
        <v>6</v>
      </c>
      <c r="G36" s="280" t="s">
        <v>5</v>
      </c>
      <c r="H36" s="280" t="s">
        <v>5</v>
      </c>
      <c r="I36" s="280">
        <v>8</v>
      </c>
      <c r="J36" s="278"/>
      <c r="K36" s="281" t="s">
        <v>253</v>
      </c>
      <c r="L36" s="275">
        <v>1.3045463440088709</v>
      </c>
      <c r="M36" s="276" t="s">
        <v>5</v>
      </c>
      <c r="N36" s="276">
        <v>0.18636376342983871</v>
      </c>
      <c r="O36" s="276" t="s">
        <v>5</v>
      </c>
      <c r="P36" s="276">
        <v>1.1181825805790322</v>
      </c>
      <c r="Q36" s="276" t="s">
        <v>5</v>
      </c>
      <c r="R36" s="276" t="s">
        <v>5</v>
      </c>
      <c r="S36" s="276">
        <v>1.4909101074387097</v>
      </c>
    </row>
    <row r="37" spans="1:20" ht="13.5" customHeight="1">
      <c r="B37" s="282"/>
      <c r="C37" s="282"/>
      <c r="D37" s="282"/>
      <c r="E37" s="282"/>
      <c r="F37" s="282"/>
      <c r="G37" s="282"/>
      <c r="H37" s="282"/>
      <c r="I37" s="282"/>
    </row>
    <row r="38" spans="1:20" ht="13.5" customHeight="1">
      <c r="A38" s="1026" t="s">
        <v>149</v>
      </c>
      <c r="B38" s="1027">
        <v>445</v>
      </c>
      <c r="C38" s="1027">
        <v>4</v>
      </c>
      <c r="D38" s="1027">
        <v>276</v>
      </c>
      <c r="E38" s="1027">
        <v>7</v>
      </c>
      <c r="F38" s="1027">
        <v>158</v>
      </c>
      <c r="G38" s="1027">
        <v>290</v>
      </c>
      <c r="H38" s="1027" t="s">
        <v>5</v>
      </c>
      <c r="I38" s="1028">
        <v>749</v>
      </c>
      <c r="K38" s="1026" t="s">
        <v>149</v>
      </c>
      <c r="L38" s="1035">
        <v>8.1699788893253356</v>
      </c>
      <c r="M38" s="1035">
        <v>7.3438012488317619E-2</v>
      </c>
      <c r="N38" s="1035">
        <v>5.0672228616939163</v>
      </c>
      <c r="O38" s="1035">
        <v>0.12851652185455584</v>
      </c>
      <c r="P38" s="1035">
        <v>2.900801493288546</v>
      </c>
      <c r="Q38" s="1035">
        <v>5.3242559054030272</v>
      </c>
      <c r="R38" s="1035" t="s">
        <v>5</v>
      </c>
      <c r="S38" s="1035">
        <v>13.751267838437474</v>
      </c>
    </row>
    <row r="39" spans="1:20" ht="13.5" customHeight="1">
      <c r="A39" s="1036" t="s">
        <v>17</v>
      </c>
      <c r="B39" s="1037">
        <v>386</v>
      </c>
      <c r="C39" s="1037" t="s">
        <v>5</v>
      </c>
      <c r="D39" s="1037">
        <v>256</v>
      </c>
      <c r="E39" s="1037">
        <v>13</v>
      </c>
      <c r="F39" s="1037">
        <v>117</v>
      </c>
      <c r="G39" s="1037">
        <v>379</v>
      </c>
      <c r="H39" s="1037" t="s">
        <v>5</v>
      </c>
      <c r="I39" s="1038">
        <v>837</v>
      </c>
      <c r="K39" s="1036" t="s">
        <v>17</v>
      </c>
      <c r="L39" s="1039">
        <v>7.0965907591908888</v>
      </c>
      <c r="M39" s="1039" t="s">
        <v>5</v>
      </c>
      <c r="N39" s="1039">
        <v>4.7065472392561336</v>
      </c>
      <c r="O39" s="1039">
        <v>0.23900435199347556</v>
      </c>
      <c r="P39" s="1039">
        <v>2.1510391679412799</v>
      </c>
      <c r="Q39" s="1039">
        <v>6.9678961081174799</v>
      </c>
      <c r="R39" s="1039" t="s">
        <v>5</v>
      </c>
      <c r="S39" s="1039">
        <v>15.388203278349156</v>
      </c>
    </row>
    <row r="40" spans="1:20" ht="13.5" customHeight="1">
      <c r="A40" s="1036" t="s">
        <v>16</v>
      </c>
      <c r="B40" s="1037">
        <v>362</v>
      </c>
      <c r="C40" s="1037">
        <v>2</v>
      </c>
      <c r="D40" s="1037">
        <v>197</v>
      </c>
      <c r="E40" s="1037">
        <v>16</v>
      </c>
      <c r="F40" s="1037">
        <v>147</v>
      </c>
      <c r="G40" s="1037">
        <v>280</v>
      </c>
      <c r="H40" s="1037" t="s">
        <v>5</v>
      </c>
      <c r="I40" s="1038">
        <v>1109</v>
      </c>
      <c r="K40" s="1036" t="s">
        <v>16</v>
      </c>
      <c r="L40" s="1039">
        <v>6.6656876821498132</v>
      </c>
      <c r="M40" s="1039">
        <v>3.6827003768783499E-2</v>
      </c>
      <c r="N40" s="1039">
        <v>3.6274598712251747</v>
      </c>
      <c r="O40" s="1039">
        <v>0.29461603015026799</v>
      </c>
      <c r="P40" s="1039">
        <v>2.7067847770055873</v>
      </c>
      <c r="Q40" s="1039">
        <v>5.1557805276296902</v>
      </c>
      <c r="R40" s="1039" t="s">
        <v>5</v>
      </c>
      <c r="S40" s="1039">
        <v>20.42057358979045</v>
      </c>
    </row>
    <row r="41" spans="1:20" ht="13.5" customHeight="1">
      <c r="A41" s="332" t="s">
        <v>15</v>
      </c>
      <c r="B41" s="332">
        <v>299</v>
      </c>
      <c r="C41" s="332">
        <v>1</v>
      </c>
      <c r="D41" s="332">
        <v>132</v>
      </c>
      <c r="E41" s="332">
        <v>27</v>
      </c>
      <c r="F41" s="332">
        <v>139</v>
      </c>
      <c r="G41" s="332">
        <v>344</v>
      </c>
      <c r="H41" s="333" t="s">
        <v>5</v>
      </c>
      <c r="I41" s="334">
        <v>1592</v>
      </c>
      <c r="K41" s="332" t="s">
        <v>15</v>
      </c>
      <c r="L41" s="335">
        <v>5.512739637086578</v>
      </c>
      <c r="M41" s="335">
        <v>1.8437256311326349E-2</v>
      </c>
      <c r="N41" s="335">
        <v>2.4337178330950779</v>
      </c>
      <c r="O41" s="335">
        <v>0.4978059204058114</v>
      </c>
      <c r="P41" s="335">
        <v>2.5627786272743625</v>
      </c>
      <c r="Q41" s="335">
        <v>6.3424161710962634</v>
      </c>
      <c r="R41" s="336" t="s">
        <v>5</v>
      </c>
      <c r="S41" s="335">
        <v>29.352112047631543</v>
      </c>
    </row>
    <row r="42" spans="1:20" ht="13.5" customHeight="1">
      <c r="B42" s="267"/>
      <c r="C42" s="267"/>
      <c r="D42" s="267"/>
      <c r="E42" s="267"/>
      <c r="F42" s="267"/>
      <c r="G42" s="267"/>
      <c r="H42" s="267"/>
      <c r="I42" s="267"/>
      <c r="J42" s="267"/>
      <c r="K42" s="267"/>
    </row>
    <row r="43" spans="1:20" ht="13.5" customHeight="1">
      <c r="A43" s="1022" t="s">
        <v>959</v>
      </c>
      <c r="B43" s="1023"/>
      <c r="C43" s="1024"/>
      <c r="D43" s="1024"/>
      <c r="E43" s="1024"/>
      <c r="F43" s="1024"/>
      <c r="G43" s="1024"/>
      <c r="H43" s="1024"/>
      <c r="I43" s="1025"/>
      <c r="J43" s="1024"/>
      <c r="K43" s="1022" t="s">
        <v>959</v>
      </c>
    </row>
    <row r="44" spans="1:20" ht="13.5" customHeight="1">
      <c r="A44" s="2029" t="s">
        <v>1177</v>
      </c>
      <c r="B44" s="283"/>
      <c r="C44" s="267"/>
      <c r="D44" s="267"/>
      <c r="E44" s="267"/>
      <c r="F44" s="267"/>
      <c r="G44" s="267"/>
      <c r="H44" s="267"/>
      <c r="I44" s="284"/>
      <c r="J44" s="267"/>
      <c r="K44" s="2029" t="s">
        <v>1177</v>
      </c>
    </row>
    <row r="45" spans="1:20" ht="13.5" customHeight="1">
      <c r="A45" s="283"/>
      <c r="B45" s="283"/>
      <c r="C45" s="267"/>
      <c r="D45" s="267"/>
      <c r="E45" s="267"/>
      <c r="F45" s="267"/>
      <c r="G45" s="267"/>
      <c r="H45" s="267"/>
      <c r="I45" s="284"/>
      <c r="J45" s="267"/>
      <c r="K45" s="267"/>
    </row>
    <row r="46" spans="1:20" ht="13.5" customHeight="1">
      <c r="A46" s="283"/>
      <c r="B46" s="283"/>
      <c r="C46" s="267"/>
      <c r="D46" s="267"/>
      <c r="E46" s="267"/>
      <c r="F46" s="267"/>
      <c r="G46" s="267"/>
      <c r="H46" s="267"/>
      <c r="I46" s="284"/>
      <c r="J46" s="267"/>
      <c r="K46" s="267"/>
    </row>
    <row r="47" spans="1:20" ht="13.5" customHeight="1">
      <c r="A47" s="285"/>
      <c r="B47" s="286"/>
      <c r="C47" s="267"/>
      <c r="D47" s="267"/>
      <c r="E47" s="267"/>
      <c r="F47" s="267"/>
      <c r="G47" s="267"/>
      <c r="H47" s="287"/>
      <c r="I47" s="288"/>
      <c r="J47" s="267"/>
      <c r="K47" s="267"/>
    </row>
    <row r="48" spans="1:20" ht="13.5" customHeight="1">
      <c r="A48" s="285"/>
      <c r="B48" s="286"/>
      <c r="C48" s="267"/>
      <c r="D48" s="267"/>
      <c r="E48" s="267"/>
      <c r="F48" s="267"/>
      <c r="G48" s="267"/>
      <c r="H48" s="287"/>
      <c r="I48" s="288"/>
      <c r="J48" s="267"/>
      <c r="K48" s="267"/>
    </row>
    <row r="49" spans="1:11" ht="13.5" customHeight="1">
      <c r="A49" s="285"/>
      <c r="B49" s="286"/>
      <c r="C49" s="267"/>
      <c r="D49" s="267"/>
      <c r="E49" s="267"/>
      <c r="F49" s="267"/>
      <c r="G49" s="267"/>
      <c r="H49" s="287"/>
      <c r="I49" s="288"/>
      <c r="J49" s="267"/>
      <c r="K49" s="267"/>
    </row>
    <row r="50" spans="1:11" ht="13.5" customHeight="1">
      <c r="A50" s="285"/>
      <c r="B50" s="286"/>
      <c r="C50" s="267"/>
      <c r="D50" s="267"/>
      <c r="E50" s="267"/>
      <c r="F50" s="267"/>
      <c r="G50" s="267"/>
      <c r="H50" s="287"/>
      <c r="I50" s="288"/>
      <c r="J50" s="267"/>
      <c r="K50" s="267"/>
    </row>
    <row r="51" spans="1:11" ht="13.5" customHeight="1">
      <c r="A51" s="285"/>
      <c r="B51" s="286"/>
      <c r="C51" s="267"/>
      <c r="D51" s="267"/>
      <c r="E51" s="267"/>
      <c r="F51" s="267"/>
      <c r="G51" s="267"/>
      <c r="H51" s="287"/>
      <c r="I51" s="288"/>
      <c r="J51" s="267"/>
      <c r="K51" s="267"/>
    </row>
    <row r="52" spans="1:11" ht="13.5" customHeight="1">
      <c r="A52" s="285"/>
      <c r="B52" s="286"/>
      <c r="C52" s="267"/>
      <c r="D52" s="267"/>
      <c r="E52" s="267"/>
      <c r="F52" s="267"/>
      <c r="G52" s="267"/>
      <c r="H52" s="287"/>
      <c r="I52" s="288"/>
      <c r="J52" s="267"/>
      <c r="K52" s="267"/>
    </row>
    <row r="53" spans="1:11" ht="13.5" customHeight="1">
      <c r="A53" s="285"/>
      <c r="B53" s="286"/>
      <c r="C53" s="267"/>
      <c r="D53" s="267"/>
      <c r="E53" s="267"/>
      <c r="F53" s="267"/>
      <c r="G53" s="267"/>
      <c r="H53" s="287"/>
      <c r="I53" s="288"/>
      <c r="J53" s="267"/>
      <c r="K53" s="267"/>
    </row>
    <row r="54" spans="1:11" ht="13.5" customHeight="1">
      <c r="A54" s="285"/>
      <c r="B54" s="286"/>
      <c r="C54" s="267"/>
      <c r="D54" s="267"/>
      <c r="E54" s="267"/>
      <c r="F54" s="267"/>
      <c r="G54" s="267"/>
      <c r="H54" s="267"/>
      <c r="I54" s="288"/>
      <c r="J54" s="267"/>
      <c r="K54" s="267"/>
    </row>
    <row r="55" spans="1:11" ht="13.5" customHeight="1">
      <c r="A55" s="285"/>
      <c r="B55" s="286"/>
      <c r="C55" s="267"/>
      <c r="D55" s="267"/>
      <c r="E55" s="267"/>
      <c r="F55" s="267"/>
      <c r="G55" s="267"/>
      <c r="H55" s="267"/>
      <c r="I55" s="288"/>
      <c r="J55" s="267"/>
      <c r="K55" s="267"/>
    </row>
    <row r="56" spans="1:11" ht="13.5" customHeight="1">
      <c r="A56" s="267"/>
      <c r="B56" s="267"/>
      <c r="C56" s="267"/>
      <c r="D56" s="267"/>
      <c r="E56" s="267"/>
      <c r="F56" s="267"/>
      <c r="G56" s="267"/>
      <c r="H56" s="267"/>
      <c r="I56" s="267"/>
      <c r="J56" s="267"/>
      <c r="K56" s="267"/>
    </row>
    <row r="57" spans="1:11" ht="13.5" customHeight="1">
      <c r="A57" s="267"/>
      <c r="B57" s="267"/>
      <c r="C57" s="267"/>
      <c r="D57" s="267"/>
      <c r="E57" s="267"/>
      <c r="F57" s="267"/>
      <c r="G57" s="267"/>
      <c r="H57" s="267"/>
      <c r="I57" s="267"/>
      <c r="J57" s="267"/>
      <c r="K57" s="267"/>
    </row>
    <row r="58" spans="1:11" ht="13.5" customHeight="1">
      <c r="A58" s="267"/>
      <c r="B58" s="289"/>
      <c r="C58" s="289"/>
      <c r="D58" s="289"/>
      <c r="E58" s="267"/>
      <c r="F58" s="267"/>
      <c r="G58" s="267"/>
      <c r="H58" s="267"/>
      <c r="I58" s="267"/>
      <c r="J58" s="267"/>
      <c r="K58" s="267"/>
    </row>
    <row r="59" spans="1:11" ht="13.5" customHeight="1">
      <c r="A59" s="290"/>
      <c r="B59" s="289"/>
      <c r="C59" s="289"/>
      <c r="D59" s="289"/>
      <c r="E59" s="267"/>
      <c r="F59" s="267"/>
      <c r="G59" s="267"/>
      <c r="H59" s="267"/>
      <c r="I59" s="267"/>
      <c r="J59" s="267"/>
      <c r="K59" s="267"/>
    </row>
    <row r="60" spans="1:11" ht="13.5" customHeight="1">
      <c r="A60" s="290"/>
      <c r="B60" s="289"/>
      <c r="C60" s="289"/>
      <c r="D60" s="289"/>
      <c r="E60" s="267"/>
      <c r="F60" s="267"/>
      <c r="G60" s="267"/>
      <c r="H60" s="267"/>
      <c r="I60" s="267"/>
      <c r="J60" s="267"/>
      <c r="K60" s="267"/>
    </row>
    <row r="61" spans="1:11" ht="13.5" customHeight="1">
      <c r="A61" s="290"/>
      <c r="B61" s="289"/>
      <c r="C61" s="289"/>
      <c r="D61" s="289"/>
      <c r="E61" s="267"/>
      <c r="F61" s="267"/>
      <c r="G61" s="267"/>
      <c r="H61" s="267"/>
      <c r="I61" s="267"/>
      <c r="J61" s="267"/>
      <c r="K61" s="267"/>
    </row>
    <row r="62" spans="1:11" ht="13.5" customHeight="1">
      <c r="A62" s="290"/>
      <c r="B62" s="289"/>
      <c r="C62" s="289"/>
      <c r="D62" s="289"/>
      <c r="E62" s="267"/>
      <c r="F62" s="267"/>
      <c r="G62" s="267"/>
      <c r="H62" s="267"/>
      <c r="I62" s="267"/>
      <c r="J62" s="267"/>
      <c r="K62" s="267"/>
    </row>
    <row r="63" spans="1:11" ht="13.5" customHeight="1">
      <c r="A63" s="290"/>
      <c r="B63" s="289"/>
      <c r="C63" s="289"/>
      <c r="D63" s="289"/>
      <c r="E63" s="267"/>
      <c r="F63" s="267"/>
      <c r="G63" s="267"/>
      <c r="H63" s="267"/>
      <c r="I63" s="267"/>
      <c r="J63" s="267"/>
      <c r="K63" s="267"/>
    </row>
    <row r="64" spans="1:11" ht="13.5" customHeight="1">
      <c r="A64" s="290"/>
      <c r="B64" s="289"/>
      <c r="C64" s="289"/>
      <c r="D64" s="289"/>
      <c r="E64" s="267"/>
      <c r="F64" s="267"/>
      <c r="G64" s="267"/>
      <c r="H64" s="267"/>
      <c r="I64" s="267"/>
      <c r="J64" s="267"/>
      <c r="K64" s="267"/>
    </row>
    <row r="65" spans="1:11" ht="13.5" customHeight="1">
      <c r="A65" s="290"/>
      <c r="B65" s="289"/>
      <c r="C65" s="289"/>
      <c r="D65" s="289"/>
      <c r="E65" s="267"/>
      <c r="F65" s="267"/>
      <c r="G65" s="267"/>
      <c r="H65" s="267"/>
      <c r="I65" s="267"/>
      <c r="J65" s="267"/>
      <c r="K65" s="267"/>
    </row>
    <row r="66" spans="1:11" ht="13.5" customHeight="1">
      <c r="A66" s="290"/>
      <c r="B66" s="289"/>
      <c r="C66" s="289"/>
      <c r="D66" s="289"/>
      <c r="E66" s="267"/>
      <c r="F66" s="267"/>
      <c r="G66" s="267"/>
      <c r="H66" s="267"/>
      <c r="I66" s="267"/>
      <c r="J66" s="267"/>
      <c r="K66" s="267"/>
    </row>
    <row r="67" spans="1:11" ht="13.5" customHeight="1">
      <c r="A67" s="267"/>
      <c r="B67" s="267"/>
      <c r="C67" s="267"/>
      <c r="D67" s="267"/>
      <c r="E67" s="267"/>
      <c r="F67" s="267"/>
      <c r="G67" s="267"/>
      <c r="H67" s="267"/>
      <c r="I67" s="267"/>
      <c r="J67" s="267"/>
      <c r="K67" s="267"/>
    </row>
    <row r="68" spans="1:11" ht="13.5" customHeight="1">
      <c r="A68" s="267"/>
      <c r="B68" s="267"/>
      <c r="C68" s="267"/>
      <c r="D68" s="267"/>
      <c r="E68" s="267"/>
      <c r="F68" s="267"/>
      <c r="G68" s="267"/>
      <c r="H68" s="267"/>
      <c r="I68" s="267"/>
      <c r="J68" s="267"/>
      <c r="K68" s="267"/>
    </row>
    <row r="69" spans="1:11" ht="13.5" customHeight="1">
      <c r="A69" s="267"/>
      <c r="B69" s="267"/>
      <c r="C69" s="267"/>
      <c r="D69" s="267"/>
      <c r="E69" s="267"/>
      <c r="F69" s="267"/>
      <c r="G69" s="267"/>
      <c r="H69" s="267"/>
      <c r="I69" s="267"/>
      <c r="J69" s="267"/>
      <c r="K69" s="267"/>
    </row>
    <row r="70" spans="1:11" ht="13.5" customHeight="1">
      <c r="A70" s="267"/>
      <c r="B70" s="267"/>
      <c r="C70" s="267"/>
      <c r="D70" s="267"/>
      <c r="E70" s="267"/>
      <c r="F70" s="267"/>
      <c r="G70" s="267"/>
      <c r="H70" s="267"/>
      <c r="I70" s="267"/>
      <c r="J70" s="267"/>
      <c r="K70" s="267"/>
    </row>
  </sheetData>
  <mergeCells count="20">
    <mergeCell ref="K4:S4"/>
    <mergeCell ref="A4:I4"/>
    <mergeCell ref="A7:I7"/>
    <mergeCell ref="K7:S7"/>
    <mergeCell ref="A17:I17"/>
    <mergeCell ref="K17:S17"/>
    <mergeCell ref="A27:I27"/>
    <mergeCell ref="K27:S27"/>
    <mergeCell ref="S5:S6"/>
    <mergeCell ref="A5:A6"/>
    <mergeCell ref="B5:B6"/>
    <mergeCell ref="C5:F5"/>
    <mergeCell ref="G5:G6"/>
    <mergeCell ref="H5:H6"/>
    <mergeCell ref="I5:I6"/>
    <mergeCell ref="K5:K6"/>
    <mergeCell ref="L5:L6"/>
    <mergeCell ref="M5:P5"/>
    <mergeCell ref="Q5:Q6"/>
    <mergeCell ref="R5:R6"/>
  </mergeCells>
  <hyperlinks>
    <hyperlink ref="S1" location="Obsah!A1" display="Naspäť na obsah"/>
  </hyperlinks>
  <pageMargins left="0.7" right="0.7" top="0.75" bottom="0.75" header="0.3" footer="0.3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M40"/>
  <sheetViews>
    <sheetView workbookViewId="0">
      <selection activeCell="A3" sqref="A3"/>
    </sheetView>
  </sheetViews>
  <sheetFormatPr defaultRowHeight="13.5" customHeight="1"/>
  <cols>
    <col min="1" max="1" width="20.125" style="292" customWidth="1"/>
    <col min="2" max="2" width="8.25" style="292" customWidth="1"/>
    <col min="3" max="8" width="9" style="292"/>
    <col min="9" max="10" width="9.125" style="292" bestFit="1" customWidth="1"/>
    <col min="11" max="11" width="9.25" style="292" bestFit="1" customWidth="1"/>
    <col min="12" max="12" width="8.25" style="292" bestFit="1" customWidth="1"/>
    <col min="13" max="13" width="8.125" style="292" bestFit="1" customWidth="1"/>
    <col min="14" max="16384" width="9" style="292"/>
  </cols>
  <sheetData>
    <row r="1" spans="1:8" ht="13.5" customHeight="1">
      <c r="A1" s="292" t="s">
        <v>954</v>
      </c>
      <c r="H1" s="1710" t="s">
        <v>1174</v>
      </c>
    </row>
    <row r="2" spans="1:8" ht="13.5" customHeight="1">
      <c r="A2" s="291" t="s">
        <v>258</v>
      </c>
    </row>
    <row r="3" spans="1:8" ht="13.5" customHeight="1">
      <c r="A3" s="1601"/>
    </row>
    <row r="4" spans="1:8" ht="13.5" customHeight="1">
      <c r="A4" s="1781" t="s">
        <v>9</v>
      </c>
      <c r="B4" s="1781"/>
      <c r="C4" s="1781"/>
      <c r="D4" s="1781"/>
      <c r="E4" s="1781"/>
      <c r="F4" s="1781"/>
      <c r="G4" s="1781"/>
    </row>
    <row r="5" spans="1:8" ht="28.5" customHeight="1">
      <c r="A5" s="1723" t="s">
        <v>129</v>
      </c>
      <c r="B5" s="1779" t="s">
        <v>259</v>
      </c>
      <c r="C5" s="1780"/>
      <c r="D5" s="1780"/>
      <c r="E5" s="1779" t="s">
        <v>260</v>
      </c>
      <c r="F5" s="1780"/>
      <c r="G5" s="1780"/>
    </row>
    <row r="6" spans="1:8" ht="13.5" customHeight="1">
      <c r="A6" s="1724"/>
      <c r="B6" s="294" t="s">
        <v>261</v>
      </c>
      <c r="C6" s="294" t="s">
        <v>1</v>
      </c>
      <c r="D6" s="294" t="s">
        <v>2</v>
      </c>
      <c r="E6" s="294" t="s">
        <v>261</v>
      </c>
      <c r="F6" s="294" t="s">
        <v>1</v>
      </c>
      <c r="G6" s="294" t="s">
        <v>2</v>
      </c>
    </row>
    <row r="7" spans="1:8" ht="13.5" customHeight="1">
      <c r="A7" s="1040" t="s">
        <v>11</v>
      </c>
      <c r="B7" s="921">
        <v>274</v>
      </c>
      <c r="C7" s="921">
        <v>195</v>
      </c>
      <c r="D7" s="921">
        <v>79</v>
      </c>
      <c r="E7" s="921">
        <v>370</v>
      </c>
      <c r="F7" s="921">
        <v>293</v>
      </c>
      <c r="G7" s="921">
        <v>77</v>
      </c>
    </row>
    <row r="8" spans="1:8" ht="13.5" customHeight="1">
      <c r="A8" s="1041" t="s">
        <v>18</v>
      </c>
      <c r="B8" s="1042">
        <v>28</v>
      </c>
      <c r="C8" s="1042">
        <v>23</v>
      </c>
      <c r="D8" s="1042">
        <v>5</v>
      </c>
      <c r="E8" s="1042">
        <v>90</v>
      </c>
      <c r="F8" s="1042">
        <v>78</v>
      </c>
      <c r="G8" s="1042">
        <v>12</v>
      </c>
    </row>
    <row r="9" spans="1:8" ht="13.5" customHeight="1">
      <c r="A9" s="1041" t="s">
        <v>19</v>
      </c>
      <c r="B9" s="1042">
        <v>36</v>
      </c>
      <c r="C9" s="1042">
        <v>27</v>
      </c>
      <c r="D9" s="1042">
        <v>9</v>
      </c>
      <c r="E9" s="1042">
        <v>63</v>
      </c>
      <c r="F9" s="1042">
        <v>51</v>
      </c>
      <c r="G9" s="1042">
        <v>12</v>
      </c>
    </row>
    <row r="10" spans="1:8" ht="13.5" customHeight="1">
      <c r="A10" s="1041" t="s">
        <v>20</v>
      </c>
      <c r="B10" s="1042">
        <v>20</v>
      </c>
      <c r="C10" s="1042">
        <v>19</v>
      </c>
      <c r="D10" s="1042">
        <v>1</v>
      </c>
      <c r="E10" s="1042">
        <v>40</v>
      </c>
      <c r="F10" s="1042">
        <v>28</v>
      </c>
      <c r="G10" s="1042">
        <v>12</v>
      </c>
    </row>
    <row r="11" spans="1:8" ht="13.5" customHeight="1">
      <c r="A11" s="1041" t="s">
        <v>21</v>
      </c>
      <c r="B11" s="1042">
        <v>59</v>
      </c>
      <c r="C11" s="1042">
        <v>41</v>
      </c>
      <c r="D11" s="1042">
        <v>18</v>
      </c>
      <c r="E11" s="1042">
        <v>52</v>
      </c>
      <c r="F11" s="1042">
        <v>38</v>
      </c>
      <c r="G11" s="1042">
        <v>14</v>
      </c>
    </row>
    <row r="12" spans="1:8" ht="13.5" customHeight="1">
      <c r="A12" s="1041" t="s">
        <v>22</v>
      </c>
      <c r="B12" s="1042">
        <v>17</v>
      </c>
      <c r="C12" s="1042">
        <v>13</v>
      </c>
      <c r="D12" s="1042">
        <v>4</v>
      </c>
      <c r="E12" s="1042">
        <v>40</v>
      </c>
      <c r="F12" s="1042">
        <v>32</v>
      </c>
      <c r="G12" s="1042">
        <v>8</v>
      </c>
    </row>
    <row r="13" spans="1:8" ht="13.5" customHeight="1">
      <c r="A13" s="1041" t="s">
        <v>23</v>
      </c>
      <c r="B13" s="1042">
        <v>36</v>
      </c>
      <c r="C13" s="1042">
        <v>28</v>
      </c>
      <c r="D13" s="1042">
        <v>8</v>
      </c>
      <c r="E13" s="1042">
        <v>33</v>
      </c>
      <c r="F13" s="1042">
        <v>21</v>
      </c>
      <c r="G13" s="1042">
        <v>12</v>
      </c>
    </row>
    <row r="14" spans="1:8" ht="13.5" customHeight="1">
      <c r="A14" s="1041" t="s">
        <v>24</v>
      </c>
      <c r="B14" s="1042">
        <v>13</v>
      </c>
      <c r="C14" s="1042">
        <v>9</v>
      </c>
      <c r="D14" s="1042">
        <v>4</v>
      </c>
      <c r="E14" s="1042">
        <v>19</v>
      </c>
      <c r="F14" s="1042">
        <v>15</v>
      </c>
      <c r="G14" s="1042">
        <v>4</v>
      </c>
    </row>
    <row r="15" spans="1:8" ht="13.5" customHeight="1">
      <c r="A15" s="295" t="s">
        <v>25</v>
      </c>
      <c r="B15" s="338">
        <v>65</v>
      </c>
      <c r="C15" s="338">
        <v>35</v>
      </c>
      <c r="D15" s="338">
        <v>30</v>
      </c>
      <c r="E15" s="338">
        <v>33</v>
      </c>
      <c r="F15" s="338">
        <v>30</v>
      </c>
      <c r="G15" s="338">
        <v>3</v>
      </c>
    </row>
    <row r="16" spans="1:8" ht="13.5" customHeight="1">
      <c r="A16" s="296"/>
      <c r="B16" s="274"/>
      <c r="C16" s="274"/>
      <c r="D16" s="274"/>
      <c r="E16" s="274"/>
      <c r="F16" s="274"/>
      <c r="G16" s="274"/>
    </row>
    <row r="17" spans="1:13" ht="13.5" customHeight="1">
      <c r="A17" s="1043" t="s">
        <v>148</v>
      </c>
      <c r="B17" s="1044">
        <v>445</v>
      </c>
      <c r="C17" s="1044">
        <v>300</v>
      </c>
      <c r="D17" s="1044">
        <v>145</v>
      </c>
      <c r="E17" s="1044">
        <v>290</v>
      </c>
      <c r="F17" s="1044">
        <v>227</v>
      </c>
      <c r="G17" s="1045">
        <v>63</v>
      </c>
    </row>
    <row r="18" spans="1:13" ht="13.5" customHeight="1">
      <c r="A18" s="1046" t="s">
        <v>28</v>
      </c>
      <c r="B18" s="1047">
        <v>386</v>
      </c>
      <c r="C18" s="1047">
        <v>278</v>
      </c>
      <c r="D18" s="1047">
        <v>108</v>
      </c>
      <c r="E18" s="1048">
        <v>379</v>
      </c>
      <c r="F18" s="1048">
        <v>292</v>
      </c>
      <c r="G18" s="1048">
        <v>87</v>
      </c>
    </row>
    <row r="19" spans="1:13" ht="13.5" customHeight="1">
      <c r="A19" s="1046" t="s">
        <v>27</v>
      </c>
      <c r="B19" s="1047">
        <v>361</v>
      </c>
      <c r="C19" s="1047">
        <v>237</v>
      </c>
      <c r="D19" s="1047">
        <v>124</v>
      </c>
      <c r="E19" s="1048">
        <v>280</v>
      </c>
      <c r="F19" s="1048">
        <v>210</v>
      </c>
      <c r="G19" s="1048">
        <v>70</v>
      </c>
    </row>
    <row r="20" spans="1:13" ht="13.5" customHeight="1">
      <c r="A20" s="297" t="s">
        <v>26</v>
      </c>
      <c r="B20" s="298">
        <v>299</v>
      </c>
      <c r="C20" s="298">
        <v>213</v>
      </c>
      <c r="D20" s="298">
        <v>86</v>
      </c>
      <c r="E20" s="298">
        <v>344</v>
      </c>
      <c r="F20" s="298">
        <v>259</v>
      </c>
      <c r="G20" s="298">
        <v>85</v>
      </c>
    </row>
    <row r="22" spans="1:13" ht="13.5" customHeight="1">
      <c r="A22" s="1781" t="s">
        <v>29</v>
      </c>
      <c r="B22" s="1781"/>
      <c r="C22" s="1781"/>
      <c r="D22" s="1781"/>
      <c r="E22" s="1781"/>
      <c r="F22" s="1781"/>
      <c r="G22" s="1781"/>
      <c r="I22" s="299"/>
      <c r="J22" s="299"/>
      <c r="K22" s="299"/>
      <c r="L22" s="299"/>
      <c r="M22" s="299"/>
    </row>
    <row r="23" spans="1:13" ht="27" customHeight="1">
      <c r="A23" s="1723" t="s">
        <v>129</v>
      </c>
      <c r="B23" s="1779" t="s">
        <v>259</v>
      </c>
      <c r="C23" s="1780"/>
      <c r="D23" s="1780"/>
      <c r="E23" s="1779" t="s">
        <v>260</v>
      </c>
      <c r="F23" s="1780"/>
      <c r="G23" s="1780"/>
      <c r="I23" s="299"/>
      <c r="J23" s="299"/>
      <c r="K23" s="299"/>
      <c r="L23" s="299"/>
      <c r="M23" s="299"/>
    </row>
    <row r="24" spans="1:13" ht="13.5" customHeight="1">
      <c r="A24" s="1724"/>
      <c r="B24" s="294" t="s">
        <v>261</v>
      </c>
      <c r="C24" s="294" t="s">
        <v>1</v>
      </c>
      <c r="D24" s="294" t="s">
        <v>2</v>
      </c>
      <c r="E24" s="294" t="s">
        <v>261</v>
      </c>
      <c r="F24" s="294" t="s">
        <v>1</v>
      </c>
      <c r="G24" s="294" t="s">
        <v>2</v>
      </c>
      <c r="I24" s="299"/>
      <c r="J24" s="299"/>
      <c r="K24" s="299"/>
      <c r="L24" s="299"/>
      <c r="M24" s="299"/>
    </row>
    <row r="25" spans="1:13" ht="13.5" customHeight="1">
      <c r="A25" s="1040" t="s">
        <v>11</v>
      </c>
      <c r="B25" s="1049">
        <v>5.0237003146413182</v>
      </c>
      <c r="C25" s="1049">
        <v>7.3219815084295723</v>
      </c>
      <c r="D25" s="1049">
        <v>2.8305941363346707</v>
      </c>
      <c r="E25" s="1049">
        <v>6.7838288920338963</v>
      </c>
      <c r="F25" s="1049">
        <v>11.001746574204434</v>
      </c>
      <c r="G25" s="1049">
        <v>2.7589335252882234</v>
      </c>
      <c r="I25" s="299"/>
      <c r="J25" s="299"/>
      <c r="K25" s="299"/>
      <c r="L25" s="299"/>
      <c r="M25" s="299"/>
    </row>
    <row r="26" spans="1:13" ht="13.5" customHeight="1">
      <c r="A26" s="1041" t="s">
        <v>18</v>
      </c>
      <c r="B26" s="1050">
        <v>4.2130921839616606</v>
      </c>
      <c r="C26" s="1050">
        <v>7.2661102300513685</v>
      </c>
      <c r="D26" s="1050">
        <v>1.436546312816579</v>
      </c>
      <c r="E26" s="1050">
        <v>13.542082019876768</v>
      </c>
      <c r="F26" s="1050">
        <v>24.641591214956815</v>
      </c>
      <c r="G26" s="1050">
        <v>3.4477111507597895</v>
      </c>
      <c r="I26" s="299"/>
      <c r="J26" s="299"/>
      <c r="K26" s="299"/>
      <c r="L26" s="299"/>
      <c r="M26" s="299"/>
    </row>
    <row r="27" spans="1:13" ht="13.5" customHeight="1">
      <c r="A27" s="1041" t="s">
        <v>19</v>
      </c>
      <c r="B27" s="1050">
        <v>6.380105413519443</v>
      </c>
      <c r="C27" s="1050">
        <v>9.7674973862900512</v>
      </c>
      <c r="D27" s="1050">
        <v>3.1268782984223162</v>
      </c>
      <c r="E27" s="1050">
        <v>11.165184473659027</v>
      </c>
      <c r="F27" s="1050">
        <v>18.44971728521454</v>
      </c>
      <c r="G27" s="1050">
        <v>4.1691710645630886</v>
      </c>
      <c r="I27" s="299"/>
      <c r="J27" s="299"/>
      <c r="K27" s="299"/>
      <c r="L27" s="299"/>
      <c r="M27" s="299"/>
    </row>
    <row r="28" spans="1:13" ht="13.5" customHeight="1">
      <c r="A28" s="1041" t="s">
        <v>20</v>
      </c>
      <c r="B28" s="1050">
        <v>3.4174860801520097</v>
      </c>
      <c r="C28" s="1050">
        <v>6.6081669988140082</v>
      </c>
      <c r="D28" s="1050">
        <v>0.33590581201031233</v>
      </c>
      <c r="E28" s="1050">
        <v>6.8349721603040194</v>
      </c>
      <c r="F28" s="1050">
        <v>9.7383513666732746</v>
      </c>
      <c r="G28" s="1050">
        <v>4.0308697441237475</v>
      </c>
      <c r="I28" s="299"/>
      <c r="J28" s="299"/>
      <c r="K28" s="299"/>
      <c r="L28" s="299"/>
      <c r="M28" s="299"/>
    </row>
    <row r="29" spans="1:13" ht="13.5" customHeight="1">
      <c r="A29" s="1041" t="s">
        <v>21</v>
      </c>
      <c r="B29" s="1050">
        <v>8.7344131436633319</v>
      </c>
      <c r="C29" s="1050">
        <v>12.464601292366345</v>
      </c>
      <c r="D29" s="1050">
        <v>5.1939432850248517</v>
      </c>
      <c r="E29" s="1050">
        <v>7.6981268384829358</v>
      </c>
      <c r="F29" s="1050">
        <v>11.552557295363929</v>
      </c>
      <c r="G29" s="1050">
        <v>4.0397336661304397</v>
      </c>
      <c r="I29" s="299"/>
      <c r="J29" s="299"/>
      <c r="K29" s="299"/>
      <c r="L29" s="299"/>
      <c r="M29" s="299"/>
    </row>
    <row r="30" spans="1:13" ht="13.5" customHeight="1">
      <c r="A30" s="1041" t="s">
        <v>22</v>
      </c>
      <c r="B30" s="1050">
        <v>2.4586423810649825</v>
      </c>
      <c r="C30" s="1050">
        <v>3.8243280214397712</v>
      </c>
      <c r="D30" s="1050">
        <v>1.1379493299612102</v>
      </c>
      <c r="E30" s="1050">
        <v>5.7850408966234887</v>
      </c>
      <c r="F30" s="1050">
        <v>9.4137305143132828</v>
      </c>
      <c r="G30" s="1050">
        <v>2.2758986599224205</v>
      </c>
    </row>
    <row r="31" spans="1:13" ht="13.5" customHeight="1">
      <c r="A31" s="1041" t="s">
        <v>23</v>
      </c>
      <c r="B31" s="1050">
        <v>5.5677995592158682</v>
      </c>
      <c r="C31" s="1050">
        <v>8.9162036078781028</v>
      </c>
      <c r="D31" s="1050">
        <v>2.4057256269922416</v>
      </c>
      <c r="E31" s="1050">
        <v>5.1038162626145462</v>
      </c>
      <c r="F31" s="1050">
        <v>6.6871527059085771</v>
      </c>
      <c r="G31" s="1050">
        <v>3.6085884404883624</v>
      </c>
    </row>
    <row r="32" spans="1:13" ht="13.5" customHeight="1">
      <c r="A32" s="1041" t="s">
        <v>24</v>
      </c>
      <c r="B32" s="1050">
        <v>1.5745494668938862</v>
      </c>
      <c r="C32" s="1050">
        <v>2.203740727454814</v>
      </c>
      <c r="D32" s="1050">
        <v>0.95868889706437477</v>
      </c>
      <c r="E32" s="1050">
        <v>2.3012646054602954</v>
      </c>
      <c r="F32" s="1050">
        <v>3.6729012124246903</v>
      </c>
      <c r="G32" s="1050">
        <v>0.95868889706437477</v>
      </c>
    </row>
    <row r="33" spans="1:7" ht="13.5" customHeight="1">
      <c r="A33" s="295" t="s">
        <v>25</v>
      </c>
      <c r="B33" s="337">
        <v>8.1154947268012343</v>
      </c>
      <c r="C33" s="337">
        <v>8.9414932549206956</v>
      </c>
      <c r="D33" s="337">
        <v>7.3259447110952651</v>
      </c>
      <c r="E33" s="337">
        <v>4.1201742459144723</v>
      </c>
      <c r="F33" s="337">
        <v>7.6641370756463099</v>
      </c>
      <c r="G33" s="337">
        <v>0.73259447110952658</v>
      </c>
    </row>
    <row r="35" spans="1:7" ht="13.5" customHeight="1">
      <c r="A35" s="1043" t="s">
        <v>148</v>
      </c>
      <c r="B35" s="1051">
        <v>8.1699788893253356</v>
      </c>
      <c r="C35" s="1051">
        <v>11.283304789706467</v>
      </c>
      <c r="D35" s="1051">
        <v>5.200907468682467</v>
      </c>
      <c r="E35" s="1051">
        <v>5.3242559054030272</v>
      </c>
      <c r="F35" s="1051">
        <v>8.5377006242112259</v>
      </c>
      <c r="G35" s="1051">
        <v>2.2597046243241063</v>
      </c>
    </row>
    <row r="36" spans="1:7" ht="13.5" customHeight="1">
      <c r="A36" s="1046" t="s">
        <v>28</v>
      </c>
      <c r="B36" s="1052">
        <v>7.0965907591908888</v>
      </c>
      <c r="C36" s="1052">
        <v>10.474364369980171</v>
      </c>
      <c r="D36" s="1052">
        <v>3.8777329265304257</v>
      </c>
      <c r="E36" s="1052">
        <v>6.9678961081174799</v>
      </c>
      <c r="F36" s="1052">
        <v>11.001850345446798</v>
      </c>
      <c r="G36" s="1052">
        <v>3.1237293019272871</v>
      </c>
    </row>
    <row r="37" spans="1:7" ht="13.5" customHeight="1">
      <c r="A37" s="1046" t="s">
        <v>27</v>
      </c>
      <c r="B37" s="1052">
        <v>6.6</v>
      </c>
      <c r="C37" s="1052">
        <v>8.9</v>
      </c>
      <c r="D37" s="1052">
        <v>4.5</v>
      </c>
      <c r="E37" s="1052">
        <v>5.2</v>
      </c>
      <c r="F37" s="1052">
        <v>7.9</v>
      </c>
      <c r="G37" s="1052">
        <v>2.5</v>
      </c>
    </row>
    <row r="38" spans="1:7" ht="13.5" customHeight="1">
      <c r="A38" s="297" t="s">
        <v>26</v>
      </c>
      <c r="B38" s="300">
        <v>5.5</v>
      </c>
      <c r="C38" s="300">
        <v>8.1</v>
      </c>
      <c r="D38" s="300">
        <v>3.1</v>
      </c>
      <c r="E38" s="300">
        <v>6.3</v>
      </c>
      <c r="F38" s="300">
        <v>9.8000000000000007</v>
      </c>
      <c r="G38" s="300">
        <v>3.1</v>
      </c>
    </row>
    <row r="40" spans="1:7" ht="13.5" customHeight="1">
      <c r="A40" s="2029" t="s">
        <v>1177</v>
      </c>
    </row>
  </sheetData>
  <mergeCells count="8">
    <mergeCell ref="A23:A24"/>
    <mergeCell ref="B23:D23"/>
    <mergeCell ref="E23:G23"/>
    <mergeCell ref="A4:G4"/>
    <mergeCell ref="A22:G22"/>
    <mergeCell ref="A5:A6"/>
    <mergeCell ref="B5:D5"/>
    <mergeCell ref="E5:G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/>
  <dimension ref="A1:Z28"/>
  <sheetViews>
    <sheetView zoomScaleNormal="100" workbookViewId="0">
      <selection activeCell="A3" sqref="A3"/>
    </sheetView>
  </sheetViews>
  <sheetFormatPr defaultRowHeight="13.5" customHeight="1"/>
  <cols>
    <col min="1" max="1" width="9" style="1053"/>
    <col min="2" max="4" width="9.5" style="1053" customWidth="1"/>
    <col min="5" max="14" width="9" style="589"/>
    <col min="15" max="15" width="10.375" style="589" customWidth="1"/>
    <col min="16" max="21" width="8.375" style="589" customWidth="1"/>
    <col min="22" max="22" width="9" style="589"/>
    <col min="23" max="23" width="13.375" style="589" customWidth="1"/>
    <col min="24" max="26" width="9.375" style="589" bestFit="1" customWidth="1"/>
    <col min="27" max="16384" width="9" style="589"/>
  </cols>
  <sheetData>
    <row r="1" spans="1:26" ht="13.5" customHeight="1">
      <c r="A1" s="9" t="s">
        <v>954</v>
      </c>
      <c r="K1" s="1710" t="s">
        <v>1174</v>
      </c>
    </row>
    <row r="2" spans="1:26" ht="13.5" customHeight="1">
      <c r="A2" s="260" t="s">
        <v>603</v>
      </c>
      <c r="M2"/>
      <c r="Z2" s="590"/>
    </row>
    <row r="4" spans="1:26" ht="13.5" customHeight="1">
      <c r="A4" s="1782" t="s">
        <v>13</v>
      </c>
      <c r="B4" s="1784" t="s">
        <v>604</v>
      </c>
      <c r="C4" s="1784"/>
      <c r="D4" s="1784"/>
    </row>
    <row r="5" spans="1:26" ht="13.5" customHeight="1">
      <c r="A5" s="1783"/>
      <c r="B5" s="593" t="s">
        <v>0</v>
      </c>
      <c r="C5" s="593" t="s">
        <v>1</v>
      </c>
      <c r="D5" s="593" t="s">
        <v>2</v>
      </c>
      <c r="W5" s="591"/>
      <c r="X5" s="592"/>
      <c r="Y5" s="592"/>
      <c r="Z5" s="592"/>
    </row>
    <row r="6" spans="1:26" ht="13.5" customHeight="1">
      <c r="A6" s="1054" t="s">
        <v>960</v>
      </c>
      <c r="B6" s="1054"/>
      <c r="C6" s="1054"/>
      <c r="D6" s="1054"/>
      <c r="W6" s="591"/>
      <c r="X6" s="594"/>
      <c r="Y6" s="594"/>
      <c r="Z6" s="594"/>
    </row>
    <row r="7" spans="1:26" ht="13.5" customHeight="1">
      <c r="A7" s="600" t="s">
        <v>4</v>
      </c>
      <c r="B7" s="1027">
        <v>274</v>
      </c>
      <c r="C7" s="1027">
        <v>195</v>
      </c>
      <c r="D7" s="1027">
        <v>79</v>
      </c>
      <c r="W7" s="599"/>
      <c r="X7" s="588"/>
      <c r="Y7" s="588"/>
      <c r="Z7" s="588"/>
    </row>
    <row r="8" spans="1:26" ht="13.5" customHeight="1">
      <c r="A8" s="604" t="s">
        <v>205</v>
      </c>
      <c r="B8" s="1030">
        <v>2</v>
      </c>
      <c r="C8" s="1030" t="s">
        <v>5</v>
      </c>
      <c r="D8" s="1030">
        <v>2</v>
      </c>
      <c r="T8" s="645"/>
      <c r="U8" s="645"/>
      <c r="V8" s="645"/>
      <c r="W8" s="602"/>
      <c r="X8" s="603"/>
      <c r="Y8" s="603"/>
      <c r="Z8" s="603"/>
    </row>
    <row r="9" spans="1:26" ht="13.5" customHeight="1">
      <c r="A9" s="604" t="s">
        <v>247</v>
      </c>
      <c r="B9" s="1030">
        <v>2</v>
      </c>
      <c r="C9" s="1030" t="s">
        <v>5</v>
      </c>
      <c r="D9" s="1030">
        <v>2</v>
      </c>
      <c r="T9" s="646"/>
      <c r="U9" s="646"/>
      <c r="V9" s="646"/>
      <c r="W9" s="602"/>
      <c r="X9" s="603"/>
      <c r="Y9" s="603"/>
      <c r="Z9" s="603"/>
    </row>
    <row r="10" spans="1:26" ht="13.5" customHeight="1">
      <c r="A10" s="604" t="s">
        <v>248</v>
      </c>
      <c r="B10" s="1030">
        <v>51</v>
      </c>
      <c r="C10" s="1030">
        <v>30</v>
      </c>
      <c r="D10" s="1030">
        <v>21</v>
      </c>
      <c r="T10" s="646"/>
      <c r="U10" s="646"/>
      <c r="V10" s="646"/>
      <c r="W10" s="602"/>
      <c r="X10" s="603"/>
      <c r="Y10" s="603"/>
      <c r="Z10" s="603"/>
    </row>
    <row r="11" spans="1:26" ht="13.5" customHeight="1">
      <c r="A11" s="604" t="s">
        <v>249</v>
      </c>
      <c r="B11" s="1030">
        <v>78</v>
      </c>
      <c r="C11" s="1030">
        <v>59</v>
      </c>
      <c r="D11" s="1030">
        <v>19</v>
      </c>
      <c r="T11" s="646"/>
      <c r="U11" s="646"/>
      <c r="V11" s="646"/>
      <c r="W11" s="602"/>
      <c r="X11" s="603"/>
      <c r="Y11" s="603"/>
      <c r="Z11" s="603"/>
    </row>
    <row r="12" spans="1:26" ht="13.5" customHeight="1">
      <c r="A12" s="604" t="s">
        <v>250</v>
      </c>
      <c r="B12" s="1030">
        <v>63</v>
      </c>
      <c r="C12" s="1030">
        <v>46</v>
      </c>
      <c r="D12" s="1030">
        <v>17</v>
      </c>
      <c r="T12" s="646"/>
      <c r="U12" s="646"/>
      <c r="V12" s="646"/>
      <c r="W12" s="602"/>
      <c r="X12" s="603"/>
      <c r="Y12" s="603"/>
      <c r="Z12" s="603"/>
    </row>
    <row r="13" spans="1:26" ht="13.5" customHeight="1">
      <c r="A13" s="604" t="s">
        <v>251</v>
      </c>
      <c r="B13" s="1030">
        <v>34</v>
      </c>
      <c r="C13" s="1030">
        <v>28</v>
      </c>
      <c r="D13" s="1030">
        <v>6</v>
      </c>
      <c r="T13" s="646"/>
      <c r="U13" s="646"/>
      <c r="V13" s="646"/>
      <c r="W13" s="602"/>
      <c r="X13" s="603"/>
      <c r="Y13" s="603"/>
      <c r="Z13" s="603"/>
    </row>
    <row r="14" spans="1:26" ht="13.5" customHeight="1">
      <c r="A14" s="604" t="s">
        <v>252</v>
      </c>
      <c r="B14" s="1030">
        <v>25</v>
      </c>
      <c r="C14" s="1030">
        <v>20</v>
      </c>
      <c r="D14" s="1030">
        <v>5</v>
      </c>
      <c r="T14" s="646"/>
      <c r="U14" s="646"/>
      <c r="V14" s="646"/>
      <c r="W14" s="602"/>
      <c r="X14" s="603"/>
      <c r="Y14" s="603"/>
      <c r="Z14" s="603"/>
    </row>
    <row r="15" spans="1:26" ht="13.5" customHeight="1">
      <c r="A15" s="606" t="s">
        <v>253</v>
      </c>
      <c r="B15" s="280">
        <v>19</v>
      </c>
      <c r="C15" s="280">
        <v>12</v>
      </c>
      <c r="D15" s="280">
        <v>7</v>
      </c>
      <c r="T15" s="646"/>
      <c r="U15" s="646"/>
      <c r="V15" s="646"/>
      <c r="W15" s="602"/>
      <c r="X15" s="603"/>
      <c r="Y15" s="603"/>
      <c r="Z15" s="603"/>
    </row>
    <row r="16" spans="1:26" ht="13.5" customHeight="1">
      <c r="A16" s="595" t="s">
        <v>202</v>
      </c>
      <c r="B16" s="596"/>
      <c r="C16" s="597"/>
      <c r="D16" s="598"/>
      <c r="T16" s="646"/>
      <c r="U16" s="646"/>
      <c r="V16" s="646"/>
      <c r="W16" s="608"/>
      <c r="X16" s="608"/>
      <c r="Y16" s="608"/>
      <c r="Z16" s="608"/>
    </row>
    <row r="17" spans="1:26" ht="13.5" customHeight="1">
      <c r="A17" s="600" t="s">
        <v>4</v>
      </c>
      <c r="B17" s="601">
        <v>5.0237003146413182</v>
      </c>
      <c r="C17" s="601">
        <v>7.3219815084295723</v>
      </c>
      <c r="D17" s="601">
        <v>2.8305941363346707</v>
      </c>
      <c r="W17" s="608"/>
      <c r="X17" s="608"/>
      <c r="Y17" s="608"/>
      <c r="Z17" s="608"/>
    </row>
    <row r="18" spans="1:26" ht="13.5" customHeight="1">
      <c r="A18" s="604" t="s">
        <v>205</v>
      </c>
      <c r="B18" s="605">
        <v>0.68299013079261006</v>
      </c>
      <c r="C18" s="605" t="s">
        <v>5</v>
      </c>
      <c r="D18" s="605">
        <v>1.4024556999305784</v>
      </c>
      <c r="V18" s="608"/>
      <c r="W18" s="608"/>
      <c r="X18" s="608"/>
      <c r="Y18" s="608"/>
      <c r="Z18" s="608"/>
    </row>
    <row r="19" spans="1:26" ht="13.5" customHeight="1">
      <c r="A19" s="604" t="s">
        <v>247</v>
      </c>
      <c r="B19" s="605">
        <v>0.35208106314397825</v>
      </c>
      <c r="C19" s="605" t="s">
        <v>5</v>
      </c>
      <c r="D19" s="605">
        <v>0.72262428234375964</v>
      </c>
      <c r="V19" s="608"/>
      <c r="W19" s="608"/>
    </row>
    <row r="20" spans="1:26" ht="13.5" customHeight="1">
      <c r="A20" s="604" t="s">
        <v>248</v>
      </c>
      <c r="B20" s="605">
        <v>9.0908361697633442</v>
      </c>
      <c r="C20" s="605">
        <v>10.429232443256284</v>
      </c>
      <c r="D20" s="605">
        <v>7.6824162296530289</v>
      </c>
      <c r="V20" s="608"/>
      <c r="W20" s="608"/>
    </row>
    <row r="21" spans="1:26" ht="13.5" customHeight="1">
      <c r="A21" s="604" t="s">
        <v>249</v>
      </c>
      <c r="B21" s="605">
        <v>9.8757554003289378</v>
      </c>
      <c r="C21" s="605">
        <v>14.627657926021239</v>
      </c>
      <c r="D21" s="605">
        <v>4.9163254348683916</v>
      </c>
      <c r="V21" s="608"/>
      <c r="W21" s="608"/>
    </row>
    <row r="22" spans="1:26" ht="13.5" customHeight="1">
      <c r="A22" s="604" t="s">
        <v>250</v>
      </c>
      <c r="B22" s="605">
        <v>7.0523124868468772</v>
      </c>
      <c r="C22" s="605">
        <v>10.005133068269808</v>
      </c>
      <c r="D22" s="605">
        <v>3.921025924900821</v>
      </c>
      <c r="F22" s="260"/>
      <c r="V22" s="608"/>
      <c r="W22" s="608"/>
    </row>
    <row r="23" spans="1:26" ht="13.5" customHeight="1">
      <c r="A23" s="604" t="s">
        <v>251</v>
      </c>
      <c r="B23" s="605">
        <v>4.5968899335546602</v>
      </c>
      <c r="C23" s="605">
        <v>7.5269323046525853</v>
      </c>
      <c r="D23" s="605">
        <v>1.6320624100665611</v>
      </c>
      <c r="V23" s="608"/>
      <c r="W23" s="608"/>
    </row>
    <row r="24" spans="1:26" ht="13.5" customHeight="1">
      <c r="A24" s="604" t="s">
        <v>252</v>
      </c>
      <c r="B24" s="605">
        <v>3.4734427514112598</v>
      </c>
      <c r="C24" s="605">
        <v>5.7839157977538163</v>
      </c>
      <c r="D24" s="605">
        <v>1.3370396071242818</v>
      </c>
      <c r="V24" s="608"/>
      <c r="W24" s="608"/>
    </row>
    <row r="25" spans="1:26" ht="13.5" customHeight="1">
      <c r="A25" s="606" t="s">
        <v>253</v>
      </c>
      <c r="B25" s="607">
        <v>2.1354385010570422</v>
      </c>
      <c r="C25" s="607">
        <v>3.3978740634609612</v>
      </c>
      <c r="D25" s="607">
        <v>1.3045463440088709</v>
      </c>
      <c r="V25" s="608"/>
      <c r="W25" s="608"/>
    </row>
    <row r="26" spans="1:26" ht="13.5" customHeight="1">
      <c r="V26" s="608"/>
      <c r="W26" s="608"/>
    </row>
    <row r="27" spans="1:26" ht="13.5" customHeight="1">
      <c r="A27" s="2029" t="s">
        <v>1177</v>
      </c>
      <c r="V27" s="608"/>
      <c r="W27" s="608"/>
    </row>
    <row r="28" spans="1:26" ht="13.5" customHeight="1">
      <c r="V28" s="608"/>
      <c r="W28" s="608"/>
    </row>
  </sheetData>
  <mergeCells count="2">
    <mergeCell ref="A4:A5"/>
    <mergeCell ref="B4:D4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8"/>
  <dimension ref="A1:Z28"/>
  <sheetViews>
    <sheetView zoomScaleNormal="100" workbookViewId="0">
      <selection activeCell="A3" sqref="A3"/>
    </sheetView>
  </sheetViews>
  <sheetFormatPr defaultRowHeight="13.5" customHeight="1"/>
  <cols>
    <col min="1" max="1" width="9" style="1053"/>
    <col min="2" max="4" width="9.5" style="1053" customWidth="1"/>
    <col min="5" max="14" width="9" style="589"/>
    <col min="15" max="15" width="10.375" style="589" customWidth="1"/>
    <col min="16" max="21" width="8.375" style="589" customWidth="1"/>
    <col min="22" max="22" width="9" style="589"/>
    <col min="23" max="23" width="13.375" style="589" customWidth="1"/>
    <col min="24" max="26" width="9.375" style="589" bestFit="1" customWidth="1"/>
    <col min="27" max="16384" width="9" style="589"/>
  </cols>
  <sheetData>
    <row r="1" spans="1:26" ht="13.5" customHeight="1">
      <c r="A1" s="9" t="s">
        <v>954</v>
      </c>
      <c r="K1" s="1710" t="s">
        <v>1174</v>
      </c>
    </row>
    <row r="2" spans="1:26" ht="13.5" customHeight="1">
      <c r="A2" s="260" t="s">
        <v>606</v>
      </c>
      <c r="M2"/>
      <c r="Z2" s="590"/>
    </row>
    <row r="4" spans="1:26" ht="13.5" customHeight="1">
      <c r="A4" s="1782" t="s">
        <v>13</v>
      </c>
      <c r="B4" s="1785" t="s">
        <v>605</v>
      </c>
      <c r="C4" s="1785"/>
      <c r="D4" s="1785"/>
    </row>
    <row r="5" spans="1:26" ht="13.5" customHeight="1">
      <c r="A5" s="1783"/>
      <c r="B5" s="609" t="s">
        <v>0</v>
      </c>
      <c r="C5" s="609" t="s">
        <v>1</v>
      </c>
      <c r="D5" s="610" t="s">
        <v>2</v>
      </c>
      <c r="W5" s="591"/>
      <c r="X5" s="592"/>
      <c r="Y5" s="592"/>
      <c r="Z5" s="592"/>
    </row>
    <row r="6" spans="1:26" ht="13.5" customHeight="1">
      <c r="A6" s="1054" t="s">
        <v>960</v>
      </c>
      <c r="B6" s="1054"/>
      <c r="C6" s="1054"/>
      <c r="D6" s="1054"/>
      <c r="W6" s="591"/>
      <c r="X6" s="594"/>
      <c r="Y6" s="594"/>
      <c r="Z6" s="594"/>
    </row>
    <row r="7" spans="1:26" ht="13.5" customHeight="1">
      <c r="A7" s="600" t="s">
        <v>4</v>
      </c>
      <c r="B7" s="1027">
        <v>370</v>
      </c>
      <c r="C7" s="1027">
        <v>293</v>
      </c>
      <c r="D7" s="1027">
        <v>77</v>
      </c>
      <c r="W7" s="599"/>
      <c r="X7" s="588"/>
      <c r="Y7" s="588"/>
      <c r="Z7" s="588"/>
    </row>
    <row r="8" spans="1:26" ht="13.5" customHeight="1">
      <c r="A8" s="604" t="s">
        <v>205</v>
      </c>
      <c r="B8" s="1030" t="s">
        <v>5</v>
      </c>
      <c r="C8" s="1030" t="s">
        <v>5</v>
      </c>
      <c r="D8" s="1030" t="s">
        <v>5</v>
      </c>
      <c r="T8" s="645"/>
      <c r="U8" s="645"/>
      <c r="V8" s="645"/>
      <c r="W8" s="602"/>
      <c r="X8" s="603"/>
      <c r="Y8" s="603"/>
      <c r="Z8" s="603"/>
    </row>
    <row r="9" spans="1:26" ht="13.5" customHeight="1">
      <c r="A9" s="604" t="s">
        <v>247</v>
      </c>
      <c r="B9" s="1030">
        <v>1</v>
      </c>
      <c r="C9" s="1030">
        <v>1</v>
      </c>
      <c r="D9" s="1030" t="s">
        <v>5</v>
      </c>
      <c r="T9" s="646"/>
      <c r="U9" s="646"/>
      <c r="V9" s="646"/>
      <c r="W9" s="602"/>
      <c r="X9" s="603"/>
      <c r="Y9" s="603"/>
      <c r="Z9" s="603"/>
    </row>
    <row r="10" spans="1:26" ht="13.5" customHeight="1">
      <c r="A10" s="604" t="s">
        <v>248</v>
      </c>
      <c r="B10" s="1030">
        <v>81</v>
      </c>
      <c r="C10" s="1030">
        <v>53</v>
      </c>
      <c r="D10" s="1030">
        <v>28</v>
      </c>
      <c r="T10" s="646"/>
      <c r="U10" s="646"/>
      <c r="V10" s="646"/>
      <c r="W10" s="602"/>
      <c r="X10" s="603"/>
      <c r="Y10" s="603"/>
      <c r="Z10" s="603"/>
    </row>
    <row r="11" spans="1:26" ht="13.5" customHeight="1">
      <c r="A11" s="604" t="s">
        <v>249</v>
      </c>
      <c r="B11" s="1030">
        <v>155</v>
      </c>
      <c r="C11" s="1030">
        <v>133</v>
      </c>
      <c r="D11" s="1030">
        <v>22</v>
      </c>
      <c r="T11" s="646"/>
      <c r="U11" s="646"/>
      <c r="V11" s="646"/>
      <c r="W11" s="602"/>
      <c r="X11" s="603"/>
      <c r="Y11" s="603"/>
      <c r="Z11" s="603"/>
    </row>
    <row r="12" spans="1:26" ht="13.5" customHeight="1">
      <c r="A12" s="604" t="s">
        <v>250</v>
      </c>
      <c r="B12" s="1030">
        <v>80</v>
      </c>
      <c r="C12" s="1030">
        <v>67</v>
      </c>
      <c r="D12" s="1030">
        <v>13</v>
      </c>
      <c r="T12" s="646"/>
      <c r="U12" s="646"/>
      <c r="V12" s="646"/>
      <c r="W12" s="602"/>
      <c r="X12" s="603"/>
      <c r="Y12" s="603"/>
      <c r="Z12" s="603"/>
    </row>
    <row r="13" spans="1:26" ht="13.5" customHeight="1">
      <c r="A13" s="604" t="s">
        <v>251</v>
      </c>
      <c r="B13" s="1030">
        <v>37</v>
      </c>
      <c r="C13" s="1030">
        <v>26</v>
      </c>
      <c r="D13" s="1030">
        <v>11</v>
      </c>
      <c r="T13" s="646"/>
      <c r="U13" s="646"/>
      <c r="V13" s="646"/>
      <c r="W13" s="602"/>
      <c r="X13" s="603"/>
      <c r="Y13" s="603"/>
      <c r="Z13" s="603"/>
    </row>
    <row r="14" spans="1:26" ht="13.5" customHeight="1">
      <c r="A14" s="604" t="s">
        <v>252</v>
      </c>
      <c r="B14" s="1030">
        <v>10</v>
      </c>
      <c r="C14" s="1030">
        <v>7</v>
      </c>
      <c r="D14" s="1030">
        <v>3</v>
      </c>
      <c r="T14" s="646"/>
      <c r="U14" s="646"/>
      <c r="V14" s="646"/>
      <c r="W14" s="602"/>
      <c r="X14" s="603"/>
      <c r="Y14" s="603"/>
      <c r="Z14" s="603"/>
    </row>
    <row r="15" spans="1:26" ht="13.5" customHeight="1">
      <c r="A15" s="606" t="s">
        <v>253</v>
      </c>
      <c r="B15" s="280">
        <v>6</v>
      </c>
      <c r="C15" s="280">
        <v>6</v>
      </c>
      <c r="D15" s="280" t="s">
        <v>5</v>
      </c>
      <c r="T15" s="646"/>
      <c r="U15" s="646"/>
      <c r="V15" s="646"/>
      <c r="W15" s="602"/>
      <c r="X15" s="603"/>
      <c r="Y15" s="603"/>
      <c r="Z15" s="603"/>
    </row>
    <row r="16" spans="1:26" ht="13.5" customHeight="1">
      <c r="A16" s="595" t="s">
        <v>202</v>
      </c>
      <c r="B16" s="596"/>
      <c r="C16" s="597"/>
      <c r="D16" s="598"/>
      <c r="T16" s="646"/>
      <c r="U16" s="646"/>
      <c r="V16" s="646"/>
      <c r="W16" s="608"/>
      <c r="X16" s="608"/>
      <c r="Y16" s="608"/>
      <c r="Z16" s="608"/>
    </row>
    <row r="17" spans="1:26" ht="13.5" customHeight="1">
      <c r="A17" s="600" t="s">
        <v>4</v>
      </c>
      <c r="B17" s="601">
        <v>6.7838288920338963</v>
      </c>
      <c r="C17" s="601">
        <v>11.001746574204434</v>
      </c>
      <c r="D17" s="601">
        <v>2.7589335252882234</v>
      </c>
      <c r="W17" s="608"/>
      <c r="X17" s="608"/>
      <c r="Y17" s="608"/>
      <c r="Z17" s="608"/>
    </row>
    <row r="18" spans="1:26" ht="13.5" customHeight="1">
      <c r="A18" s="604" t="s">
        <v>205</v>
      </c>
      <c r="B18" s="950" t="s">
        <v>5</v>
      </c>
      <c r="C18" s="950" t="s">
        <v>5</v>
      </c>
      <c r="D18" s="950" t="s">
        <v>5</v>
      </c>
      <c r="V18" s="608"/>
      <c r="W18" s="608"/>
      <c r="X18" s="608"/>
      <c r="Y18" s="608"/>
      <c r="Z18" s="608"/>
    </row>
    <row r="19" spans="1:26" ht="13.5" customHeight="1">
      <c r="A19" s="604" t="s">
        <v>247</v>
      </c>
      <c r="B19" s="605">
        <v>0.17604053157198912</v>
      </c>
      <c r="C19" s="950">
        <v>0.34330991959681684</v>
      </c>
      <c r="D19" s="605" t="s">
        <v>5</v>
      </c>
      <c r="V19" s="608"/>
      <c r="W19" s="608"/>
    </row>
    <row r="20" spans="1:26" ht="13.5" customHeight="1">
      <c r="A20" s="604" t="s">
        <v>248</v>
      </c>
      <c r="B20" s="605">
        <v>14.438386857859429</v>
      </c>
      <c r="C20" s="605">
        <v>18.424977316419437</v>
      </c>
      <c r="D20" s="605">
        <v>10.243221639537373</v>
      </c>
      <c r="V20" s="608"/>
      <c r="W20" s="608"/>
    </row>
    <row r="21" spans="1:26" ht="13.5" customHeight="1">
      <c r="A21" s="604" t="s">
        <v>249</v>
      </c>
      <c r="B21" s="605">
        <v>19.624898551935711</v>
      </c>
      <c r="C21" s="605">
        <v>32.974211934929237</v>
      </c>
      <c r="D21" s="605">
        <v>5.6925873456370848</v>
      </c>
      <c r="V21" s="608"/>
      <c r="W21" s="608"/>
    </row>
    <row r="22" spans="1:26" ht="13.5" customHeight="1">
      <c r="A22" s="604" t="s">
        <v>250</v>
      </c>
      <c r="B22" s="605">
        <v>8.9553174436150833</v>
      </c>
      <c r="C22" s="605">
        <v>14.572693816827764</v>
      </c>
      <c r="D22" s="605">
        <v>2.9984315896300395</v>
      </c>
      <c r="F22" s="260"/>
      <c r="V22" s="608"/>
      <c r="W22" s="608"/>
    </row>
    <row r="23" spans="1:26" ht="13.5" customHeight="1">
      <c r="A23" s="604" t="s">
        <v>251</v>
      </c>
      <c r="B23" s="605">
        <v>5.0024978688683062</v>
      </c>
      <c r="C23" s="605">
        <v>6.9892942828916862</v>
      </c>
      <c r="D23" s="605">
        <v>2.9921144184553619</v>
      </c>
      <c r="V23" s="608"/>
      <c r="W23" s="608"/>
    </row>
    <row r="24" spans="1:26" ht="13.5" customHeight="1">
      <c r="A24" s="604" t="s">
        <v>252</v>
      </c>
      <c r="B24" s="605">
        <v>1.3893771005645039</v>
      </c>
      <c r="C24" s="605">
        <v>2.0243705292138356</v>
      </c>
      <c r="D24" s="605">
        <v>0.8022237642745691</v>
      </c>
      <c r="V24" s="608"/>
      <c r="W24" s="608"/>
    </row>
    <row r="25" spans="1:26" ht="13.5" customHeight="1">
      <c r="A25" s="606" t="s">
        <v>253</v>
      </c>
      <c r="B25" s="607">
        <v>0.67434900033380274</v>
      </c>
      <c r="C25" s="607">
        <v>1.6989370317304806</v>
      </c>
      <c r="D25" s="607" t="s">
        <v>5</v>
      </c>
      <c r="V25" s="608"/>
      <c r="W25" s="608"/>
    </row>
    <row r="26" spans="1:26" ht="13.5" customHeight="1">
      <c r="V26" s="608"/>
      <c r="W26" s="608"/>
    </row>
    <row r="27" spans="1:26" ht="13.5" customHeight="1">
      <c r="A27" s="2029" t="s">
        <v>1177</v>
      </c>
      <c r="V27" s="608"/>
      <c r="W27" s="608"/>
    </row>
    <row r="28" spans="1:26" ht="13.5" customHeight="1">
      <c r="V28" s="608"/>
      <c r="W28" s="608"/>
    </row>
  </sheetData>
  <mergeCells count="2">
    <mergeCell ref="A4:A5"/>
    <mergeCell ref="B4:D4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/>
  <dimension ref="A1:J33"/>
  <sheetViews>
    <sheetView workbookViewId="0">
      <selection activeCell="A3" sqref="A3"/>
    </sheetView>
  </sheetViews>
  <sheetFormatPr defaultRowHeight="13.5" customHeight="1"/>
  <cols>
    <col min="2" max="8" width="8.25" customWidth="1"/>
  </cols>
  <sheetData>
    <row r="1" spans="1:10" ht="13.5" customHeight="1">
      <c r="A1" s="122" t="s">
        <v>954</v>
      </c>
      <c r="J1" s="1710" t="s">
        <v>1174</v>
      </c>
    </row>
    <row r="2" spans="1:10" ht="13.5" customHeight="1">
      <c r="A2" s="227" t="s">
        <v>200</v>
      </c>
    </row>
    <row r="3" spans="1:10" ht="13.5" customHeight="1">
      <c r="A3" s="227"/>
    </row>
    <row r="4" spans="1:10" ht="13.5" customHeight="1">
      <c r="A4" s="1786" t="s">
        <v>13</v>
      </c>
      <c r="B4" s="1789" t="s">
        <v>201</v>
      </c>
      <c r="C4" s="1789"/>
      <c r="D4" s="1789"/>
      <c r="E4" s="1789"/>
      <c r="F4" s="1789"/>
      <c r="G4" s="1789"/>
      <c r="H4" s="1789"/>
    </row>
    <row r="5" spans="1:10" ht="25.5" customHeight="1">
      <c r="A5" s="1787"/>
      <c r="B5" s="1790" t="s">
        <v>3</v>
      </c>
      <c r="C5" s="1790"/>
      <c r="D5" s="1790"/>
      <c r="E5" s="1790"/>
      <c r="F5" s="1790" t="s">
        <v>202</v>
      </c>
      <c r="G5" s="1790"/>
      <c r="H5" s="1790"/>
    </row>
    <row r="6" spans="1:10" ht="23.25" customHeight="1">
      <c r="A6" s="1788"/>
      <c r="B6" s="946" t="s">
        <v>0</v>
      </c>
      <c r="C6" s="945" t="s">
        <v>203</v>
      </c>
      <c r="D6" s="946" t="s">
        <v>1</v>
      </c>
      <c r="E6" s="946" t="s">
        <v>2</v>
      </c>
      <c r="F6" s="946" t="s">
        <v>0</v>
      </c>
      <c r="G6" s="946" t="s">
        <v>1</v>
      </c>
      <c r="H6" s="946" t="s">
        <v>2</v>
      </c>
    </row>
    <row r="7" spans="1:10" ht="13.5" customHeight="1">
      <c r="A7" s="1056" t="s">
        <v>204</v>
      </c>
      <c r="B7" s="1057">
        <v>214</v>
      </c>
      <c r="C7" s="1058">
        <v>30</v>
      </c>
      <c r="D7" s="1058">
        <v>131</v>
      </c>
      <c r="E7" s="1058">
        <v>83</v>
      </c>
      <c r="F7" s="1059">
        <v>3.93</v>
      </c>
      <c r="G7" s="1059">
        <v>4.9000000000000004</v>
      </c>
      <c r="H7" s="1060">
        <v>3</v>
      </c>
    </row>
    <row r="8" spans="1:10" ht="13.5" customHeight="1">
      <c r="A8" s="1061" t="s">
        <v>205</v>
      </c>
      <c r="B8" s="1062">
        <v>16</v>
      </c>
      <c r="C8" s="1063" t="s">
        <v>5</v>
      </c>
      <c r="D8" s="1063">
        <v>12</v>
      </c>
      <c r="E8" s="1063">
        <v>4</v>
      </c>
      <c r="F8" s="1064">
        <v>5.5</v>
      </c>
      <c r="G8" s="1064">
        <v>8.02</v>
      </c>
      <c r="H8" s="1065">
        <v>2.8</v>
      </c>
    </row>
    <row r="9" spans="1:10" ht="13.5" customHeight="1">
      <c r="A9" s="1061" t="s">
        <v>206</v>
      </c>
      <c r="B9" s="1062">
        <v>12</v>
      </c>
      <c r="C9" s="1063">
        <v>2</v>
      </c>
      <c r="D9" s="1063">
        <v>9</v>
      </c>
      <c r="E9" s="1063">
        <v>3</v>
      </c>
      <c r="F9" s="1064">
        <v>4.0999999999999996</v>
      </c>
      <c r="G9" s="1064">
        <v>6</v>
      </c>
      <c r="H9" s="1065">
        <v>2.1</v>
      </c>
    </row>
    <row r="10" spans="1:10" ht="13.5" customHeight="1">
      <c r="A10" s="1061" t="s">
        <v>207</v>
      </c>
      <c r="B10" s="1062">
        <v>7</v>
      </c>
      <c r="C10" s="1063">
        <v>1</v>
      </c>
      <c r="D10" s="1063">
        <v>6</v>
      </c>
      <c r="E10" s="1063">
        <v>1</v>
      </c>
      <c r="F10" s="1064">
        <v>2.56</v>
      </c>
      <c r="G10" s="1064">
        <v>4.2699999999999996</v>
      </c>
      <c r="H10" s="1065">
        <v>0.75</v>
      </c>
    </row>
    <row r="11" spans="1:10" ht="13.5" customHeight="1">
      <c r="A11" s="1061" t="s">
        <v>30</v>
      </c>
      <c r="B11" s="1062">
        <v>4</v>
      </c>
      <c r="C11" s="1063">
        <v>1</v>
      </c>
      <c r="D11" s="1063">
        <v>2</v>
      </c>
      <c r="E11" s="1063">
        <v>2</v>
      </c>
      <c r="F11" s="1064">
        <v>1.51</v>
      </c>
      <c r="G11" s="1064">
        <v>1.47</v>
      </c>
      <c r="H11" s="1065">
        <v>1.55</v>
      </c>
    </row>
    <row r="12" spans="1:10" ht="13.5" customHeight="1">
      <c r="A12" s="1061" t="s">
        <v>208</v>
      </c>
      <c r="B12" s="1062">
        <v>4</v>
      </c>
      <c r="C12" s="1063" t="s">
        <v>5</v>
      </c>
      <c r="D12" s="1063">
        <v>2</v>
      </c>
      <c r="E12" s="1063">
        <v>2</v>
      </c>
      <c r="F12" s="1064">
        <v>1.32</v>
      </c>
      <c r="G12" s="1064">
        <v>1.29</v>
      </c>
      <c r="H12" s="1065">
        <v>1.36</v>
      </c>
    </row>
    <row r="13" spans="1:10" ht="13.5" customHeight="1">
      <c r="A13" s="1061" t="s">
        <v>209</v>
      </c>
      <c r="B13" s="1062">
        <v>10</v>
      </c>
      <c r="C13" s="1063">
        <v>1</v>
      </c>
      <c r="D13" s="1063">
        <v>5</v>
      </c>
      <c r="E13" s="1063">
        <v>5</v>
      </c>
      <c r="F13" s="1064">
        <v>2.63</v>
      </c>
      <c r="G13" s="1064">
        <v>2.57</v>
      </c>
      <c r="H13" s="1065">
        <v>2.69</v>
      </c>
    </row>
    <row r="14" spans="1:10" ht="13.5" customHeight="1">
      <c r="A14" s="1061" t="s">
        <v>210</v>
      </c>
      <c r="B14" s="1062">
        <v>11</v>
      </c>
      <c r="C14" s="1063">
        <v>1</v>
      </c>
      <c r="D14" s="1063">
        <v>7</v>
      </c>
      <c r="E14" s="1063">
        <v>4</v>
      </c>
      <c r="F14" s="1064">
        <v>2.62</v>
      </c>
      <c r="G14" s="1064">
        <v>3.26</v>
      </c>
      <c r="H14" s="1065">
        <v>1.95</v>
      </c>
    </row>
    <row r="15" spans="1:10" ht="13.5" customHeight="1">
      <c r="A15" s="1061" t="s">
        <v>211</v>
      </c>
      <c r="B15" s="1062">
        <v>10</v>
      </c>
      <c r="C15" s="1063">
        <v>2</v>
      </c>
      <c r="D15" s="1063">
        <v>7</v>
      </c>
      <c r="E15" s="1063">
        <v>3</v>
      </c>
      <c r="F15" s="1064">
        <v>2.2599999999999998</v>
      </c>
      <c r="G15" s="1064">
        <v>3.07</v>
      </c>
      <c r="H15" s="1065">
        <v>1.4</v>
      </c>
    </row>
    <row r="16" spans="1:10" ht="13.5" customHeight="1">
      <c r="A16" s="1061" t="s">
        <v>212</v>
      </c>
      <c r="B16" s="1062">
        <v>20</v>
      </c>
      <c r="C16" s="1063">
        <v>4</v>
      </c>
      <c r="D16" s="1063">
        <v>12</v>
      </c>
      <c r="E16" s="1063">
        <v>8</v>
      </c>
      <c r="F16" s="1064">
        <v>4.42</v>
      </c>
      <c r="G16" s="1064">
        <v>5.16</v>
      </c>
      <c r="H16" s="1065">
        <v>3.64</v>
      </c>
    </row>
    <row r="17" spans="1:8" ht="13.5" customHeight="1">
      <c r="A17" s="1061" t="s">
        <v>213</v>
      </c>
      <c r="B17" s="1062">
        <v>15</v>
      </c>
      <c r="C17" s="1063">
        <v>2</v>
      </c>
      <c r="D17" s="1063">
        <v>9</v>
      </c>
      <c r="E17" s="1063">
        <v>6</v>
      </c>
      <c r="F17" s="1064">
        <v>3.93</v>
      </c>
      <c r="G17" s="1064">
        <v>4.6500000000000004</v>
      </c>
      <c r="H17" s="1065">
        <v>3.19</v>
      </c>
    </row>
    <row r="18" spans="1:8" ht="13.5" customHeight="1">
      <c r="A18" s="1061" t="s">
        <v>214</v>
      </c>
      <c r="B18" s="1062">
        <v>14</v>
      </c>
      <c r="C18" s="1063">
        <v>4</v>
      </c>
      <c r="D18" s="1063">
        <v>13</v>
      </c>
      <c r="E18" s="1063">
        <v>1</v>
      </c>
      <c r="F18" s="1064">
        <v>3.98</v>
      </c>
      <c r="G18" s="1064">
        <v>7.42</v>
      </c>
      <c r="H18" s="1065">
        <v>0.56999999999999995</v>
      </c>
    </row>
    <row r="19" spans="1:8" ht="13.5" customHeight="1">
      <c r="A19" s="1061" t="s">
        <v>215</v>
      </c>
      <c r="B19" s="1062">
        <v>22</v>
      </c>
      <c r="C19" s="1063">
        <v>5</v>
      </c>
      <c r="D19" s="1063">
        <v>17</v>
      </c>
      <c r="E19" s="1063">
        <v>5</v>
      </c>
      <c r="F19" s="1064">
        <v>6.18</v>
      </c>
      <c r="G19" s="1064">
        <v>9.76</v>
      </c>
      <c r="H19" s="1065">
        <v>2.75</v>
      </c>
    </row>
    <row r="20" spans="1:8" ht="13.5" customHeight="1">
      <c r="A20" s="1061" t="s">
        <v>216</v>
      </c>
      <c r="B20" s="1062">
        <v>18</v>
      </c>
      <c r="C20" s="1063">
        <v>4</v>
      </c>
      <c r="D20" s="1063">
        <v>11</v>
      </c>
      <c r="E20" s="1063">
        <v>7</v>
      </c>
      <c r="F20" s="1064">
        <v>4.93</v>
      </c>
      <c r="G20" s="1064">
        <v>6.39</v>
      </c>
      <c r="H20" s="1065">
        <v>3.62</v>
      </c>
    </row>
    <row r="21" spans="1:8" ht="13.5" customHeight="1">
      <c r="A21" s="1061" t="s">
        <v>217</v>
      </c>
      <c r="B21" s="1062">
        <v>14</v>
      </c>
      <c r="C21" s="1063">
        <v>2</v>
      </c>
      <c r="D21" s="1063">
        <v>7</v>
      </c>
      <c r="E21" s="1063">
        <v>7</v>
      </c>
      <c r="F21" s="1064">
        <v>4.38</v>
      </c>
      <c r="G21" s="1064">
        <v>4.8899999999999997</v>
      </c>
      <c r="H21" s="1065">
        <v>3.96</v>
      </c>
    </row>
    <row r="22" spans="1:8" ht="13.5" customHeight="1">
      <c r="A22" s="1061" t="s">
        <v>218</v>
      </c>
      <c r="B22" s="1062">
        <v>14</v>
      </c>
      <c r="C22" s="1063" t="s">
        <v>5</v>
      </c>
      <c r="D22" s="1063">
        <v>7</v>
      </c>
      <c r="E22" s="1063">
        <v>7</v>
      </c>
      <c r="F22" s="1064">
        <v>6.36</v>
      </c>
      <c r="G22" s="1064">
        <v>7.71</v>
      </c>
      <c r="H22" s="1065">
        <v>5.41</v>
      </c>
    </row>
    <row r="23" spans="1:8" ht="13.5" customHeight="1">
      <c r="A23" s="1061" t="s">
        <v>219</v>
      </c>
      <c r="B23" s="1062">
        <v>11</v>
      </c>
      <c r="C23" s="1063">
        <v>1</v>
      </c>
      <c r="D23" s="1063">
        <v>2</v>
      </c>
      <c r="E23" s="1063">
        <v>9</v>
      </c>
      <c r="F23" s="1064">
        <v>7.11</v>
      </c>
      <c r="G23" s="1064">
        <v>3.5</v>
      </c>
      <c r="H23" s="1065">
        <v>9.1999999999999993</v>
      </c>
    </row>
    <row r="24" spans="1:8" ht="13.5" customHeight="1">
      <c r="A24" s="1061" t="s">
        <v>220</v>
      </c>
      <c r="B24" s="1062">
        <v>9</v>
      </c>
      <c r="C24" s="1063" t="s">
        <v>5</v>
      </c>
      <c r="D24" s="1063">
        <v>2</v>
      </c>
      <c r="E24" s="1063">
        <v>7</v>
      </c>
      <c r="F24" s="1064">
        <v>9.16</v>
      </c>
      <c r="G24" s="1064">
        <v>6.28</v>
      </c>
      <c r="H24" s="1065">
        <v>10.54</v>
      </c>
    </row>
    <row r="25" spans="1:8" ht="13.5" customHeight="1">
      <c r="A25" s="228" t="s">
        <v>182</v>
      </c>
      <c r="B25" s="229">
        <v>3</v>
      </c>
      <c r="C25" s="230" t="s">
        <v>5</v>
      </c>
      <c r="D25" s="230">
        <v>1</v>
      </c>
      <c r="E25" s="230">
        <v>2</v>
      </c>
      <c r="F25" s="231">
        <v>3.7</v>
      </c>
      <c r="G25" s="231">
        <v>4.37</v>
      </c>
      <c r="H25" s="232">
        <v>3.4</v>
      </c>
    </row>
    <row r="26" spans="1:8" ht="13.5" customHeight="1">
      <c r="A26" s="233"/>
      <c r="B26" s="233"/>
      <c r="C26" s="233"/>
      <c r="D26" s="233"/>
      <c r="E26" s="233"/>
      <c r="F26" s="233"/>
      <c r="G26" s="233"/>
      <c r="H26" s="233"/>
    </row>
    <row r="27" spans="1:8" s="1069" customFormat="1" ht="13.5" customHeight="1">
      <c r="A27" s="1066" t="s">
        <v>138</v>
      </c>
      <c r="B27" s="1067">
        <v>281</v>
      </c>
      <c r="C27" s="1067">
        <v>21</v>
      </c>
      <c r="D27" s="1067">
        <v>164</v>
      </c>
      <c r="E27" s="1067">
        <v>117</v>
      </c>
      <c r="F27" s="1068">
        <v>5.1624803421567043</v>
      </c>
      <c r="G27" s="1068">
        <v>6.1735040733833886</v>
      </c>
      <c r="H27" s="1068">
        <v>4.1986559994487918</v>
      </c>
    </row>
    <row r="28" spans="1:8" s="1069" customFormat="1" ht="13.5" customHeight="1">
      <c r="A28" s="1070" t="s">
        <v>8</v>
      </c>
      <c r="B28" s="1071">
        <v>249</v>
      </c>
      <c r="C28" s="1071">
        <v>38</v>
      </c>
      <c r="D28" s="1071">
        <v>147</v>
      </c>
      <c r="E28" s="1071">
        <v>102</v>
      </c>
      <c r="F28" s="1072">
        <v>4.58</v>
      </c>
      <c r="G28" s="1072">
        <v>5.54</v>
      </c>
      <c r="H28" s="1072">
        <v>3.66</v>
      </c>
    </row>
    <row r="29" spans="1:8" s="1069" customFormat="1" ht="13.5" customHeight="1">
      <c r="A29" s="1070" t="s">
        <v>7</v>
      </c>
      <c r="B29" s="1073">
        <v>296</v>
      </c>
      <c r="C29" s="1073">
        <v>32</v>
      </c>
      <c r="D29" s="1073">
        <v>178</v>
      </c>
      <c r="E29" s="1073">
        <v>118</v>
      </c>
      <c r="F29" s="1074">
        <v>5.45</v>
      </c>
      <c r="G29" s="1074">
        <v>6.73</v>
      </c>
      <c r="H29" s="1074">
        <v>4.24</v>
      </c>
    </row>
    <row r="30" spans="1:8" s="1069" customFormat="1" ht="13.5" customHeight="1">
      <c r="A30" s="1075" t="s">
        <v>6</v>
      </c>
      <c r="B30" s="1076">
        <v>317</v>
      </c>
      <c r="C30" s="1076">
        <v>31</v>
      </c>
      <c r="D30" s="1076">
        <v>180</v>
      </c>
      <c r="E30" s="1076">
        <v>137</v>
      </c>
      <c r="F30" s="1077">
        <v>5.85</v>
      </c>
      <c r="G30" s="1077">
        <v>6.81</v>
      </c>
      <c r="H30" s="1077">
        <v>4.93</v>
      </c>
    </row>
    <row r="32" spans="1:8" ht="13.5" customHeight="1">
      <c r="A32" s="1055" t="s">
        <v>221</v>
      </c>
    </row>
    <row r="33" spans="1:1" ht="13.5" customHeight="1">
      <c r="A33" s="1055" t="s">
        <v>1175</v>
      </c>
    </row>
  </sheetData>
  <mergeCells count="4">
    <mergeCell ref="A4:A6"/>
    <mergeCell ref="B4:H4"/>
    <mergeCell ref="B5:E5"/>
    <mergeCell ref="F5:H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/>
  <dimension ref="A1:S34"/>
  <sheetViews>
    <sheetView workbookViewId="0">
      <selection activeCell="A2" sqref="A2"/>
    </sheetView>
  </sheetViews>
  <sheetFormatPr defaultRowHeight="13.5" customHeight="1"/>
  <cols>
    <col min="1" max="1" width="17" style="233" customWidth="1"/>
    <col min="2" max="8" width="8" style="233" customWidth="1"/>
    <col min="9" max="9" width="9" style="233"/>
    <col min="10" max="10" width="9.25" style="236" customWidth="1"/>
    <col min="11" max="11" width="9" style="236"/>
    <col min="12" max="15" width="9" style="233"/>
    <col min="16" max="16" width="4.5" style="233" customWidth="1"/>
    <col min="17" max="17" width="5" style="233" customWidth="1"/>
    <col min="18" max="18" width="4.875" style="233" customWidth="1"/>
    <col min="19" max="19" width="4.625" style="233" customWidth="1"/>
    <col min="20" max="16384" width="9" style="233"/>
  </cols>
  <sheetData>
    <row r="1" spans="1:15" ht="13.5" customHeight="1">
      <c r="A1" s="234" t="s">
        <v>954</v>
      </c>
      <c r="I1" s="1710" t="s">
        <v>1174</v>
      </c>
    </row>
    <row r="2" spans="1:15" s="236" customFormat="1" ht="13.5" customHeight="1">
      <c r="A2" s="235" t="s">
        <v>222</v>
      </c>
      <c r="B2" s="233"/>
      <c r="C2" s="233"/>
      <c r="D2" s="233"/>
      <c r="E2" s="233"/>
      <c r="F2" s="233"/>
      <c r="G2" s="233"/>
      <c r="H2" s="233"/>
      <c r="I2" s="233"/>
    </row>
    <row r="3" spans="1:15" s="236" customFormat="1" ht="13.5" customHeight="1">
      <c r="A3" s="235"/>
      <c r="B3" s="233"/>
      <c r="C3" s="233"/>
      <c r="D3" s="233"/>
      <c r="E3" s="233"/>
      <c r="F3" s="233"/>
      <c r="G3" s="233"/>
      <c r="H3" s="233"/>
      <c r="I3" s="233"/>
    </row>
    <row r="4" spans="1:15" ht="13.5" customHeight="1">
      <c r="A4" s="1791" t="s">
        <v>129</v>
      </c>
      <c r="B4" s="1789" t="s">
        <v>201</v>
      </c>
      <c r="C4" s="1789"/>
      <c r="D4" s="1789"/>
      <c r="E4" s="1789"/>
      <c r="F4" s="1789"/>
      <c r="G4" s="1789"/>
      <c r="H4" s="1789"/>
      <c r="L4" s="236"/>
      <c r="M4" s="236"/>
      <c r="N4" s="236"/>
      <c r="O4" s="236"/>
    </row>
    <row r="5" spans="1:15" s="236" customFormat="1" ht="23.25" customHeight="1">
      <c r="A5" s="1791"/>
      <c r="B5" s="1791" t="s">
        <v>3</v>
      </c>
      <c r="C5" s="1790"/>
      <c r="D5" s="1790"/>
      <c r="E5" s="1790"/>
      <c r="F5" s="1792" t="s">
        <v>202</v>
      </c>
      <c r="G5" s="1790"/>
      <c r="H5" s="1790"/>
      <c r="I5" s="233"/>
    </row>
    <row r="6" spans="1:15" s="236" customFormat="1" ht="23.25" customHeight="1">
      <c r="A6" s="1791"/>
      <c r="B6" s="873" t="s">
        <v>0</v>
      </c>
      <c r="C6" s="872" t="s">
        <v>203</v>
      </c>
      <c r="D6" s="873" t="s">
        <v>1</v>
      </c>
      <c r="E6" s="873" t="s">
        <v>2</v>
      </c>
      <c r="F6" s="873" t="s">
        <v>0</v>
      </c>
      <c r="G6" s="873" t="s">
        <v>1</v>
      </c>
      <c r="H6" s="873" t="s">
        <v>2</v>
      </c>
      <c r="I6" s="233"/>
    </row>
    <row r="7" spans="1:15" s="236" customFormat="1" ht="13.5" customHeight="1">
      <c r="A7" s="1079" t="s">
        <v>11</v>
      </c>
      <c r="B7" s="1057">
        <v>214</v>
      </c>
      <c r="C7" s="1057">
        <v>30</v>
      </c>
      <c r="D7" s="1058">
        <v>131</v>
      </c>
      <c r="E7" s="1058">
        <v>83</v>
      </c>
      <c r="F7" s="1080">
        <v>3.93</v>
      </c>
      <c r="G7" s="1080">
        <v>4.9000000000000004</v>
      </c>
      <c r="H7" s="1081">
        <v>3</v>
      </c>
      <c r="I7" s="233"/>
      <c r="J7" s="237"/>
      <c r="L7" s="238"/>
      <c r="M7" s="238"/>
      <c r="N7" s="238"/>
    </row>
    <row r="8" spans="1:15" s="236" customFormat="1" ht="13.5" customHeight="1">
      <c r="A8" s="1082" t="s">
        <v>18</v>
      </c>
      <c r="B8" s="1062">
        <v>10</v>
      </c>
      <c r="C8" s="1063">
        <v>2</v>
      </c>
      <c r="D8" s="1063">
        <v>9</v>
      </c>
      <c r="E8" s="1063">
        <v>1</v>
      </c>
      <c r="F8" s="1083">
        <v>1.52</v>
      </c>
      <c r="G8" s="1083">
        <v>2.87</v>
      </c>
      <c r="H8" s="1084">
        <v>0.28999999999999998</v>
      </c>
      <c r="I8" s="233"/>
      <c r="J8" s="237"/>
      <c r="L8" s="238"/>
      <c r="M8" s="238"/>
      <c r="N8" s="238"/>
    </row>
    <row r="9" spans="1:15" s="236" customFormat="1" ht="13.5" customHeight="1">
      <c r="A9" s="1082" t="s">
        <v>19</v>
      </c>
      <c r="B9" s="1062">
        <v>13</v>
      </c>
      <c r="C9" s="1063">
        <v>2</v>
      </c>
      <c r="D9" s="1063">
        <v>8</v>
      </c>
      <c r="E9" s="1063">
        <v>5</v>
      </c>
      <c r="F9" s="1083">
        <v>2.31</v>
      </c>
      <c r="G9" s="1083">
        <v>2.9</v>
      </c>
      <c r="H9" s="1084">
        <v>1.74</v>
      </c>
      <c r="I9" s="233"/>
      <c r="J9" s="237"/>
      <c r="L9" s="238"/>
      <c r="M9" s="238"/>
      <c r="N9" s="238"/>
    </row>
    <row r="10" spans="1:15" s="236" customFormat="1" ht="13.5" customHeight="1">
      <c r="A10" s="1082" t="s">
        <v>20</v>
      </c>
      <c r="B10" s="1062">
        <v>14</v>
      </c>
      <c r="C10" s="1063">
        <v>1</v>
      </c>
      <c r="D10" s="1063">
        <v>9</v>
      </c>
      <c r="E10" s="1063">
        <v>5</v>
      </c>
      <c r="F10" s="1083">
        <v>2.39</v>
      </c>
      <c r="G10" s="1083">
        <v>3.13</v>
      </c>
      <c r="H10" s="1084">
        <v>1.68</v>
      </c>
      <c r="I10" s="233"/>
      <c r="J10" s="237"/>
      <c r="L10" s="238"/>
      <c r="M10" s="238"/>
      <c r="N10" s="238"/>
    </row>
    <row r="11" spans="1:15" s="236" customFormat="1" ht="13.5" customHeight="1">
      <c r="A11" s="1082" t="s">
        <v>21</v>
      </c>
      <c r="B11" s="1062">
        <v>28</v>
      </c>
      <c r="C11" s="1063">
        <v>7</v>
      </c>
      <c r="D11" s="1063">
        <v>16</v>
      </c>
      <c r="E11" s="1063">
        <v>12</v>
      </c>
      <c r="F11" s="1083">
        <v>4.1399999999999997</v>
      </c>
      <c r="G11" s="1083">
        <v>4.8600000000000003</v>
      </c>
      <c r="H11" s="1084">
        <v>3.46</v>
      </c>
      <c r="I11" s="233"/>
      <c r="J11" s="237"/>
      <c r="L11" s="238"/>
      <c r="M11" s="238"/>
      <c r="N11" s="238"/>
    </row>
    <row r="12" spans="1:15" s="236" customFormat="1" ht="13.5" customHeight="1">
      <c r="A12" s="1082" t="s">
        <v>22</v>
      </c>
      <c r="B12" s="1062">
        <v>11</v>
      </c>
      <c r="C12" s="1063" t="s">
        <v>5</v>
      </c>
      <c r="D12" s="1063">
        <v>6</v>
      </c>
      <c r="E12" s="1063">
        <v>5</v>
      </c>
      <c r="F12" s="1083">
        <v>1.59</v>
      </c>
      <c r="G12" s="1083">
        <v>1.77</v>
      </c>
      <c r="H12" s="1084">
        <v>1.42</v>
      </c>
      <c r="I12" s="233"/>
      <c r="J12" s="237"/>
      <c r="L12" s="238"/>
      <c r="M12" s="238"/>
      <c r="N12" s="238"/>
    </row>
    <row r="13" spans="1:15" s="236" customFormat="1" ht="13.5" customHeight="1">
      <c r="A13" s="1082" t="s">
        <v>23</v>
      </c>
      <c r="B13" s="1062">
        <v>16</v>
      </c>
      <c r="C13" s="1063" t="s">
        <v>5</v>
      </c>
      <c r="D13" s="1063">
        <v>9</v>
      </c>
      <c r="E13" s="1063">
        <v>7</v>
      </c>
      <c r="F13" s="1083">
        <v>2.4700000000000002</v>
      </c>
      <c r="G13" s="1083">
        <v>2.86</v>
      </c>
      <c r="H13" s="1084">
        <v>2.1</v>
      </c>
      <c r="I13" s="233"/>
      <c r="J13" s="237"/>
      <c r="L13" s="238"/>
      <c r="M13" s="238"/>
      <c r="N13" s="238"/>
    </row>
    <row r="14" spans="1:15" s="236" customFormat="1" ht="13.5" customHeight="1">
      <c r="A14" s="1082" t="s">
        <v>24</v>
      </c>
      <c r="B14" s="1062">
        <v>71</v>
      </c>
      <c r="C14" s="1063">
        <v>11</v>
      </c>
      <c r="D14" s="1063">
        <v>44</v>
      </c>
      <c r="E14" s="1063">
        <v>27</v>
      </c>
      <c r="F14" s="1083">
        <v>8.61</v>
      </c>
      <c r="G14" s="1083">
        <v>10.78</v>
      </c>
      <c r="H14" s="1084">
        <v>6.47</v>
      </c>
      <c r="I14" s="233"/>
      <c r="J14" s="237"/>
      <c r="L14" s="238"/>
      <c r="M14" s="238"/>
      <c r="N14" s="238"/>
    </row>
    <row r="15" spans="1:15" s="236" customFormat="1" ht="13.5" customHeight="1">
      <c r="A15" s="239" t="s">
        <v>25</v>
      </c>
      <c r="B15" s="229">
        <v>51</v>
      </c>
      <c r="C15" s="230">
        <v>7</v>
      </c>
      <c r="D15" s="230">
        <v>30</v>
      </c>
      <c r="E15" s="230">
        <v>21</v>
      </c>
      <c r="F15" s="240">
        <v>6.37</v>
      </c>
      <c r="G15" s="240">
        <v>7.7</v>
      </c>
      <c r="H15" s="241">
        <v>5.0999999999999996</v>
      </c>
      <c r="I15" s="233"/>
      <c r="J15" s="237"/>
      <c r="L15" s="238"/>
      <c r="M15" s="238"/>
      <c r="N15" s="238"/>
      <c r="O15" s="233"/>
    </row>
    <row r="16" spans="1:15" ht="13.5" customHeight="1">
      <c r="M16" s="236"/>
      <c r="N16" s="236"/>
      <c r="O16" s="236"/>
    </row>
    <row r="17" spans="1:19" s="236" customFormat="1" ht="13.5" customHeight="1">
      <c r="A17" s="1078" t="s">
        <v>234</v>
      </c>
      <c r="B17" s="233"/>
      <c r="C17" s="233"/>
      <c r="D17" s="233"/>
      <c r="E17" s="233"/>
      <c r="F17" s="233"/>
      <c r="G17" s="233"/>
      <c r="H17" s="233"/>
      <c r="I17" s="233"/>
      <c r="M17" s="233"/>
      <c r="N17" s="233"/>
      <c r="O17" s="233"/>
    </row>
    <row r="18" spans="1:19" ht="13.5" customHeight="1">
      <c r="A18" s="1055" t="s">
        <v>1175</v>
      </c>
    </row>
    <row r="27" spans="1:19" ht="13.5" customHeight="1">
      <c r="A27" s="242"/>
    </row>
    <row r="28" spans="1:19" s="236" customFormat="1" ht="13.5" customHeight="1">
      <c r="A28" s="233"/>
      <c r="B28" s="233"/>
      <c r="C28" s="233"/>
      <c r="D28" s="233"/>
      <c r="E28" s="233"/>
      <c r="F28" s="233"/>
      <c r="G28" s="233"/>
      <c r="H28" s="233"/>
      <c r="I28" s="233"/>
      <c r="L28" s="233"/>
      <c r="M28" s="233"/>
      <c r="N28" s="233"/>
      <c r="O28" s="233"/>
      <c r="P28" s="233"/>
      <c r="Q28" s="233"/>
      <c r="R28" s="233"/>
      <c r="S28" s="233"/>
    </row>
    <row r="29" spans="1:19" s="236" customFormat="1" ht="13.5" customHeight="1">
      <c r="A29" s="233"/>
      <c r="B29" s="233"/>
      <c r="C29" s="233"/>
      <c r="D29" s="233"/>
      <c r="E29" s="233"/>
      <c r="F29" s="233"/>
      <c r="G29" s="233"/>
      <c r="H29" s="233"/>
      <c r="I29" s="233"/>
      <c r="L29" s="233"/>
      <c r="M29" s="233"/>
      <c r="N29" s="233"/>
      <c r="O29" s="233"/>
      <c r="P29" s="233"/>
      <c r="Q29" s="233"/>
      <c r="R29" s="233"/>
      <c r="S29" s="233"/>
    </row>
    <row r="34" spans="1:19" s="236" customFormat="1" ht="13.5" customHeight="1">
      <c r="A34" s="243"/>
      <c r="B34" s="233"/>
      <c r="C34" s="233"/>
      <c r="D34" s="233"/>
      <c r="E34" s="233"/>
      <c r="F34" s="233"/>
      <c r="G34" s="233"/>
      <c r="H34" s="233"/>
      <c r="I34" s="233"/>
      <c r="L34" s="233"/>
      <c r="M34" s="233"/>
      <c r="N34" s="233"/>
      <c r="O34" s="233"/>
      <c r="P34" s="233"/>
      <c r="Q34" s="233"/>
      <c r="R34" s="233"/>
      <c r="S34" s="233"/>
    </row>
  </sheetData>
  <mergeCells count="4">
    <mergeCell ref="A4:A6"/>
    <mergeCell ref="B4:H4"/>
    <mergeCell ref="B5:E5"/>
    <mergeCell ref="F5:H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V35"/>
  <sheetViews>
    <sheetView zoomScaleNormal="100" workbookViewId="0">
      <selection activeCell="A3" sqref="A3"/>
    </sheetView>
  </sheetViews>
  <sheetFormatPr defaultRowHeight="13.5" customHeight="1"/>
  <cols>
    <col min="1" max="7" width="9" style="991"/>
    <col min="8" max="9" width="9" style="245"/>
    <col min="10" max="10" width="9" style="245" customWidth="1"/>
    <col min="11" max="12" width="7.25" style="245" customWidth="1"/>
    <col min="13" max="15" width="10.875" style="245" customWidth="1"/>
    <col min="16" max="16384" width="9" style="245"/>
  </cols>
  <sheetData>
    <row r="1" spans="1:19" ht="13.5" customHeight="1">
      <c r="A1" s="245" t="s">
        <v>954</v>
      </c>
      <c r="I1" s="1710" t="s">
        <v>1174</v>
      </c>
    </row>
    <row r="2" spans="1:19" ht="13.5" customHeight="1">
      <c r="A2" s="244" t="s">
        <v>223</v>
      </c>
    </row>
    <row r="3" spans="1:19" ht="13.5" customHeight="1">
      <c r="A3" s="1053"/>
    </row>
    <row r="4" spans="1:19" ht="13.5" customHeight="1">
      <c r="A4" s="1793" t="s">
        <v>12</v>
      </c>
      <c r="B4" s="1795" t="s">
        <v>224</v>
      </c>
      <c r="C4" s="1796"/>
      <c r="D4" s="1797"/>
      <c r="E4" s="1795" t="s">
        <v>961</v>
      </c>
      <c r="F4" s="1796"/>
      <c r="G4" s="1797"/>
    </row>
    <row r="5" spans="1:19" ht="13.5" customHeight="1">
      <c r="A5" s="1794"/>
      <c r="B5" s="1085" t="s">
        <v>0</v>
      </c>
      <c r="C5" s="1085" t="s">
        <v>1</v>
      </c>
      <c r="D5" s="1085" t="s">
        <v>2</v>
      </c>
      <c r="E5" s="874" t="s">
        <v>0</v>
      </c>
      <c r="F5" s="875" t="s">
        <v>1</v>
      </c>
      <c r="G5" s="875" t="s">
        <v>2</v>
      </c>
    </row>
    <row r="6" spans="1:19" ht="13.5" customHeight="1">
      <c r="A6" s="1086">
        <v>2010</v>
      </c>
      <c r="B6" s="1087">
        <v>443</v>
      </c>
      <c r="C6" s="1088">
        <v>293</v>
      </c>
      <c r="D6" s="1088">
        <v>150</v>
      </c>
      <c r="E6" s="1089">
        <v>8.1999999999999993</v>
      </c>
      <c r="F6" s="1089">
        <v>11.1</v>
      </c>
      <c r="G6" s="1089">
        <v>5.4</v>
      </c>
    </row>
    <row r="7" spans="1:19" ht="13.5" customHeight="1">
      <c r="A7" s="1090">
        <v>2011</v>
      </c>
      <c r="B7" s="1091">
        <v>399</v>
      </c>
      <c r="C7" s="1092">
        <v>251</v>
      </c>
      <c r="D7" s="1092">
        <v>148</v>
      </c>
      <c r="E7" s="1093">
        <v>7.34</v>
      </c>
      <c r="F7" s="1093">
        <v>9.5</v>
      </c>
      <c r="G7" s="1093">
        <v>5.3</v>
      </c>
      <c r="S7" s="246"/>
    </row>
    <row r="8" spans="1:19" ht="13.5" customHeight="1">
      <c r="A8" s="1090">
        <v>2012</v>
      </c>
      <c r="B8" s="1091">
        <v>345</v>
      </c>
      <c r="C8" s="1092">
        <v>231</v>
      </c>
      <c r="D8" s="1092">
        <v>114</v>
      </c>
      <c r="E8" s="1093">
        <v>6.4</v>
      </c>
      <c r="F8" s="1093">
        <v>8.6999999999999993</v>
      </c>
      <c r="G8" s="1093">
        <v>4.0999999999999996</v>
      </c>
    </row>
    <row r="9" spans="1:19" ht="13.5" customHeight="1">
      <c r="A9" s="1090">
        <v>2013</v>
      </c>
      <c r="B9" s="1091">
        <v>401</v>
      </c>
      <c r="C9" s="1092">
        <v>256</v>
      </c>
      <c r="D9" s="1092">
        <v>145</v>
      </c>
      <c r="E9" s="1093">
        <v>7.41</v>
      </c>
      <c r="F9" s="1093">
        <v>9.7060893767799641</v>
      </c>
      <c r="G9" s="1093">
        <v>5.2235819145904729</v>
      </c>
    </row>
    <row r="10" spans="1:19" ht="13.5" customHeight="1">
      <c r="A10" s="1090">
        <v>2014</v>
      </c>
      <c r="B10" s="1091">
        <v>336</v>
      </c>
      <c r="C10" s="1092">
        <v>197</v>
      </c>
      <c r="D10" s="1092">
        <v>139</v>
      </c>
      <c r="E10" s="1093">
        <v>6.2</v>
      </c>
      <c r="F10" s="1093">
        <v>7.46</v>
      </c>
      <c r="G10" s="1093">
        <v>5.01</v>
      </c>
    </row>
    <row r="11" spans="1:19" ht="13.5" customHeight="1">
      <c r="A11" s="1090">
        <v>2015</v>
      </c>
      <c r="B11" s="1091">
        <v>317</v>
      </c>
      <c r="C11" s="1092">
        <v>180</v>
      </c>
      <c r="D11" s="1092">
        <v>137</v>
      </c>
      <c r="E11" s="1093">
        <v>5.85</v>
      </c>
      <c r="F11" s="1093">
        <v>6.81</v>
      </c>
      <c r="G11" s="1093">
        <v>4.93</v>
      </c>
    </row>
    <row r="12" spans="1:19" ht="13.5" customHeight="1">
      <c r="A12" s="1090">
        <v>2016</v>
      </c>
      <c r="B12" s="1091">
        <v>296</v>
      </c>
      <c r="C12" s="1092">
        <v>178</v>
      </c>
      <c r="D12" s="1092">
        <v>118</v>
      </c>
      <c r="E12" s="1093">
        <v>5.45</v>
      </c>
      <c r="F12" s="1093">
        <v>6.73</v>
      </c>
      <c r="G12" s="1093">
        <v>4.24</v>
      </c>
    </row>
    <row r="13" spans="1:19" ht="13.5" customHeight="1">
      <c r="A13" s="1090">
        <v>2017</v>
      </c>
      <c r="B13" s="1091">
        <v>249</v>
      </c>
      <c r="C13" s="1092">
        <v>147</v>
      </c>
      <c r="D13" s="1092">
        <v>102</v>
      </c>
      <c r="E13" s="1093">
        <v>4.58</v>
      </c>
      <c r="F13" s="1093">
        <v>5.54</v>
      </c>
      <c r="G13" s="1093">
        <v>3.66</v>
      </c>
    </row>
    <row r="14" spans="1:19" ht="13.5" customHeight="1">
      <c r="A14" s="1090">
        <v>2018</v>
      </c>
      <c r="B14" s="1091">
        <v>281</v>
      </c>
      <c r="C14" s="1092">
        <v>164</v>
      </c>
      <c r="D14" s="1092">
        <v>117</v>
      </c>
      <c r="E14" s="1093">
        <v>5.18</v>
      </c>
      <c r="F14" s="1093">
        <v>6.2</v>
      </c>
      <c r="G14" s="1093">
        <v>4.2</v>
      </c>
    </row>
    <row r="15" spans="1:19" ht="13.5" customHeight="1">
      <c r="A15" s="877">
        <v>2019</v>
      </c>
      <c r="B15" s="878">
        <v>214</v>
      </c>
      <c r="C15" s="878">
        <v>131</v>
      </c>
      <c r="D15" s="878">
        <v>83</v>
      </c>
      <c r="E15" s="879">
        <v>3.93</v>
      </c>
      <c r="F15" s="879">
        <v>4.9000000000000004</v>
      </c>
      <c r="G15" s="879">
        <v>3</v>
      </c>
    </row>
    <row r="16" spans="1:19" ht="13.5" customHeight="1">
      <c r="A16" s="1055"/>
    </row>
    <row r="17" spans="1:22" ht="13.5" customHeight="1">
      <c r="A17" s="1078" t="s">
        <v>234</v>
      </c>
    </row>
    <row r="18" spans="1:22" ht="13.5" customHeight="1">
      <c r="A18" s="1055" t="s">
        <v>1175</v>
      </c>
    </row>
    <row r="20" spans="1:22" ht="13.5" customHeight="1">
      <c r="S20" s="248"/>
      <c r="T20" s="249"/>
      <c r="U20" s="249"/>
      <c r="V20" s="247"/>
    </row>
    <row r="21" spans="1:22" ht="13.5" customHeight="1">
      <c r="S21" s="250"/>
      <c r="T21" s="251"/>
      <c r="U21" s="251"/>
      <c r="V21" s="247"/>
    </row>
    <row r="22" spans="1:22" ht="13.5" customHeight="1">
      <c r="S22" s="252"/>
      <c r="T22" s="253"/>
      <c r="U22" s="253"/>
      <c r="V22" s="253"/>
    </row>
    <row r="24" spans="1:22" ht="13.5" customHeight="1">
      <c r="J24" s="247"/>
    </row>
    <row r="25" spans="1:22" ht="13.5" customHeight="1">
      <c r="J25" s="247"/>
    </row>
    <row r="26" spans="1:22" ht="13.5" customHeight="1">
      <c r="J26" s="247"/>
    </row>
    <row r="27" spans="1:22" ht="13.5" customHeight="1">
      <c r="J27" s="247"/>
    </row>
    <row r="28" spans="1:22" ht="13.5" customHeight="1">
      <c r="J28" s="247"/>
    </row>
    <row r="29" spans="1:22" ht="13.5" customHeight="1">
      <c r="J29" s="247"/>
    </row>
    <row r="30" spans="1:22" ht="13.5" customHeight="1">
      <c r="J30" s="247"/>
    </row>
    <row r="31" spans="1:22" ht="13.5" customHeight="1">
      <c r="J31" s="247"/>
    </row>
    <row r="32" spans="1:22" ht="13.5" customHeight="1">
      <c r="J32" s="247"/>
    </row>
    <row r="33" spans="10:10" ht="13.5" customHeight="1">
      <c r="J33" s="247"/>
    </row>
    <row r="34" spans="10:10" ht="13.5" customHeight="1">
      <c r="J34" s="247"/>
    </row>
    <row r="35" spans="10:10" ht="13.5" customHeight="1">
      <c r="J35" s="247"/>
    </row>
  </sheetData>
  <mergeCells count="3">
    <mergeCell ref="A4:A5"/>
    <mergeCell ref="B4:D4"/>
    <mergeCell ref="E4:G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/>
  <dimension ref="A1:AA33"/>
  <sheetViews>
    <sheetView zoomScaleNormal="100" workbookViewId="0">
      <selection activeCell="A3" sqref="A3"/>
    </sheetView>
  </sheetViews>
  <sheetFormatPr defaultRowHeight="13.5" customHeight="1"/>
  <cols>
    <col min="1" max="1" width="17.75" style="991" customWidth="1"/>
    <col min="2" max="6" width="9" style="991"/>
    <col min="7" max="8" width="9" style="245"/>
    <col min="9" max="12" width="7.875" style="245" customWidth="1"/>
    <col min="13" max="13" width="9" style="245" customWidth="1"/>
    <col min="14" max="15" width="7.25" style="245" customWidth="1"/>
    <col min="16" max="18" width="10.875" style="245" customWidth="1"/>
    <col min="19" max="16384" width="9" style="245"/>
  </cols>
  <sheetData>
    <row r="1" spans="1:27" ht="13.5" customHeight="1">
      <c r="A1" s="245" t="s">
        <v>954</v>
      </c>
      <c r="N1" s="1710" t="s">
        <v>1174</v>
      </c>
      <c r="V1" s="250"/>
      <c r="W1" s="251"/>
      <c r="X1" s="251"/>
      <c r="Y1" s="247"/>
    </row>
    <row r="2" spans="1:27" ht="13.5" customHeight="1">
      <c r="A2" s="244" t="s">
        <v>225</v>
      </c>
      <c r="V2" s="252"/>
      <c r="W2" s="253"/>
      <c r="X2" s="253"/>
      <c r="Y2" s="253"/>
    </row>
    <row r="3" spans="1:27" ht="13.5" customHeight="1">
      <c r="A3" s="1053"/>
      <c r="V3" s="252"/>
      <c r="W3" s="253"/>
      <c r="X3" s="253"/>
      <c r="Y3" s="253"/>
    </row>
    <row r="4" spans="1:27" ht="13.5" customHeight="1">
      <c r="A4" s="1798" t="s">
        <v>130</v>
      </c>
      <c r="B4" s="1744" t="s">
        <v>12</v>
      </c>
      <c r="C4" s="1744"/>
      <c r="D4" s="1744"/>
      <c r="E4" s="1744"/>
      <c r="F4" s="1744"/>
      <c r="V4" s="252"/>
      <c r="W4" s="253"/>
      <c r="X4" s="253"/>
      <c r="Y4" s="253"/>
    </row>
    <row r="5" spans="1:27" ht="13.5" customHeight="1">
      <c r="A5" s="1798"/>
      <c r="B5" s="1098">
        <v>2015</v>
      </c>
      <c r="C5" s="1085">
        <v>2016</v>
      </c>
      <c r="D5" s="1098">
        <v>2017</v>
      </c>
      <c r="E5" s="1098">
        <v>2018</v>
      </c>
      <c r="F5" s="1098">
        <v>2019</v>
      </c>
      <c r="V5" s="252"/>
      <c r="W5" s="253"/>
      <c r="X5" s="253"/>
      <c r="Y5" s="253"/>
    </row>
    <row r="6" spans="1:27" ht="13.5" customHeight="1">
      <c r="A6" s="1094" t="s">
        <v>960</v>
      </c>
      <c r="B6" s="1095"/>
      <c r="C6" s="1095"/>
      <c r="D6" s="1095"/>
      <c r="E6" s="1095"/>
      <c r="F6" s="1095"/>
      <c r="V6" s="252"/>
      <c r="W6" s="253"/>
      <c r="X6" s="253"/>
      <c r="Y6" s="253"/>
    </row>
    <row r="7" spans="1:27" ht="13.5" customHeight="1">
      <c r="A7" s="1099" t="s">
        <v>18</v>
      </c>
      <c r="B7" s="1100">
        <v>37</v>
      </c>
      <c r="C7" s="1100">
        <v>29</v>
      </c>
      <c r="D7" s="1100">
        <v>21</v>
      </c>
      <c r="E7" s="1100">
        <v>29</v>
      </c>
      <c r="F7" s="1100">
        <v>10</v>
      </c>
      <c r="X7" s="252"/>
      <c r="Y7" s="253"/>
      <c r="Z7" s="253"/>
      <c r="AA7" s="253"/>
    </row>
    <row r="8" spans="1:27" ht="13.5" customHeight="1">
      <c r="A8" s="1101" t="s">
        <v>19</v>
      </c>
      <c r="B8" s="974">
        <v>16</v>
      </c>
      <c r="C8" s="974">
        <v>16</v>
      </c>
      <c r="D8" s="974">
        <v>9</v>
      </c>
      <c r="E8" s="974">
        <v>11</v>
      </c>
      <c r="F8" s="974">
        <v>13</v>
      </c>
      <c r="W8" s="246"/>
      <c r="X8" s="252"/>
      <c r="Y8" s="253"/>
      <c r="Z8" s="253"/>
      <c r="AA8" s="253"/>
    </row>
    <row r="9" spans="1:27" ht="13.5" customHeight="1">
      <c r="A9" s="1101" t="s">
        <v>20</v>
      </c>
      <c r="B9" s="974">
        <v>15</v>
      </c>
      <c r="C9" s="974">
        <v>35</v>
      </c>
      <c r="D9" s="974">
        <v>19</v>
      </c>
      <c r="E9" s="974">
        <v>24</v>
      </c>
      <c r="F9" s="974">
        <v>14</v>
      </c>
      <c r="X9" s="252"/>
      <c r="Y9" s="253"/>
      <c r="Z9" s="253"/>
      <c r="AA9" s="253"/>
    </row>
    <row r="10" spans="1:27" ht="13.5" customHeight="1">
      <c r="A10" s="1101" t="s">
        <v>21</v>
      </c>
      <c r="B10" s="974">
        <v>13</v>
      </c>
      <c r="C10" s="974">
        <v>31</v>
      </c>
      <c r="D10" s="974">
        <v>12</v>
      </c>
      <c r="E10" s="974">
        <v>20</v>
      </c>
      <c r="F10" s="974">
        <v>28</v>
      </c>
      <c r="M10" s="252"/>
    </row>
    <row r="11" spans="1:27" ht="13.5" customHeight="1">
      <c r="A11" s="1101" t="s">
        <v>22</v>
      </c>
      <c r="B11" s="974">
        <v>25</v>
      </c>
      <c r="C11" s="974">
        <v>15</v>
      </c>
      <c r="D11" s="974">
        <v>12</v>
      </c>
      <c r="E11" s="974">
        <v>35</v>
      </c>
      <c r="F11" s="974">
        <v>11</v>
      </c>
      <c r="M11" s="252"/>
    </row>
    <row r="12" spans="1:27" ht="13.5" customHeight="1">
      <c r="A12" s="1101" t="s">
        <v>23</v>
      </c>
      <c r="B12" s="974">
        <v>30</v>
      </c>
      <c r="C12" s="974">
        <v>19</v>
      </c>
      <c r="D12" s="974">
        <v>17</v>
      </c>
      <c r="E12" s="974">
        <v>15</v>
      </c>
      <c r="F12" s="974">
        <v>16</v>
      </c>
      <c r="M12" s="252"/>
    </row>
    <row r="13" spans="1:27" ht="13.5" customHeight="1">
      <c r="A13" s="1101" t="s">
        <v>24</v>
      </c>
      <c r="B13" s="974">
        <v>90</v>
      </c>
      <c r="C13" s="974">
        <v>98</v>
      </c>
      <c r="D13" s="974">
        <v>90</v>
      </c>
      <c r="E13" s="974">
        <v>65</v>
      </c>
      <c r="F13" s="974">
        <v>71</v>
      </c>
      <c r="M13" s="252"/>
    </row>
    <row r="14" spans="1:27" ht="13.5" customHeight="1">
      <c r="A14" s="1096" t="s">
        <v>25</v>
      </c>
      <c r="B14" s="672">
        <v>91</v>
      </c>
      <c r="C14" s="672">
        <v>53</v>
      </c>
      <c r="D14" s="672">
        <v>69</v>
      </c>
      <c r="E14" s="672">
        <v>82</v>
      </c>
      <c r="F14" s="672">
        <v>51</v>
      </c>
      <c r="M14" s="252"/>
    </row>
    <row r="15" spans="1:27" ht="13.5" customHeight="1">
      <c r="A15" s="1097" t="s">
        <v>962</v>
      </c>
      <c r="B15" s="1097"/>
      <c r="C15" s="1097"/>
      <c r="D15" s="1097"/>
      <c r="E15" s="1097"/>
      <c r="F15" s="1097"/>
      <c r="M15" s="252"/>
    </row>
    <row r="16" spans="1:27" ht="13.5" customHeight="1">
      <c r="A16" s="1102" t="s">
        <v>226</v>
      </c>
      <c r="B16" s="1103">
        <v>5.92</v>
      </c>
      <c r="C16" s="1104">
        <v>4.58</v>
      </c>
      <c r="D16" s="1105">
        <v>3.27</v>
      </c>
      <c r="E16" s="1103">
        <v>4.4557939149219923</v>
      </c>
      <c r="F16" s="1103">
        <v>1.52</v>
      </c>
      <c r="M16" s="252"/>
    </row>
    <row r="17" spans="1:13" ht="13.5" customHeight="1">
      <c r="A17" s="1106" t="s">
        <v>227</v>
      </c>
      <c r="B17" s="1107">
        <v>2.86</v>
      </c>
      <c r="C17" s="1108">
        <v>2.86</v>
      </c>
      <c r="D17" s="1109">
        <v>1.6</v>
      </c>
      <c r="E17" s="1107">
        <v>1.9560006543711281</v>
      </c>
      <c r="F17" s="1107">
        <v>2.31</v>
      </c>
      <c r="I17" s="253"/>
      <c r="J17" s="247"/>
      <c r="M17" s="252"/>
    </row>
    <row r="18" spans="1:13" ht="13.5" customHeight="1">
      <c r="A18" s="1106" t="s">
        <v>228</v>
      </c>
      <c r="B18" s="1107">
        <v>2.54</v>
      </c>
      <c r="C18" s="1108">
        <v>5.93</v>
      </c>
      <c r="D18" s="1109">
        <v>3.23</v>
      </c>
      <c r="E18" s="1107">
        <v>4.0860522606084135</v>
      </c>
      <c r="F18" s="1107">
        <v>2.39</v>
      </c>
    </row>
    <row r="19" spans="1:13" ht="13.5" customHeight="1">
      <c r="A19" s="1106" t="s">
        <v>229</v>
      </c>
      <c r="B19" s="1107">
        <v>1.9</v>
      </c>
      <c r="C19" s="1108">
        <v>4.54</v>
      </c>
      <c r="D19" s="1109">
        <v>1.76</v>
      </c>
      <c r="E19" s="1107">
        <v>2.9468448132584442</v>
      </c>
      <c r="F19" s="1107">
        <v>4.1399999999999997</v>
      </c>
    </row>
    <row r="20" spans="1:13" ht="13.5" customHeight="1">
      <c r="A20" s="1106" t="s">
        <v>230</v>
      </c>
      <c r="B20" s="1107">
        <v>3.62</v>
      </c>
      <c r="C20" s="1108">
        <v>2.17</v>
      </c>
      <c r="D20" s="1109">
        <v>1.74</v>
      </c>
      <c r="E20" s="1107">
        <v>5.0649544226458456</v>
      </c>
      <c r="F20" s="1107">
        <v>1.59</v>
      </c>
      <c r="I20" s="247"/>
      <c r="J20" s="247"/>
      <c r="K20" s="247"/>
      <c r="L20" s="247"/>
      <c r="M20" s="247"/>
    </row>
    <row r="21" spans="1:13" ht="13.5" customHeight="1">
      <c r="A21" s="1106" t="s">
        <v>231</v>
      </c>
      <c r="B21" s="1107">
        <v>4.58</v>
      </c>
      <c r="C21" s="1108">
        <v>2.91</v>
      </c>
      <c r="D21" s="1109">
        <v>2.61</v>
      </c>
      <c r="E21" s="1107">
        <v>2.3084452159781343</v>
      </c>
      <c r="F21" s="1107">
        <v>2.4700000000000002</v>
      </c>
      <c r="I21" s="254"/>
      <c r="J21" s="254"/>
      <c r="K21" s="254"/>
      <c r="L21" s="247"/>
      <c r="M21" s="247"/>
    </row>
    <row r="22" spans="1:13" ht="13.5" customHeight="1">
      <c r="A22" s="1106" t="s">
        <v>232</v>
      </c>
      <c r="B22" s="1107">
        <v>10.98</v>
      </c>
      <c r="C22" s="1108">
        <v>11.94</v>
      </c>
      <c r="D22" s="1109">
        <v>10.94</v>
      </c>
      <c r="E22" s="1107">
        <v>7.8900156100924228</v>
      </c>
      <c r="F22" s="1107">
        <v>8.61</v>
      </c>
      <c r="I22" s="256"/>
      <c r="J22" s="255"/>
      <c r="K22" s="257"/>
      <c r="L22" s="247"/>
      <c r="M22" s="247"/>
    </row>
    <row r="23" spans="1:13" ht="13.5" customHeight="1">
      <c r="A23" s="880" t="s">
        <v>233</v>
      </c>
      <c r="B23" s="881">
        <v>11.44</v>
      </c>
      <c r="C23" s="882">
        <v>6.65</v>
      </c>
      <c r="D23" s="883">
        <v>8.65</v>
      </c>
      <c r="E23" s="881">
        <v>10.260042016123281</v>
      </c>
      <c r="F23" s="881">
        <v>6.37</v>
      </c>
      <c r="I23" s="256"/>
      <c r="J23" s="255"/>
      <c r="K23" s="257"/>
      <c r="L23" s="247"/>
      <c r="M23" s="247"/>
    </row>
    <row r="24" spans="1:13" ht="13.5" customHeight="1">
      <c r="A24" s="1055"/>
      <c r="I24" s="256"/>
      <c r="J24" s="255"/>
      <c r="K24" s="257"/>
      <c r="L24" s="247"/>
      <c r="M24" s="247"/>
    </row>
    <row r="25" spans="1:13" ht="13.5" customHeight="1">
      <c r="A25" s="1078" t="s">
        <v>234</v>
      </c>
      <c r="F25" s="891"/>
      <c r="I25" s="256"/>
      <c r="J25" s="255"/>
      <c r="K25" s="257"/>
      <c r="L25" s="247"/>
      <c r="M25" s="247"/>
    </row>
    <row r="26" spans="1:13" ht="13.5" customHeight="1">
      <c r="A26" s="1055" t="s">
        <v>1175</v>
      </c>
      <c r="B26" s="891"/>
      <c r="C26" s="891"/>
      <c r="D26" s="891"/>
      <c r="E26" s="891"/>
      <c r="F26" s="891"/>
      <c r="I26" s="256"/>
      <c r="J26" s="255"/>
      <c r="K26" s="257"/>
      <c r="L26" s="247"/>
      <c r="M26" s="247"/>
    </row>
    <row r="27" spans="1:13" ht="13.5" customHeight="1">
      <c r="B27" s="891"/>
      <c r="C27" s="891"/>
      <c r="D27" s="891"/>
      <c r="E27" s="891"/>
      <c r="F27" s="891"/>
      <c r="I27" s="256"/>
      <c r="J27" s="255"/>
      <c r="K27" s="257"/>
      <c r="L27" s="247"/>
      <c r="M27" s="247"/>
    </row>
    <row r="28" spans="1:13" ht="13.5" customHeight="1">
      <c r="B28" s="891"/>
      <c r="C28" s="891"/>
      <c r="D28" s="891"/>
      <c r="E28" s="891"/>
      <c r="F28" s="891"/>
      <c r="I28" s="256"/>
      <c r="J28" s="255"/>
      <c r="K28" s="257"/>
      <c r="L28" s="247"/>
      <c r="M28" s="247"/>
    </row>
    <row r="29" spans="1:13" ht="13.5" customHeight="1">
      <c r="B29" s="891"/>
      <c r="C29" s="891"/>
      <c r="D29" s="891"/>
      <c r="E29" s="891"/>
      <c r="F29" s="891"/>
      <c r="I29" s="256"/>
      <c r="J29" s="255"/>
      <c r="K29" s="257"/>
      <c r="L29" s="247"/>
      <c r="M29" s="247"/>
    </row>
    <row r="30" spans="1:13" ht="13.5" customHeight="1">
      <c r="B30" s="891"/>
      <c r="C30" s="891"/>
      <c r="D30" s="891"/>
      <c r="E30" s="891"/>
      <c r="F30" s="891"/>
      <c r="I30" s="247"/>
      <c r="J30" s="247"/>
      <c r="K30" s="247"/>
      <c r="L30" s="247"/>
      <c r="M30" s="247"/>
    </row>
    <row r="31" spans="1:13" ht="13.5" customHeight="1">
      <c r="B31" s="891"/>
      <c r="C31" s="891"/>
      <c r="D31" s="891"/>
      <c r="E31" s="891"/>
      <c r="F31" s="891"/>
      <c r="I31" s="247"/>
      <c r="J31" s="247"/>
      <c r="K31" s="247"/>
      <c r="L31" s="247"/>
      <c r="M31" s="247"/>
    </row>
    <row r="32" spans="1:13" ht="13.5" customHeight="1">
      <c r="B32" s="891"/>
      <c r="C32" s="891"/>
      <c r="D32" s="891"/>
      <c r="E32" s="891"/>
      <c r="F32" s="891"/>
    </row>
    <row r="33" spans="2:5" ht="13.5" customHeight="1">
      <c r="B33" s="891"/>
      <c r="C33" s="891"/>
      <c r="D33" s="891"/>
      <c r="E33" s="891"/>
    </row>
  </sheetData>
  <mergeCells count="2">
    <mergeCell ref="A4:A5"/>
    <mergeCell ref="B4:F4"/>
  </mergeCells>
  <hyperlinks>
    <hyperlink ref="N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F38"/>
  <sheetViews>
    <sheetView zoomScaleNormal="100" workbookViewId="0">
      <selection activeCell="A3" sqref="A3"/>
    </sheetView>
  </sheetViews>
  <sheetFormatPr defaultRowHeight="13.5" customHeight="1"/>
  <cols>
    <col min="1" max="1" width="7" style="2" customWidth="1"/>
    <col min="2" max="2" width="49.875" style="2" customWidth="1"/>
    <col min="3" max="3" width="14.375" style="2" customWidth="1"/>
    <col min="4" max="4" width="15.125" style="2" customWidth="1"/>
    <col min="5" max="16384" width="9" style="2"/>
  </cols>
  <sheetData>
    <row r="1" spans="1:6" ht="13.5" customHeight="1">
      <c r="A1" s="2" t="s">
        <v>954</v>
      </c>
      <c r="F1" s="1710" t="s">
        <v>1174</v>
      </c>
    </row>
    <row r="2" spans="1:6" ht="13.5" customHeight="1">
      <c r="A2" s="459" t="s">
        <v>702</v>
      </c>
      <c r="E2" s="817"/>
    </row>
    <row r="3" spans="1:6" s="9" customFormat="1" ht="13.5" customHeight="1">
      <c r="B3" s="460"/>
      <c r="C3" s="460"/>
      <c r="D3" s="460"/>
    </row>
    <row r="4" spans="1:6" s="9" customFormat="1" ht="12">
      <c r="A4" s="1805" t="s">
        <v>703</v>
      </c>
      <c r="B4" s="1805"/>
      <c r="C4" s="1807" t="s">
        <v>704</v>
      </c>
      <c r="D4" s="1807"/>
    </row>
    <row r="5" spans="1:6" s="9" customFormat="1" ht="27" customHeight="1">
      <c r="A5" s="1806"/>
      <c r="B5" s="1806"/>
      <c r="C5" s="652" t="s">
        <v>3</v>
      </c>
      <c r="D5" s="652" t="s">
        <v>202</v>
      </c>
    </row>
    <row r="6" spans="1:6" s="9" customFormat="1" ht="13.5" customHeight="1">
      <c r="A6" s="1808" t="s">
        <v>705</v>
      </c>
      <c r="B6" s="1808"/>
      <c r="C6" s="1110">
        <v>4578</v>
      </c>
      <c r="D6" s="1111">
        <v>83.878829719929357</v>
      </c>
    </row>
    <row r="7" spans="1:6" s="9" customFormat="1" ht="13.5" customHeight="1">
      <c r="A7" s="1809" t="s">
        <v>238</v>
      </c>
      <c r="B7" s="1112" t="s">
        <v>706</v>
      </c>
      <c r="C7" s="929">
        <v>3925</v>
      </c>
      <c r="D7" s="1113">
        <v>71.914461915841571</v>
      </c>
    </row>
    <row r="8" spans="1:6" s="9" customFormat="1" ht="13.5" customHeight="1">
      <c r="A8" s="1810"/>
      <c r="B8" s="1112" t="s">
        <v>707</v>
      </c>
      <c r="C8" s="929">
        <v>653</v>
      </c>
      <c r="D8" s="1113">
        <v>11.964367804087782</v>
      </c>
    </row>
    <row r="9" spans="1:6" s="9" customFormat="1" ht="13.5" customHeight="1">
      <c r="A9" s="1799" t="s">
        <v>708</v>
      </c>
      <c r="B9" s="1799"/>
      <c r="C9" s="929">
        <v>857</v>
      </c>
      <c r="D9" s="1113">
        <v>15.702087608121332</v>
      </c>
    </row>
    <row r="10" spans="1:6" s="9" customFormat="1" ht="13.5" customHeight="1">
      <c r="A10" s="1799" t="s">
        <v>709</v>
      </c>
      <c r="B10" s="1799"/>
      <c r="C10" s="929">
        <v>1860</v>
      </c>
      <c r="D10" s="1113">
        <v>34.079209977952949</v>
      </c>
    </row>
    <row r="11" spans="1:6" s="9" customFormat="1" ht="13.5" customHeight="1">
      <c r="A11" s="1799" t="s">
        <v>710</v>
      </c>
      <c r="B11" s="1799"/>
      <c r="C11" s="929">
        <v>6039</v>
      </c>
      <c r="D11" s="1113">
        <v>110.64749949293434</v>
      </c>
    </row>
    <row r="12" spans="1:6" s="9" customFormat="1" ht="13.5" customHeight="1">
      <c r="A12" s="1799" t="s">
        <v>946</v>
      </c>
      <c r="B12" s="1799"/>
      <c r="C12" s="929">
        <v>79189</v>
      </c>
      <c r="D12" s="1113">
        <v>1450.9132037333959</v>
      </c>
    </row>
    <row r="13" spans="1:6" s="9" customFormat="1" ht="13.5" customHeight="1">
      <c r="A13" s="1801" t="s">
        <v>238</v>
      </c>
      <c r="B13" s="1112" t="s">
        <v>711</v>
      </c>
      <c r="C13" s="929">
        <v>23392</v>
      </c>
      <c r="D13" s="1113">
        <v>428.59187086251364</v>
      </c>
    </row>
    <row r="14" spans="1:6" s="9" customFormat="1" ht="13.5" customHeight="1">
      <c r="A14" s="1802"/>
      <c r="B14" s="1112" t="s">
        <v>712</v>
      </c>
      <c r="C14" s="929">
        <v>36261</v>
      </c>
      <c r="D14" s="1113">
        <v>664.37969516696342</v>
      </c>
    </row>
    <row r="15" spans="1:6" s="9" customFormat="1" ht="13.5" customHeight="1">
      <c r="A15" s="1802"/>
      <c r="B15" s="1112" t="s">
        <v>713</v>
      </c>
      <c r="C15" s="929">
        <v>14017</v>
      </c>
      <c r="D15" s="1113">
        <v>256.82165928008953</v>
      </c>
    </row>
    <row r="16" spans="1:6" s="9" customFormat="1" ht="13.5" customHeight="1">
      <c r="A16" s="1803"/>
      <c r="B16" s="1114" t="s">
        <v>714</v>
      </c>
      <c r="C16" s="1115">
        <v>5519</v>
      </c>
      <c r="D16" s="1116">
        <v>101.11997842382921</v>
      </c>
    </row>
    <row r="17" spans="1:4" s="9" customFormat="1" ht="13.5" customHeight="1">
      <c r="A17" s="1804" t="s">
        <v>715</v>
      </c>
      <c r="B17" s="1804"/>
      <c r="C17" s="929">
        <v>101367</v>
      </c>
      <c r="D17" s="1113">
        <v>1857.2619773307295</v>
      </c>
    </row>
    <row r="18" spans="1:4" s="9" customFormat="1" ht="13.5" customHeight="1">
      <c r="A18" s="1801" t="s">
        <v>238</v>
      </c>
      <c r="B18" s="1112" t="s">
        <v>716</v>
      </c>
      <c r="C18" s="929">
        <v>20350</v>
      </c>
      <c r="D18" s="1113">
        <v>372.85587260824866</v>
      </c>
    </row>
    <row r="19" spans="1:4" s="9" customFormat="1" ht="13.5" customHeight="1">
      <c r="A19" s="1802"/>
      <c r="B19" s="1112" t="s">
        <v>717</v>
      </c>
      <c r="C19" s="929">
        <v>34963</v>
      </c>
      <c r="D19" s="1113">
        <v>640.59753680600477</v>
      </c>
    </row>
    <row r="20" spans="1:4" s="9" customFormat="1" ht="13.5" customHeight="1">
      <c r="A20" s="1802"/>
      <c r="B20" s="1112" t="s">
        <v>718</v>
      </c>
      <c r="C20" s="929">
        <v>39645</v>
      </c>
      <c r="D20" s="1113">
        <v>726.38187073975519</v>
      </c>
    </row>
    <row r="21" spans="1:4" s="9" customFormat="1" ht="13.5" customHeight="1">
      <c r="A21" s="1803"/>
      <c r="B21" s="1114" t="s">
        <v>719</v>
      </c>
      <c r="C21" s="1115">
        <v>6409</v>
      </c>
      <c r="D21" s="1116">
        <v>117.42669717672068</v>
      </c>
    </row>
    <row r="22" spans="1:4" s="9" customFormat="1" ht="13.5" customHeight="1">
      <c r="A22" s="1799" t="s">
        <v>720</v>
      </c>
      <c r="B22" s="1799"/>
      <c r="C22" s="929">
        <v>2554</v>
      </c>
      <c r="D22" s="1113">
        <v>46.794786174027863</v>
      </c>
    </row>
    <row r="23" spans="1:4" s="9" customFormat="1" ht="13.5" customHeight="1">
      <c r="A23" s="1799" t="s">
        <v>721</v>
      </c>
      <c r="B23" s="1799"/>
      <c r="C23" s="929">
        <v>5469</v>
      </c>
      <c r="D23" s="1113">
        <v>100.20387062872294</v>
      </c>
    </row>
    <row r="24" spans="1:4" s="9" customFormat="1" ht="13.5" customHeight="1">
      <c r="A24" s="1799" t="s">
        <v>722</v>
      </c>
      <c r="B24" s="1799"/>
      <c r="C24" s="929">
        <v>540</v>
      </c>
      <c r="D24" s="1113">
        <v>9.8939641871476312</v>
      </c>
    </row>
    <row r="25" spans="1:4" s="9" customFormat="1" ht="13.5" customHeight="1">
      <c r="A25" s="1800" t="s">
        <v>723</v>
      </c>
      <c r="B25" s="1800"/>
      <c r="C25" s="583">
        <v>6155</v>
      </c>
      <c r="D25" s="584">
        <v>112.77286957758086</v>
      </c>
    </row>
    <row r="26" spans="1:4" s="9" customFormat="1" ht="13.5" customHeight="1"/>
    <row r="27" spans="1:4" s="9" customFormat="1" ht="13.5" customHeight="1"/>
    <row r="28" spans="1:4" s="9" customFormat="1" ht="13.5" customHeight="1">
      <c r="A28" s="676"/>
      <c r="B28" s="10"/>
      <c r="C28" s="478"/>
      <c r="D28" s="478"/>
    </row>
    <row r="29" spans="1:4" s="9" customFormat="1" ht="13.5" customHeight="1"/>
    <row r="30" spans="1:4" s="9" customFormat="1" ht="13.5" customHeight="1"/>
    <row r="31" spans="1:4" s="9" customFormat="1" ht="13.5" customHeight="1"/>
    <row r="32" spans="1:4" s="9" customFormat="1" ht="13.5" customHeight="1"/>
    <row r="33" spans="3:4" s="9" customFormat="1" ht="13.5" customHeight="1"/>
    <row r="34" spans="3:4" s="9" customFormat="1" ht="13.5" customHeight="1"/>
    <row r="35" spans="3:4" s="9" customFormat="1" ht="13.5" customHeight="1"/>
    <row r="37" spans="3:4" ht="13.5" customHeight="1">
      <c r="C37" s="11"/>
      <c r="D37" s="11"/>
    </row>
    <row r="38" spans="3:4" ht="13.5" customHeight="1">
      <c r="C38" s="11"/>
      <c r="D38" s="11"/>
    </row>
  </sheetData>
  <mergeCells count="15">
    <mergeCell ref="A10:B10"/>
    <mergeCell ref="A4:B5"/>
    <mergeCell ref="C4:D4"/>
    <mergeCell ref="A6:B6"/>
    <mergeCell ref="A7:A8"/>
    <mergeCell ref="A9:B9"/>
    <mergeCell ref="A23:B23"/>
    <mergeCell ref="A24:B24"/>
    <mergeCell ref="A25:B25"/>
    <mergeCell ref="A11:B11"/>
    <mergeCell ref="A12:B12"/>
    <mergeCell ref="A13:A16"/>
    <mergeCell ref="A17:B17"/>
    <mergeCell ref="A18:A21"/>
    <mergeCell ref="A22:B22"/>
  </mergeCells>
  <hyperlinks>
    <hyperlink ref="F1" location="Obsah!A1" display="Naspäť na obsah"/>
  </hyperlinks>
  <pageMargins left="0.7" right="0.7" top="0.75" bottom="0.75" header="0.3" footer="0.3"/>
  <pageSetup paperSize="9" scale="84" orientation="portrait" r:id="rId1"/>
  <rowBreaks count="1" manualBreakCount="1">
    <brk id="26" max="16383" man="1"/>
  </rowBreaks>
  <colBreaks count="1" manualBreakCount="1">
    <brk id="4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4"/>
  <dimension ref="A1:H43"/>
  <sheetViews>
    <sheetView workbookViewId="0">
      <selection activeCell="A3" sqref="A3"/>
    </sheetView>
  </sheetViews>
  <sheetFormatPr defaultRowHeight="13.5" customHeight="1"/>
  <cols>
    <col min="1" max="1" width="7.375" style="2" customWidth="1"/>
    <col min="2" max="2" width="7.5" style="2" customWidth="1"/>
    <col min="3" max="6" width="12.875" style="2" customWidth="1"/>
    <col min="7" max="7" width="12.75" style="2" customWidth="1"/>
    <col min="8" max="16384" width="9" style="2"/>
  </cols>
  <sheetData>
    <row r="1" spans="1:8" ht="13.5" customHeight="1">
      <c r="A1" s="2" t="s">
        <v>954</v>
      </c>
      <c r="H1" s="1710" t="s">
        <v>1174</v>
      </c>
    </row>
    <row r="2" spans="1:8" s="9" customFormat="1" ht="13.5" customHeight="1">
      <c r="A2" s="677" t="s">
        <v>724</v>
      </c>
      <c r="B2" s="678"/>
      <c r="C2" s="678"/>
      <c r="D2" s="678"/>
      <c r="E2" s="678"/>
      <c r="F2" s="678"/>
      <c r="G2" s="678"/>
      <c r="H2" s="679"/>
    </row>
    <row r="3" spans="1:8" s="9" customFormat="1" ht="13.5" customHeight="1">
      <c r="A3" s="1602"/>
      <c r="B3" s="678"/>
      <c r="C3" s="678"/>
      <c r="D3" s="678"/>
      <c r="E3" s="678"/>
      <c r="F3" s="678"/>
      <c r="G3" s="678"/>
      <c r="H3" s="679"/>
    </row>
    <row r="4" spans="1:8" s="9" customFormat="1" ht="15" customHeight="1">
      <c r="A4" s="1828" t="s">
        <v>9</v>
      </c>
      <c r="B4" s="1828"/>
      <c r="C4" s="1828"/>
      <c r="D4" s="1828"/>
      <c r="E4" s="1828"/>
      <c r="F4" s="1828"/>
      <c r="G4" s="1828"/>
    </row>
    <row r="5" spans="1:8" s="9" customFormat="1" ht="30.75" customHeight="1">
      <c r="A5" s="1816" t="s">
        <v>13</v>
      </c>
      <c r="B5" s="1818" t="s">
        <v>513</v>
      </c>
      <c r="C5" s="1827" t="s">
        <v>725</v>
      </c>
      <c r="D5" s="1827"/>
      <c r="E5" s="1820" t="s">
        <v>726</v>
      </c>
      <c r="F5" s="1820"/>
      <c r="G5" s="653" t="s">
        <v>727</v>
      </c>
    </row>
    <row r="6" spans="1:8" s="9" customFormat="1" ht="24">
      <c r="A6" s="1817"/>
      <c r="B6" s="1819"/>
      <c r="C6" s="680" t="s">
        <v>728</v>
      </c>
      <c r="D6" s="680" t="s">
        <v>729</v>
      </c>
      <c r="E6" s="680" t="s">
        <v>728</v>
      </c>
      <c r="F6" s="680" t="s">
        <v>729</v>
      </c>
      <c r="G6" s="680" t="s">
        <v>729</v>
      </c>
    </row>
    <row r="7" spans="1:8" s="9" customFormat="1" ht="13.5" customHeight="1">
      <c r="A7" s="1821" t="s">
        <v>4</v>
      </c>
      <c r="B7" s="1119" t="s">
        <v>0</v>
      </c>
      <c r="C7" s="1120">
        <v>103974</v>
      </c>
      <c r="D7" s="1120">
        <v>12757</v>
      </c>
      <c r="E7" s="1120">
        <v>116385</v>
      </c>
      <c r="F7" s="1120">
        <v>11357</v>
      </c>
      <c r="G7" s="1120">
        <v>17270</v>
      </c>
    </row>
    <row r="8" spans="1:8" s="9" customFormat="1" ht="13.5" customHeight="1">
      <c r="A8" s="1822"/>
      <c r="B8" s="1121" t="s">
        <v>1</v>
      </c>
      <c r="C8" s="1122">
        <v>60876</v>
      </c>
      <c r="D8" s="1122">
        <v>7384</v>
      </c>
      <c r="E8" s="1122">
        <v>45242</v>
      </c>
      <c r="F8" s="1122">
        <v>4751</v>
      </c>
      <c r="G8" s="1122">
        <v>9103</v>
      </c>
    </row>
    <row r="9" spans="1:8" s="9" customFormat="1" ht="13.5" customHeight="1">
      <c r="A9" s="1823"/>
      <c r="B9" s="1117" t="s">
        <v>2</v>
      </c>
      <c r="C9" s="1118">
        <v>43098</v>
      </c>
      <c r="D9" s="1118">
        <v>5373</v>
      </c>
      <c r="E9" s="1118">
        <v>71143</v>
      </c>
      <c r="F9" s="1118">
        <v>6606</v>
      </c>
      <c r="G9" s="1118">
        <v>8167</v>
      </c>
    </row>
    <row r="10" spans="1:8" s="9" customFormat="1" ht="13.5" customHeight="1">
      <c r="A10" s="1824" t="s">
        <v>631</v>
      </c>
      <c r="B10" s="1125" t="s">
        <v>0</v>
      </c>
      <c r="C10" s="1126">
        <v>7702</v>
      </c>
      <c r="D10" s="1126">
        <v>1236</v>
      </c>
      <c r="E10" s="1126">
        <v>10459</v>
      </c>
      <c r="F10" s="1126">
        <v>1287</v>
      </c>
      <c r="G10" s="1126">
        <v>1599</v>
      </c>
    </row>
    <row r="11" spans="1:8" s="9" customFormat="1" ht="13.5" customHeight="1">
      <c r="A11" s="1825"/>
      <c r="B11" s="1125" t="s">
        <v>1</v>
      </c>
      <c r="C11" s="1126">
        <v>4291</v>
      </c>
      <c r="D11" s="1126">
        <v>713</v>
      </c>
      <c r="E11" s="1126">
        <v>5443</v>
      </c>
      <c r="F11" s="1126">
        <v>688</v>
      </c>
      <c r="G11" s="1126">
        <v>877</v>
      </c>
    </row>
    <row r="12" spans="1:8" s="9" customFormat="1" ht="13.5" customHeight="1">
      <c r="A12" s="1826"/>
      <c r="B12" s="1123" t="s">
        <v>2</v>
      </c>
      <c r="C12" s="1124">
        <v>3411</v>
      </c>
      <c r="D12" s="1124">
        <v>523</v>
      </c>
      <c r="E12" s="1124">
        <v>5016</v>
      </c>
      <c r="F12" s="1124">
        <v>599</v>
      </c>
      <c r="G12" s="1124">
        <v>722</v>
      </c>
    </row>
    <row r="13" spans="1:8" s="9" customFormat="1" ht="13.5" customHeight="1">
      <c r="A13" s="1811" t="s">
        <v>506</v>
      </c>
      <c r="B13" s="1125" t="s">
        <v>0</v>
      </c>
      <c r="C13" s="1126">
        <v>96272</v>
      </c>
      <c r="D13" s="1126">
        <v>11521</v>
      </c>
      <c r="E13" s="1126">
        <v>105926</v>
      </c>
      <c r="F13" s="1126">
        <v>10070</v>
      </c>
      <c r="G13" s="1126">
        <v>15671</v>
      </c>
    </row>
    <row r="14" spans="1:8" s="9" customFormat="1" ht="13.5" customHeight="1">
      <c r="A14" s="1811"/>
      <c r="B14" s="1125" t="s">
        <v>1</v>
      </c>
      <c r="C14" s="1126">
        <v>56585</v>
      </c>
      <c r="D14" s="1126">
        <v>6671</v>
      </c>
      <c r="E14" s="1126">
        <v>39799</v>
      </c>
      <c r="F14" s="1126">
        <v>4063</v>
      </c>
      <c r="G14" s="1126">
        <v>8226</v>
      </c>
    </row>
    <row r="15" spans="1:8" s="9" customFormat="1" ht="13.5" customHeight="1">
      <c r="A15" s="1812"/>
      <c r="B15" s="681" t="s">
        <v>2</v>
      </c>
      <c r="C15" s="682">
        <v>39687</v>
      </c>
      <c r="D15" s="682">
        <v>4850</v>
      </c>
      <c r="E15" s="682">
        <v>66127</v>
      </c>
      <c r="F15" s="682">
        <v>6007</v>
      </c>
      <c r="G15" s="682">
        <v>7445</v>
      </c>
    </row>
    <row r="16" spans="1:8" s="9" customFormat="1" ht="13.5" customHeight="1">
      <c r="A16" s="683"/>
      <c r="B16" s="684"/>
      <c r="C16" s="685"/>
      <c r="D16" s="685"/>
      <c r="E16" s="685"/>
      <c r="F16" s="685"/>
      <c r="G16" s="685"/>
    </row>
    <row r="17" spans="1:7" s="9" customFormat="1" ht="13.5" customHeight="1">
      <c r="A17" s="1815" t="s">
        <v>138</v>
      </c>
      <c r="B17" s="1815"/>
      <c r="C17" s="1120">
        <v>102993</v>
      </c>
      <c r="D17" s="1120">
        <v>11545</v>
      </c>
      <c r="E17" s="1120">
        <v>111652</v>
      </c>
      <c r="F17" s="1120">
        <v>10398</v>
      </c>
      <c r="G17" s="1120">
        <v>17024</v>
      </c>
    </row>
    <row r="18" spans="1:7" s="9" customFormat="1" ht="13.5" customHeight="1">
      <c r="A18" s="1830" t="s">
        <v>8</v>
      </c>
      <c r="B18" s="1830"/>
      <c r="C18" s="1122">
        <v>105820</v>
      </c>
      <c r="D18" s="1122">
        <v>13743</v>
      </c>
      <c r="E18" s="1122">
        <v>108513</v>
      </c>
      <c r="F18" s="1122">
        <v>11223</v>
      </c>
      <c r="G18" s="1122">
        <v>16959</v>
      </c>
    </row>
    <row r="19" spans="1:7" s="9" customFormat="1" ht="13.5" customHeight="1">
      <c r="A19" s="1830" t="s">
        <v>7</v>
      </c>
      <c r="B19" s="1830"/>
      <c r="C19" s="1122">
        <v>107196</v>
      </c>
      <c r="D19" s="1122">
        <v>14957</v>
      </c>
      <c r="E19" s="1122">
        <v>108337</v>
      </c>
      <c r="F19" s="1122">
        <v>11829</v>
      </c>
      <c r="G19" s="1122">
        <v>18227</v>
      </c>
    </row>
    <row r="20" spans="1:7" s="9" customFormat="1" ht="12" customHeight="1">
      <c r="A20" s="1814" t="s">
        <v>6</v>
      </c>
      <c r="B20" s="1814"/>
      <c r="C20" s="686">
        <v>108260</v>
      </c>
      <c r="D20" s="686">
        <v>18756</v>
      </c>
      <c r="E20" s="686">
        <v>108410</v>
      </c>
      <c r="F20" s="686">
        <v>15487</v>
      </c>
      <c r="G20" s="686">
        <v>20378</v>
      </c>
    </row>
    <row r="21" spans="1:7" s="9" customFormat="1" ht="13.5" customHeight="1"/>
    <row r="22" spans="1:7" s="9" customFormat="1" ht="13.5" customHeight="1">
      <c r="A22" s="1829" t="s">
        <v>29</v>
      </c>
      <c r="B22" s="1829"/>
      <c r="C22" s="1829"/>
      <c r="D22" s="1829"/>
      <c r="E22" s="1829"/>
      <c r="F22" s="1829"/>
      <c r="G22" s="1829"/>
    </row>
    <row r="23" spans="1:7" s="9" customFormat="1" ht="24.75" customHeight="1">
      <c r="A23" s="1816" t="s">
        <v>13</v>
      </c>
      <c r="B23" s="1818" t="s">
        <v>513</v>
      </c>
      <c r="C23" s="1827" t="s">
        <v>725</v>
      </c>
      <c r="D23" s="1827"/>
      <c r="E23" s="1820" t="s">
        <v>726</v>
      </c>
      <c r="F23" s="1820"/>
      <c r="G23" s="653" t="s">
        <v>727</v>
      </c>
    </row>
    <row r="24" spans="1:7" s="9" customFormat="1" ht="30.75" customHeight="1">
      <c r="A24" s="1817"/>
      <c r="B24" s="1819"/>
      <c r="C24" s="680" t="s">
        <v>728</v>
      </c>
      <c r="D24" s="680" t="s">
        <v>729</v>
      </c>
      <c r="E24" s="680" t="s">
        <v>728</v>
      </c>
      <c r="F24" s="680" t="s">
        <v>729</v>
      </c>
      <c r="G24" s="680" t="s">
        <v>729</v>
      </c>
    </row>
    <row r="25" spans="1:7" s="9" customFormat="1" ht="13.5" customHeight="1">
      <c r="A25" s="1821" t="s">
        <v>4</v>
      </c>
      <c r="B25" s="1119" t="s">
        <v>0</v>
      </c>
      <c r="C25" s="1130">
        <v>1905.02783776757</v>
      </c>
      <c r="D25" s="1130">
        <v>233.73574284341171</v>
      </c>
      <c r="E25" s="1130">
        <v>2132.4241146688464</v>
      </c>
      <c r="F25" s="1130">
        <v>208.08472458043636</v>
      </c>
      <c r="G25" s="1130">
        <v>316.42363242970293</v>
      </c>
    </row>
    <row r="26" spans="1:7" s="9" customFormat="1" ht="13.5" customHeight="1">
      <c r="A26" s="1822"/>
      <c r="B26" s="1117" t="s">
        <v>1</v>
      </c>
      <c r="C26" s="1127">
        <v>2283.9777139962857</v>
      </c>
      <c r="D26" s="1127">
        <v>277.03678691353855</v>
      </c>
      <c r="E26" s="1127">
        <v>1697.4130977169978</v>
      </c>
      <c r="F26" s="1127">
        <v>178.25051118990001</v>
      </c>
      <c r="G26" s="1127">
        <v>341.53113099592923</v>
      </c>
    </row>
    <row r="27" spans="1:7" s="9" customFormat="1" ht="13.5" customHeight="1">
      <c r="A27" s="1823"/>
      <c r="B27" s="1117" t="s">
        <v>2</v>
      </c>
      <c r="C27" s="1127">
        <v>1543.3355428048401</v>
      </c>
      <c r="D27" s="1127">
        <v>192.40665161934209</v>
      </c>
      <c r="E27" s="1127">
        <v>2547.6244958412162</v>
      </c>
      <c r="F27" s="1127">
        <v>236.56027184019612</v>
      </c>
      <c r="G27" s="1127">
        <v>292.45954285783858</v>
      </c>
    </row>
    <row r="28" spans="1:7" s="9" customFormat="1" ht="13.5" customHeight="1">
      <c r="A28" s="1824" t="s">
        <v>631</v>
      </c>
      <c r="B28" s="1125" t="s">
        <v>0</v>
      </c>
      <c r="C28" s="1129">
        <v>718.80943803698392</v>
      </c>
      <c r="D28" s="1129">
        <v>115.35295577950039</v>
      </c>
      <c r="E28" s="1129">
        <v>976.11372532184043</v>
      </c>
      <c r="F28" s="1129">
        <v>120.11266511991667</v>
      </c>
      <c r="G28" s="1129">
        <v>149.2308869671692</v>
      </c>
    </row>
    <row r="29" spans="1:7" s="9" customFormat="1" ht="13.5" customHeight="1">
      <c r="A29" s="1825"/>
      <c r="B29" s="1125" t="s">
        <v>1</v>
      </c>
      <c r="C29" s="1129">
        <v>780.68997638462861</v>
      </c>
      <c r="D29" s="1129">
        <v>129.72080008441858</v>
      </c>
      <c r="E29" s="1129">
        <v>990.28094650699916</v>
      </c>
      <c r="F29" s="1129">
        <v>125.17238493419353</v>
      </c>
      <c r="G29" s="1129">
        <v>159.55840346989496</v>
      </c>
    </row>
    <row r="30" spans="1:7" s="9" customFormat="1" ht="13.5" customHeight="1">
      <c r="A30" s="1826"/>
      <c r="B30" s="1123" t="s">
        <v>2</v>
      </c>
      <c r="C30" s="1128">
        <v>653.63359726512499</v>
      </c>
      <c r="D30" s="1128">
        <v>100.21998574308425</v>
      </c>
      <c r="E30" s="1128">
        <v>961.19206211722872</v>
      </c>
      <c r="F30" s="1128">
        <v>114.78350183576951</v>
      </c>
      <c r="G30" s="1128">
        <v>138.35340288051017</v>
      </c>
    </row>
    <row r="31" spans="1:7" s="9" customFormat="1" ht="13.5" customHeight="1">
      <c r="A31" s="1811" t="s">
        <v>506</v>
      </c>
      <c r="B31" s="1125" t="s">
        <v>0</v>
      </c>
      <c r="C31" s="1129">
        <v>2194.7943850725164</v>
      </c>
      <c r="D31" s="1129">
        <v>262.65400231033391</v>
      </c>
      <c r="E31" s="1129">
        <v>2414.884805895706</v>
      </c>
      <c r="F31" s="1129">
        <v>229.57432542878763</v>
      </c>
      <c r="G31" s="1129">
        <v>357.26506989022153</v>
      </c>
    </row>
    <row r="32" spans="1:7" s="9" customFormat="1" ht="13.5" customHeight="1">
      <c r="A32" s="1811"/>
      <c r="B32" s="1125" t="s">
        <v>1</v>
      </c>
      <c r="C32" s="1129">
        <v>2674.518411803519</v>
      </c>
      <c r="D32" s="1129">
        <v>315.30816161776579</v>
      </c>
      <c r="E32" s="1129">
        <v>1881.1197008282807</v>
      </c>
      <c r="F32" s="1129">
        <v>192.03973327132098</v>
      </c>
      <c r="G32" s="1129">
        <v>388.80601670930014</v>
      </c>
    </row>
    <row r="33" spans="1:7" s="9" customFormat="1" ht="13.5" customHeight="1">
      <c r="A33" s="1812"/>
      <c r="B33" s="681" t="s">
        <v>2</v>
      </c>
      <c r="C33" s="687">
        <v>1747.8093479856834</v>
      </c>
      <c r="D33" s="687">
        <v>213.5932506294395</v>
      </c>
      <c r="E33" s="687">
        <v>2912.2228627573086</v>
      </c>
      <c r="F33" s="687">
        <v>264.54735186207074</v>
      </c>
      <c r="G33" s="687">
        <v>327.87664967756228</v>
      </c>
    </row>
    <row r="34" spans="1:7" s="9" customFormat="1" ht="13.5" customHeight="1"/>
    <row r="35" spans="1:7" s="9" customFormat="1" ht="13.5" customHeight="1">
      <c r="A35" s="1815" t="s">
        <v>138</v>
      </c>
      <c r="B35" s="1815"/>
      <c r="C35" s="1130">
        <v>1889.6338466331315</v>
      </c>
      <c r="D35" s="1130">
        <v>211.81849989202667</v>
      </c>
      <c r="E35" s="1130">
        <v>2048.5023083537949</v>
      </c>
      <c r="F35" s="1130">
        <v>190.77425395212592</v>
      </c>
      <c r="G35" s="1130">
        <v>312.34284470869312</v>
      </c>
    </row>
    <row r="36" spans="1:7" s="9" customFormat="1" ht="13.5" customHeight="1">
      <c r="A36" s="1813" t="s">
        <v>8</v>
      </c>
      <c r="B36" s="1813"/>
      <c r="C36" s="1127">
        <v>1944.1055865018593</v>
      </c>
      <c r="D36" s="1127">
        <v>252.48386954540777</v>
      </c>
      <c r="E36" s="1127">
        <v>1993.5808874322079</v>
      </c>
      <c r="F36" s="1127">
        <v>206.18689281147579</v>
      </c>
      <c r="G36" s="1127">
        <v>311.56763032966387</v>
      </c>
    </row>
    <row r="37" spans="1:7" s="9" customFormat="1" ht="13.5" customHeight="1">
      <c r="A37" s="1813" t="s">
        <v>7</v>
      </c>
      <c r="B37" s="1813"/>
      <c r="C37" s="1127">
        <v>1972.2030421999127</v>
      </c>
      <c r="D37" s="1127">
        <v>275.18042559595597</v>
      </c>
      <c r="E37" s="1127">
        <v>1993.1952776485309</v>
      </c>
      <c r="F37" s="1127">
        <v>217.63115961586968</v>
      </c>
      <c r="G37" s="1127">
        <v>335.34222219278524</v>
      </c>
    </row>
    <row r="38" spans="1:7" s="9" customFormat="1" ht="13.5" customHeight="1">
      <c r="A38" s="1814" t="s">
        <v>6</v>
      </c>
      <c r="B38" s="1814"/>
      <c r="C38" s="688">
        <v>1995.1155972851982</v>
      </c>
      <c r="D38" s="688">
        <v>345.65294792796209</v>
      </c>
      <c r="E38" s="688">
        <v>1997.8799362801433</v>
      </c>
      <c r="F38" s="688">
        <v>285.40878676478718</v>
      </c>
      <c r="G38" s="688">
        <v>375.54466692663743</v>
      </c>
    </row>
    <row r="39" spans="1:7" s="9" customFormat="1" ht="13.5" customHeight="1"/>
    <row r="40" spans="1:7" s="9" customFormat="1" ht="13.5" customHeight="1"/>
    <row r="41" spans="1:7" ht="13.5" customHeight="1">
      <c r="F41" s="11"/>
      <c r="G41" s="11"/>
    </row>
    <row r="42" spans="1:7" ht="13.5" customHeight="1">
      <c r="C42" s="11"/>
      <c r="D42" s="11"/>
      <c r="E42" s="11"/>
      <c r="F42" s="11"/>
      <c r="G42" s="11"/>
    </row>
    <row r="43" spans="1:7" ht="13.5" customHeight="1">
      <c r="C43" s="11"/>
      <c r="D43" s="11"/>
      <c r="E43" s="11"/>
      <c r="F43" s="11"/>
      <c r="G43" s="11"/>
    </row>
  </sheetData>
  <mergeCells count="24">
    <mergeCell ref="E23:F23"/>
    <mergeCell ref="A25:A27"/>
    <mergeCell ref="A28:A30"/>
    <mergeCell ref="C23:D23"/>
    <mergeCell ref="A4:G4"/>
    <mergeCell ref="A22:G22"/>
    <mergeCell ref="A10:A12"/>
    <mergeCell ref="A5:A6"/>
    <mergeCell ref="B5:B6"/>
    <mergeCell ref="C5:D5"/>
    <mergeCell ref="E5:F5"/>
    <mergeCell ref="A7:A9"/>
    <mergeCell ref="A13:A15"/>
    <mergeCell ref="A18:B18"/>
    <mergeCell ref="A19:B19"/>
    <mergeCell ref="A20:B20"/>
    <mergeCell ref="A31:A33"/>
    <mergeCell ref="A36:B36"/>
    <mergeCell ref="A37:B37"/>
    <mergeCell ref="A38:B38"/>
    <mergeCell ref="A17:B17"/>
    <mergeCell ref="A35:B35"/>
    <mergeCell ref="A23:A24"/>
    <mergeCell ref="B23:B24"/>
  </mergeCells>
  <hyperlinks>
    <hyperlink ref="H1" location="Obsah!A1" display="Naspäť na obsah"/>
  </hyperlinks>
  <pageMargins left="0.7" right="0.7" top="0.75" bottom="0.75" header="0.3" footer="0.3"/>
  <pageSetup paperSize="9" scale="84" orientation="portrait" r:id="rId1"/>
  <colBreaks count="1" manualBreakCount="1">
    <brk id="7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5"/>
  <dimension ref="A1:I47"/>
  <sheetViews>
    <sheetView workbookViewId="0">
      <selection activeCell="A3" sqref="A3"/>
    </sheetView>
  </sheetViews>
  <sheetFormatPr defaultRowHeight="13.5" customHeight="1"/>
  <cols>
    <col min="1" max="1" width="21.25" style="2" customWidth="1"/>
    <col min="2" max="5" width="13.75" style="2" customWidth="1"/>
    <col min="6" max="6" width="11" style="2" customWidth="1"/>
    <col min="7" max="7" width="8.625" style="2" customWidth="1"/>
    <col min="8" max="16384" width="9" style="2"/>
  </cols>
  <sheetData>
    <row r="1" spans="1:9" ht="13.5" customHeight="1">
      <c r="A1" s="2" t="s">
        <v>954</v>
      </c>
      <c r="I1" s="1710" t="s">
        <v>1174</v>
      </c>
    </row>
    <row r="2" spans="1:9" s="9" customFormat="1" ht="13.5" customHeight="1">
      <c r="A2" s="677" t="s">
        <v>730</v>
      </c>
      <c r="B2" s="678"/>
      <c r="C2" s="678"/>
      <c r="D2" s="678"/>
      <c r="E2" s="678"/>
      <c r="F2" s="678"/>
      <c r="G2" s="679"/>
    </row>
    <row r="3" spans="1:9" s="9" customFormat="1" ht="13.5" customHeight="1">
      <c r="A3" s="1602"/>
      <c r="B3" s="678"/>
      <c r="C3" s="678"/>
      <c r="D3" s="678"/>
      <c r="E3" s="678"/>
      <c r="F3" s="678"/>
      <c r="G3" s="679"/>
    </row>
    <row r="4" spans="1:9" s="9" customFormat="1" ht="13.5" customHeight="1">
      <c r="A4" s="1835" t="s">
        <v>9</v>
      </c>
      <c r="B4" s="1835"/>
      <c r="C4" s="1835"/>
      <c r="D4" s="1835"/>
      <c r="E4" s="1835"/>
      <c r="F4" s="1835"/>
      <c r="G4" s="472"/>
    </row>
    <row r="5" spans="1:9" s="9" customFormat="1" ht="33.75" customHeight="1">
      <c r="A5" s="1831" t="s">
        <v>296</v>
      </c>
      <c r="B5" s="1827" t="s">
        <v>725</v>
      </c>
      <c r="C5" s="1827"/>
      <c r="D5" s="1833" t="s">
        <v>731</v>
      </c>
      <c r="E5" s="1834"/>
      <c r="F5" s="654" t="s">
        <v>727</v>
      </c>
      <c r="G5" s="472"/>
    </row>
    <row r="6" spans="1:9" s="9" customFormat="1" ht="36" customHeight="1">
      <c r="A6" s="1832"/>
      <c r="B6" s="680" t="s">
        <v>728</v>
      </c>
      <c r="C6" s="680" t="s">
        <v>729</v>
      </c>
      <c r="D6" s="680" t="s">
        <v>728</v>
      </c>
      <c r="E6" s="680" t="s">
        <v>729</v>
      </c>
      <c r="F6" s="680" t="s">
        <v>729</v>
      </c>
      <c r="G6" s="472"/>
    </row>
    <row r="7" spans="1:9" s="9" customFormat="1" ht="13.5" customHeight="1">
      <c r="A7" s="1131" t="s">
        <v>11</v>
      </c>
      <c r="B7" s="1132">
        <v>103974</v>
      </c>
      <c r="C7" s="1132">
        <v>12757</v>
      </c>
      <c r="D7" s="1132">
        <v>116385</v>
      </c>
      <c r="E7" s="1132">
        <v>11357</v>
      </c>
      <c r="F7" s="1132">
        <v>17270</v>
      </c>
      <c r="G7" s="472"/>
    </row>
    <row r="8" spans="1:9" s="9" customFormat="1" ht="13.5" customHeight="1">
      <c r="A8" s="1133" t="s">
        <v>18</v>
      </c>
      <c r="B8" s="1134">
        <v>7862</v>
      </c>
      <c r="C8" s="1134">
        <v>1567</v>
      </c>
      <c r="D8" s="1134">
        <v>9610</v>
      </c>
      <c r="E8" s="1134">
        <v>2111</v>
      </c>
      <c r="F8" s="1134">
        <v>1337</v>
      </c>
      <c r="G8" s="472"/>
    </row>
    <row r="9" spans="1:9" s="9" customFormat="1" ht="13.5" customHeight="1">
      <c r="A9" s="1133" t="s">
        <v>19</v>
      </c>
      <c r="B9" s="1134">
        <v>12454</v>
      </c>
      <c r="C9" s="1134">
        <v>953</v>
      </c>
      <c r="D9" s="1134">
        <v>11015</v>
      </c>
      <c r="E9" s="1134">
        <v>1354</v>
      </c>
      <c r="F9" s="1134">
        <v>1839</v>
      </c>
      <c r="G9" s="472"/>
    </row>
    <row r="10" spans="1:9" s="9" customFormat="1" ht="13.5" customHeight="1">
      <c r="A10" s="1133" t="s">
        <v>20</v>
      </c>
      <c r="B10" s="1134">
        <v>12157</v>
      </c>
      <c r="C10" s="1134">
        <v>1200</v>
      </c>
      <c r="D10" s="1134">
        <v>12430</v>
      </c>
      <c r="E10" s="1134">
        <v>1128</v>
      </c>
      <c r="F10" s="1134">
        <v>1746</v>
      </c>
      <c r="G10" s="472"/>
    </row>
    <row r="11" spans="1:9" s="9" customFormat="1" ht="13.5" customHeight="1">
      <c r="A11" s="1133" t="s">
        <v>21</v>
      </c>
      <c r="B11" s="1134">
        <v>17098</v>
      </c>
      <c r="C11" s="1134">
        <v>1131</v>
      </c>
      <c r="D11" s="1134">
        <v>23207</v>
      </c>
      <c r="E11" s="1134">
        <v>1064</v>
      </c>
      <c r="F11" s="1134">
        <v>2462</v>
      </c>
      <c r="G11" s="472"/>
    </row>
    <row r="12" spans="1:9" s="9" customFormat="1" ht="13.5" customHeight="1">
      <c r="A12" s="1133" t="s">
        <v>22</v>
      </c>
      <c r="B12" s="1134">
        <v>11120</v>
      </c>
      <c r="C12" s="1134">
        <v>1459</v>
      </c>
      <c r="D12" s="1134">
        <v>8078</v>
      </c>
      <c r="E12" s="1134">
        <v>449</v>
      </c>
      <c r="F12" s="1134">
        <v>2681</v>
      </c>
      <c r="G12" s="472"/>
    </row>
    <row r="13" spans="1:9" s="9" customFormat="1" ht="13.5" customHeight="1">
      <c r="A13" s="1133" t="s">
        <v>23</v>
      </c>
      <c r="B13" s="1134">
        <v>12738</v>
      </c>
      <c r="C13" s="1134">
        <v>1620</v>
      </c>
      <c r="D13" s="1134">
        <v>13022</v>
      </c>
      <c r="E13" s="1134">
        <v>895</v>
      </c>
      <c r="F13" s="1134">
        <v>1482</v>
      </c>
      <c r="G13" s="472"/>
    </row>
    <row r="14" spans="1:9" s="9" customFormat="1" ht="13.5" customHeight="1">
      <c r="A14" s="1133" t="s">
        <v>24</v>
      </c>
      <c r="B14" s="1134">
        <v>15605</v>
      </c>
      <c r="C14" s="1134">
        <v>1492</v>
      </c>
      <c r="D14" s="1134">
        <v>26056</v>
      </c>
      <c r="E14" s="1134">
        <v>1658</v>
      </c>
      <c r="F14" s="1134">
        <v>1713</v>
      </c>
      <c r="G14" s="472"/>
    </row>
    <row r="15" spans="1:9" s="9" customFormat="1" ht="13.5" customHeight="1">
      <c r="A15" s="492" t="s">
        <v>25</v>
      </c>
      <c r="B15" s="583">
        <v>14940</v>
      </c>
      <c r="C15" s="583">
        <v>3335</v>
      </c>
      <c r="D15" s="583">
        <v>12967</v>
      </c>
      <c r="E15" s="583">
        <v>2698</v>
      </c>
      <c r="F15" s="583">
        <v>4010</v>
      </c>
      <c r="G15" s="472"/>
    </row>
    <row r="16" spans="1:9" s="9" customFormat="1" ht="13.5" customHeight="1">
      <c r="A16" s="689"/>
      <c r="B16" s="690"/>
      <c r="C16" s="690"/>
      <c r="D16" s="690"/>
      <c r="E16" s="690"/>
      <c r="F16" s="690"/>
      <c r="G16" s="472"/>
    </row>
    <row r="17" spans="1:7" s="9" customFormat="1" ht="13.5" customHeight="1">
      <c r="A17" s="1836" t="s">
        <v>29</v>
      </c>
      <c r="B17" s="1836"/>
      <c r="C17" s="1836"/>
      <c r="D17" s="1836"/>
      <c r="E17" s="1836"/>
      <c r="F17" s="1836"/>
      <c r="G17" s="472"/>
    </row>
    <row r="18" spans="1:7" s="9" customFormat="1" ht="24" customHeight="1">
      <c r="A18" s="1831" t="s">
        <v>296</v>
      </c>
      <c r="B18" s="1827" t="s">
        <v>725</v>
      </c>
      <c r="C18" s="1827"/>
      <c r="D18" s="1833" t="s">
        <v>731</v>
      </c>
      <c r="E18" s="1834"/>
      <c r="F18" s="949" t="s">
        <v>727</v>
      </c>
      <c r="G18" s="472"/>
    </row>
    <row r="19" spans="1:7" s="9" customFormat="1" ht="36" customHeight="1">
      <c r="A19" s="1832"/>
      <c r="B19" s="680" t="s">
        <v>728</v>
      </c>
      <c r="C19" s="680" t="s">
        <v>729</v>
      </c>
      <c r="D19" s="680" t="s">
        <v>728</v>
      </c>
      <c r="E19" s="680" t="s">
        <v>729</v>
      </c>
      <c r="F19" s="680" t="s">
        <v>729</v>
      </c>
      <c r="G19" s="472"/>
    </row>
    <row r="20" spans="1:7" s="9" customFormat="1" ht="13.5" customHeight="1">
      <c r="A20" s="1131" t="s">
        <v>11</v>
      </c>
      <c r="B20" s="1135">
        <v>1905.02783776757</v>
      </c>
      <c r="C20" s="1135">
        <v>233.73574284341171</v>
      </c>
      <c r="D20" s="1135">
        <v>2132.4241146688464</v>
      </c>
      <c r="E20" s="1135">
        <v>208.08472458043636</v>
      </c>
      <c r="F20" s="1135">
        <v>316.42363242970293</v>
      </c>
      <c r="G20" s="472"/>
    </row>
    <row r="21" spans="1:7" s="9" customFormat="1" ht="13.5" customHeight="1">
      <c r="A21" s="1133" t="s">
        <v>18</v>
      </c>
      <c r="B21" s="1116">
        <v>1174.1478392812339</v>
      </c>
      <c r="C21" s="1116">
        <v>234.02310660820322</v>
      </c>
      <c r="D21" s="1116">
        <v>1435.2023321664535</v>
      </c>
      <c r="E21" s="1116">
        <v>315.26661011481622</v>
      </c>
      <c r="F21" s="1116">
        <v>199.67383122856904</v>
      </c>
      <c r="G21" s="472"/>
    </row>
    <row r="22" spans="1:7" s="9" customFormat="1" ht="13.5" customHeight="1">
      <c r="A22" s="1133" t="s">
        <v>19</v>
      </c>
      <c r="B22" s="1116">
        <v>2204.571645038121</v>
      </c>
      <c r="C22" s="1116">
        <v>168.69734846003925</v>
      </c>
      <c r="D22" s="1116">
        <v>1949.8439593781034</v>
      </c>
      <c r="E22" s="1116">
        <v>239.68122750775777</v>
      </c>
      <c r="F22" s="1116">
        <v>325.53454755300334</v>
      </c>
      <c r="G22" s="472"/>
    </row>
    <row r="23" spans="1:7" s="9" customFormat="1" ht="13.5" customHeight="1">
      <c r="A23" s="1133" t="s">
        <v>20</v>
      </c>
      <c r="B23" s="1116">
        <v>2079.6518460609441</v>
      </c>
      <c r="C23" s="1116">
        <v>205.27944519808614</v>
      </c>
      <c r="D23" s="1116">
        <v>2126.352919843509</v>
      </c>
      <c r="E23" s="1116">
        <v>192.96267848620093</v>
      </c>
      <c r="F23" s="1116">
        <v>298.68159276321529</v>
      </c>
      <c r="G23" s="472"/>
    </row>
    <row r="24" spans="1:7" s="9" customFormat="1" ht="13.5" customHeight="1">
      <c r="A24" s="1133" t="s">
        <v>21</v>
      </c>
      <c r="B24" s="1116">
        <v>2535.6440547763182</v>
      </c>
      <c r="C24" s="1116">
        <v>167.72800479307614</v>
      </c>
      <c r="D24" s="1116">
        <v>3441.6125616559843</v>
      </c>
      <c r="E24" s="1116">
        <v>157.7918630414085</v>
      </c>
      <c r="F24" s="1116">
        <v>365.11613421799598</v>
      </c>
      <c r="G24" s="472"/>
    </row>
    <row r="25" spans="1:7" s="9" customFormat="1" ht="13.5" customHeight="1">
      <c r="A25" s="1133" t="s">
        <v>22</v>
      </c>
      <c r="B25" s="1116">
        <v>1608.0774075247034</v>
      </c>
      <c r="C25" s="1116">
        <v>210.98785409878977</v>
      </c>
      <c r="D25" s="1116">
        <v>1168.1699008978915</v>
      </c>
      <c r="E25" s="1116">
        <v>64.930463667139549</v>
      </c>
      <c r="F25" s="1116">
        <v>387.70283539332098</v>
      </c>
      <c r="G25" s="472"/>
    </row>
    <row r="26" spans="1:7" s="9" customFormat="1" ht="13.5" customHeight="1">
      <c r="A26" s="1133" t="s">
        <v>23</v>
      </c>
      <c r="B26" s="1116">
        <v>1974.0390158629798</v>
      </c>
      <c r="C26" s="1116">
        <v>251.055362356573</v>
      </c>
      <c r="D26" s="1116">
        <v>2018.0511904983296</v>
      </c>
      <c r="E26" s="1116">
        <v>138.70033907971163</v>
      </c>
      <c r="F26" s="1116">
        <v>229.66916482249457</v>
      </c>
      <c r="G26" s="472"/>
    </row>
    <row r="27" spans="1:7" s="9" customFormat="1" ht="13.5" customHeight="1">
      <c r="A27" s="1133" t="s">
        <v>24</v>
      </c>
      <c r="B27" s="1116">
        <v>1888.6672702010544</v>
      </c>
      <c r="C27" s="1116">
        <v>180.57619783018092</v>
      </c>
      <c r="D27" s="1116">
        <v>3153.5478623747949</v>
      </c>
      <c r="E27" s="1116">
        <v>200.66711528313672</v>
      </c>
      <c r="F27" s="1116">
        <v>207.32374455971845</v>
      </c>
      <c r="G27" s="472"/>
    </row>
    <row r="28" spans="1:7" s="9" customFormat="1" ht="13.5" customHeight="1">
      <c r="A28" s="492" t="s">
        <v>25</v>
      </c>
      <c r="B28" s="584">
        <v>1864.0980211114713</v>
      </c>
      <c r="C28" s="584">
        <v>416.11558904998378</v>
      </c>
      <c r="D28" s="584">
        <v>1617.9222918174332</v>
      </c>
      <c r="E28" s="584">
        <v>336.6356399570783</v>
      </c>
      <c r="F28" s="584">
        <v>500.33688518453818</v>
      </c>
      <c r="G28" s="472"/>
    </row>
    <row r="29" spans="1:7" s="9" customFormat="1" ht="13.5" customHeight="1">
      <c r="G29" s="472"/>
    </row>
    <row r="30" spans="1:7" s="9" customFormat="1" ht="13.5" customHeight="1">
      <c r="G30" s="472"/>
    </row>
    <row r="31" spans="1:7" s="9" customFormat="1" ht="13.5" customHeight="1">
      <c r="G31" s="472"/>
    </row>
    <row r="32" spans="1:7" s="9" customFormat="1" ht="13.5" customHeight="1">
      <c r="G32" s="472"/>
    </row>
    <row r="33" spans="2:7" s="9" customFormat="1" ht="13.5" customHeight="1">
      <c r="G33" s="472"/>
    </row>
    <row r="34" spans="2:7" s="9" customFormat="1" ht="13.5" customHeight="1">
      <c r="G34" s="472"/>
    </row>
    <row r="35" spans="2:7" s="9" customFormat="1" ht="13.5" customHeight="1"/>
    <row r="36" spans="2:7" s="9" customFormat="1" ht="13.5" customHeight="1"/>
    <row r="37" spans="2:7" s="9" customFormat="1" ht="13.5" customHeight="1"/>
    <row r="38" spans="2:7" s="9" customFormat="1" ht="13.5" customHeight="1">
      <c r="B38" s="588"/>
      <c r="C38" s="588"/>
      <c r="D38" s="588"/>
      <c r="E38" s="588"/>
      <c r="F38" s="588"/>
    </row>
    <row r="39" spans="2:7" s="9" customFormat="1" ht="13.5" customHeight="1">
      <c r="E39" s="543"/>
      <c r="F39" s="543"/>
    </row>
    <row r="40" spans="2:7" s="9" customFormat="1" ht="13.5" customHeight="1">
      <c r="B40" s="543"/>
      <c r="C40" s="543"/>
      <c r="D40" s="543"/>
      <c r="E40" s="543"/>
      <c r="F40" s="543"/>
    </row>
    <row r="41" spans="2:7" s="9" customFormat="1" ht="13.5" customHeight="1">
      <c r="B41" s="543"/>
      <c r="C41" s="543"/>
      <c r="D41" s="543"/>
      <c r="E41" s="543"/>
      <c r="F41" s="543"/>
    </row>
    <row r="42" spans="2:7" s="9" customFormat="1" ht="13.5" customHeight="1">
      <c r="B42" s="543"/>
      <c r="C42" s="543"/>
      <c r="D42" s="543"/>
      <c r="E42" s="543"/>
      <c r="F42" s="543"/>
    </row>
    <row r="43" spans="2:7" s="9" customFormat="1" ht="13.5" customHeight="1">
      <c r="B43" s="543"/>
      <c r="C43" s="543"/>
      <c r="D43" s="543"/>
      <c r="E43" s="543"/>
      <c r="F43" s="543"/>
    </row>
    <row r="44" spans="2:7" s="9" customFormat="1" ht="13.5" customHeight="1">
      <c r="B44" s="543"/>
      <c r="C44" s="543"/>
      <c r="D44" s="543"/>
      <c r="E44" s="543"/>
      <c r="F44" s="543"/>
    </row>
    <row r="45" spans="2:7" s="9" customFormat="1" ht="13.5" customHeight="1">
      <c r="B45" s="543"/>
      <c r="C45" s="543"/>
      <c r="D45" s="543"/>
      <c r="E45" s="543"/>
      <c r="F45" s="543"/>
    </row>
    <row r="46" spans="2:7" s="9" customFormat="1" ht="13.5" customHeight="1">
      <c r="B46" s="543"/>
      <c r="C46" s="543"/>
      <c r="D46" s="543"/>
      <c r="E46" s="543"/>
      <c r="F46" s="543"/>
    </row>
    <row r="47" spans="2:7" s="9" customFormat="1" ht="13.5" customHeight="1">
      <c r="B47" s="472"/>
      <c r="C47" s="472"/>
      <c r="D47" s="472"/>
      <c r="E47" s="472"/>
      <c r="F47" s="472"/>
    </row>
  </sheetData>
  <mergeCells count="8">
    <mergeCell ref="A18:A19"/>
    <mergeCell ref="B18:C18"/>
    <mergeCell ref="D18:E18"/>
    <mergeCell ref="A4:F4"/>
    <mergeCell ref="A17:F17"/>
    <mergeCell ref="A5:A6"/>
    <mergeCell ref="B5:C5"/>
    <mergeCell ref="D5:E5"/>
  </mergeCells>
  <hyperlinks>
    <hyperlink ref="I1" location="Obsah!A1" display="Naspäť na obsah"/>
  </hyperlinks>
  <pageMargins left="0.7" right="0.7" top="0.75" bottom="0.75" header="0.3" footer="0.3"/>
  <pageSetup paperSize="9" scale="84" orientation="portrait" r:id="rId1"/>
  <colBreaks count="1" manualBreakCount="1">
    <brk id="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/>
  <dimension ref="A1:J30"/>
  <sheetViews>
    <sheetView zoomScaleNormal="100" workbookViewId="0">
      <selection activeCell="A3" sqref="A3"/>
    </sheetView>
  </sheetViews>
  <sheetFormatPr defaultColWidth="7" defaultRowHeight="13.5" customHeight="1"/>
  <cols>
    <col min="1" max="1" width="9" style="693" customWidth="1"/>
    <col min="2" max="7" width="8.125" style="693" customWidth="1"/>
    <col min="8" max="16384" width="7" style="693"/>
  </cols>
  <sheetData>
    <row r="1" spans="1:10" ht="13.5" customHeight="1">
      <c r="A1" s="693" t="s">
        <v>954</v>
      </c>
      <c r="J1" s="1710" t="s">
        <v>1174</v>
      </c>
    </row>
    <row r="2" spans="1:10" ht="13.5" customHeight="1">
      <c r="A2" s="692" t="s">
        <v>732</v>
      </c>
    </row>
    <row r="3" spans="1:10" ht="13.5" customHeight="1">
      <c r="A3" s="1603"/>
    </row>
    <row r="4" spans="1:10" ht="13.5" customHeight="1">
      <c r="A4" s="1837" t="s">
        <v>13</v>
      </c>
      <c r="B4" s="1840" t="s">
        <v>704</v>
      </c>
      <c r="C4" s="1840"/>
      <c r="D4" s="1840"/>
      <c r="E4" s="1840"/>
      <c r="F4" s="1840"/>
      <c r="G4" s="1840"/>
    </row>
    <row r="5" spans="1:10" ht="13.5" customHeight="1">
      <c r="A5" s="1838"/>
      <c r="B5" s="1840" t="s">
        <v>3</v>
      </c>
      <c r="C5" s="1840"/>
      <c r="D5" s="1840"/>
      <c r="E5" s="1840" t="s">
        <v>202</v>
      </c>
      <c r="F5" s="1840"/>
      <c r="G5" s="1840"/>
    </row>
    <row r="6" spans="1:10" ht="13.5" customHeight="1">
      <c r="A6" s="1839"/>
      <c r="B6" s="674" t="s">
        <v>0</v>
      </c>
      <c r="C6" s="694" t="s">
        <v>1</v>
      </c>
      <c r="D6" s="694" t="s">
        <v>2</v>
      </c>
      <c r="E6" s="674" t="s">
        <v>0</v>
      </c>
      <c r="F6" s="694" t="s">
        <v>1</v>
      </c>
      <c r="G6" s="694" t="s">
        <v>2</v>
      </c>
    </row>
    <row r="7" spans="1:10" ht="13.5" customHeight="1">
      <c r="A7" s="1136" t="s">
        <v>4</v>
      </c>
      <c r="B7" s="1137">
        <v>370665</v>
      </c>
      <c r="C7" s="1137">
        <v>174515</v>
      </c>
      <c r="D7" s="1137">
        <v>196150</v>
      </c>
      <c r="E7" s="1138">
        <v>6791.3819174612536</v>
      </c>
      <c r="F7" s="1138">
        <v>6547.5453505168171</v>
      </c>
      <c r="G7" s="1138">
        <v>7024.1140359452729</v>
      </c>
    </row>
    <row r="8" spans="1:10" ht="13.5" customHeight="1">
      <c r="A8" s="1139" t="s">
        <v>205</v>
      </c>
      <c r="B8" s="1140">
        <v>127</v>
      </c>
      <c r="C8" s="1140">
        <v>74</v>
      </c>
      <c r="D8" s="1140">
        <v>53</v>
      </c>
      <c r="E8" s="1141">
        <v>43.178480117499866</v>
      </c>
      <c r="F8" s="1141">
        <v>49.034874397831864</v>
      </c>
      <c r="G8" s="1141">
        <v>37.007296721712109</v>
      </c>
    </row>
    <row r="9" spans="1:10" ht="13.5" customHeight="1">
      <c r="A9" s="1142" t="s">
        <v>206</v>
      </c>
      <c r="B9" s="1140">
        <v>460</v>
      </c>
      <c r="C9" s="1140">
        <v>244</v>
      </c>
      <c r="D9" s="1140">
        <v>216</v>
      </c>
      <c r="E9" s="1141">
        <v>158.58733163024331</v>
      </c>
      <c r="F9" s="1141">
        <v>164.62793412183817</v>
      </c>
      <c r="G9" s="1141">
        <v>152.27567537081947</v>
      </c>
    </row>
    <row r="10" spans="1:10" ht="13.5" customHeight="1">
      <c r="A10" s="1142" t="s">
        <v>207</v>
      </c>
      <c r="B10" s="1140">
        <v>792</v>
      </c>
      <c r="C10" s="1140">
        <v>418</v>
      </c>
      <c r="D10" s="1140">
        <v>374</v>
      </c>
      <c r="E10" s="1141">
        <v>283.3317234939953</v>
      </c>
      <c r="F10" s="1141">
        <v>290.78058587418525</v>
      </c>
      <c r="G10" s="1141">
        <v>275.44557372219771</v>
      </c>
    </row>
    <row r="11" spans="1:10" ht="13.5" customHeight="1">
      <c r="A11" s="1143" t="s">
        <v>30</v>
      </c>
      <c r="B11" s="1140">
        <v>960</v>
      </c>
      <c r="C11" s="1140">
        <v>463</v>
      </c>
      <c r="D11" s="1140">
        <v>497</v>
      </c>
      <c r="E11" s="1141">
        <v>365.36492725051477</v>
      </c>
      <c r="F11" s="1141">
        <v>343.10020304418066</v>
      </c>
      <c r="G11" s="1141">
        <v>388.87367473885996</v>
      </c>
    </row>
    <row r="12" spans="1:10" ht="13.5" customHeight="1">
      <c r="A12" s="1143" t="s">
        <v>208</v>
      </c>
      <c r="B12" s="1140">
        <v>2192</v>
      </c>
      <c r="C12" s="1140">
        <v>956</v>
      </c>
      <c r="D12" s="1140">
        <v>1236</v>
      </c>
      <c r="E12" s="1141">
        <v>750.05817056979788</v>
      </c>
      <c r="F12" s="1141">
        <v>638.29076948756472</v>
      </c>
      <c r="G12" s="1141">
        <v>867.55715278411435</v>
      </c>
    </row>
    <row r="13" spans="1:10" ht="13.5" customHeight="1">
      <c r="A13" s="1143" t="s">
        <v>209</v>
      </c>
      <c r="B13" s="1140">
        <v>4403</v>
      </c>
      <c r="C13" s="1140">
        <v>1706</v>
      </c>
      <c r="D13" s="1140">
        <v>2697</v>
      </c>
      <c r="E13" s="1141">
        <v>1197.004091508421</v>
      </c>
      <c r="F13" s="1141">
        <v>907.86210713411447</v>
      </c>
      <c r="G13" s="1141">
        <v>1498.9912239260564</v>
      </c>
    </row>
    <row r="14" spans="1:10" ht="13.5" customHeight="1">
      <c r="A14" s="1143" t="s">
        <v>210</v>
      </c>
      <c r="B14" s="1140">
        <v>8189</v>
      </c>
      <c r="C14" s="1140">
        <v>3257</v>
      </c>
      <c r="D14" s="1140">
        <v>4932</v>
      </c>
      <c r="E14" s="1141">
        <v>1990.6653377737803</v>
      </c>
      <c r="F14" s="1141">
        <v>1551.6099680340717</v>
      </c>
      <c r="G14" s="1141">
        <v>2448.1408127708369</v>
      </c>
    </row>
    <row r="15" spans="1:10" ht="13.5" customHeight="1">
      <c r="A15" s="1143" t="s">
        <v>211</v>
      </c>
      <c r="B15" s="1140">
        <v>12918</v>
      </c>
      <c r="C15" s="1140">
        <v>6007</v>
      </c>
      <c r="D15" s="1140">
        <v>6911</v>
      </c>
      <c r="E15" s="1141">
        <v>2962.1578487552197</v>
      </c>
      <c r="F15" s="1141">
        <v>2673.377926719093</v>
      </c>
      <c r="G15" s="1141">
        <v>3269.096138199845</v>
      </c>
    </row>
    <row r="16" spans="1:10" ht="13.5" customHeight="1">
      <c r="A16" s="1143" t="s">
        <v>212</v>
      </c>
      <c r="B16" s="1140">
        <v>18259</v>
      </c>
      <c r="C16" s="1140">
        <v>9217</v>
      </c>
      <c r="D16" s="1140">
        <v>9042</v>
      </c>
      <c r="E16" s="1141">
        <v>4010.1907470652181</v>
      </c>
      <c r="F16" s="1141">
        <v>3937.2904162839873</v>
      </c>
      <c r="G16" s="1141">
        <v>4087.3338757797669</v>
      </c>
    </row>
    <row r="17" spans="1:7" ht="13.5" customHeight="1">
      <c r="A17" s="1143" t="s">
        <v>213</v>
      </c>
      <c r="B17" s="1140">
        <v>27077</v>
      </c>
      <c r="C17" s="1140">
        <v>13696</v>
      </c>
      <c r="D17" s="1140">
        <v>13381</v>
      </c>
      <c r="E17" s="1141">
        <v>6793.894853581367</v>
      </c>
      <c r="F17" s="1141">
        <v>6764.8932859817141</v>
      </c>
      <c r="G17" s="1141">
        <v>6823.8377904249028</v>
      </c>
    </row>
    <row r="18" spans="1:7" ht="13.5" customHeight="1">
      <c r="A18" s="1143" t="s">
        <v>214</v>
      </c>
      <c r="B18" s="1140">
        <v>38009</v>
      </c>
      <c r="C18" s="1140">
        <v>18906</v>
      </c>
      <c r="D18" s="1140">
        <v>19103</v>
      </c>
      <c r="E18" s="1141">
        <v>10954.23367341057</v>
      </c>
      <c r="F18" s="1141">
        <v>10927.060455438677</v>
      </c>
      <c r="G18" s="1141">
        <v>10981.260059783857</v>
      </c>
    </row>
    <row r="19" spans="1:7" ht="13.5" customHeight="1">
      <c r="A19" s="1143" t="s">
        <v>215</v>
      </c>
      <c r="B19" s="1140">
        <v>47506</v>
      </c>
      <c r="C19" s="1140">
        <v>23695</v>
      </c>
      <c r="D19" s="1140">
        <v>23811</v>
      </c>
      <c r="E19" s="1141">
        <v>13272.798390701832</v>
      </c>
      <c r="F19" s="1141">
        <v>13525.315371881958</v>
      </c>
      <c r="G19" s="1141">
        <v>13030.701034312922</v>
      </c>
    </row>
    <row r="20" spans="1:7" ht="13.5" customHeight="1">
      <c r="A20" s="1143" t="s">
        <v>216</v>
      </c>
      <c r="B20" s="1140">
        <v>54020</v>
      </c>
      <c r="C20" s="1140">
        <v>26728</v>
      </c>
      <c r="D20" s="1140">
        <v>27292</v>
      </c>
      <c r="E20" s="1141">
        <v>15009.182774726116</v>
      </c>
      <c r="F20" s="1141">
        <v>15715.512071216059</v>
      </c>
      <c r="G20" s="1141">
        <v>14376.392627436935</v>
      </c>
    </row>
    <row r="21" spans="1:7" ht="13.5" customHeight="1">
      <c r="A21" s="1143" t="s">
        <v>217</v>
      </c>
      <c r="B21" s="1140">
        <v>54028</v>
      </c>
      <c r="C21" s="1140">
        <v>26232</v>
      </c>
      <c r="D21" s="1140">
        <v>27796</v>
      </c>
      <c r="E21" s="1141">
        <v>16401.693963358179</v>
      </c>
      <c r="F21" s="1141">
        <v>17716.423756973243</v>
      </c>
      <c r="G21" s="1141">
        <v>15328.197464417473</v>
      </c>
    </row>
    <row r="22" spans="1:7" ht="13.5" customHeight="1">
      <c r="A22" s="1143" t="s">
        <v>218</v>
      </c>
      <c r="B22" s="1140">
        <v>42582</v>
      </c>
      <c r="C22" s="1140">
        <v>19534</v>
      </c>
      <c r="D22" s="1140">
        <v>23048</v>
      </c>
      <c r="E22" s="1141">
        <v>18414.554512391835</v>
      </c>
      <c r="F22" s="1141">
        <v>20288.530447336441</v>
      </c>
      <c r="G22" s="1141">
        <v>17077.652637818614</v>
      </c>
    </row>
    <row r="23" spans="1:7" ht="13.5" customHeight="1">
      <c r="A23" s="1143" t="s">
        <v>219</v>
      </c>
      <c r="B23" s="1140">
        <v>31529</v>
      </c>
      <c r="C23" s="1140">
        <v>13368</v>
      </c>
      <c r="D23" s="1140">
        <v>18161</v>
      </c>
      <c r="E23" s="1141">
        <v>19724.239751265257</v>
      </c>
      <c r="F23" s="1141">
        <v>22488.770755177229</v>
      </c>
      <c r="G23" s="1141">
        <v>18087.564488177999</v>
      </c>
    </row>
    <row r="24" spans="1:7" ht="13.5" customHeight="1">
      <c r="A24" s="1143" t="s">
        <v>220</v>
      </c>
      <c r="B24" s="1140">
        <v>17418</v>
      </c>
      <c r="C24" s="1140">
        <v>6687</v>
      </c>
      <c r="D24" s="1140">
        <v>10731</v>
      </c>
      <c r="E24" s="1141">
        <v>17227.805032441844</v>
      </c>
      <c r="F24" s="1141">
        <v>20342.540764176199</v>
      </c>
      <c r="G24" s="1141">
        <v>15727.224762574746</v>
      </c>
    </row>
    <row r="25" spans="1:7" ht="13.5" customHeight="1">
      <c r="A25" s="696" t="s">
        <v>182</v>
      </c>
      <c r="B25" s="697">
        <v>10196</v>
      </c>
      <c r="C25" s="697">
        <v>3327</v>
      </c>
      <c r="D25" s="697">
        <v>6869</v>
      </c>
      <c r="E25" s="698">
        <v>12199.674547717048</v>
      </c>
      <c r="F25" s="698">
        <v>14019.046013821002</v>
      </c>
      <c r="G25" s="698">
        <v>11478.176592473765</v>
      </c>
    </row>
    <row r="26" spans="1:7" ht="13.5" customHeight="1">
      <c r="A26" s="695"/>
      <c r="B26" s="695"/>
      <c r="C26" s="695"/>
      <c r="D26" s="695"/>
      <c r="E26" s="695"/>
      <c r="F26" s="695"/>
      <c r="G26" s="695"/>
    </row>
    <row r="27" spans="1:7" ht="13.5" customHeight="1">
      <c r="A27" s="1144" t="s">
        <v>138</v>
      </c>
      <c r="B27" s="1137">
        <v>355895</v>
      </c>
      <c r="C27" s="1137">
        <v>166349</v>
      </c>
      <c r="D27" s="1137">
        <v>189546</v>
      </c>
      <c r="E27" s="1138">
        <v>6529.6790835056599</v>
      </c>
      <c r="F27" s="1138">
        <v>6251.1907772680006</v>
      </c>
      <c r="G27" s="1138">
        <v>6795.3612032076362</v>
      </c>
    </row>
    <row r="28" spans="1:7" ht="13.5" customHeight="1">
      <c r="A28" s="1145" t="s">
        <v>8</v>
      </c>
      <c r="B28" s="1146">
        <v>354726</v>
      </c>
      <c r="C28" s="1146">
        <v>165285</v>
      </c>
      <c r="D28" s="1146">
        <v>189441</v>
      </c>
      <c r="E28" s="1147">
        <v>6516.9608606828442</v>
      </c>
      <c r="F28" s="1148">
        <v>6221.8757363973991</v>
      </c>
      <c r="G28" s="1148">
        <v>6798.2700101844321</v>
      </c>
    </row>
    <row r="29" spans="1:7" ht="13.5" customHeight="1">
      <c r="A29" s="1145" t="s">
        <v>7</v>
      </c>
      <c r="B29" s="1146">
        <v>368084</v>
      </c>
      <c r="C29" s="1146">
        <v>171466</v>
      </c>
      <c r="D29" s="1146">
        <v>196618</v>
      </c>
      <c r="E29" s="1147">
        <v>6772.0473206566721</v>
      </c>
      <c r="F29" s="1148">
        <v>6466.3059399234598</v>
      </c>
      <c r="G29" s="1148">
        <v>7063.2933128662671</v>
      </c>
    </row>
    <row r="30" spans="1:7" ht="13.5" customHeight="1">
      <c r="A30" s="699" t="s">
        <v>6</v>
      </c>
      <c r="B30" s="700">
        <v>345475</v>
      </c>
      <c r="C30" s="700">
        <v>161133</v>
      </c>
      <c r="D30" s="700">
        <v>184342</v>
      </c>
      <c r="E30" s="701">
        <v>6366.7334285248835</v>
      </c>
      <c r="F30" s="702">
        <v>6089.4938252102547</v>
      </c>
      <c r="G30" s="702">
        <v>6630.6017257937456</v>
      </c>
    </row>
  </sheetData>
  <mergeCells count="4">
    <mergeCell ref="A4:A6"/>
    <mergeCell ref="B4:G4"/>
    <mergeCell ref="B5:D5"/>
    <mergeCell ref="E5:G5"/>
  </mergeCells>
  <dataValidations count="1">
    <dataValidation type="textLength" allowBlank="1" showInputMessage="1" showErrorMessage="1" errorTitle="Dlhý kód" error="Zadali ste kód dlhší ako 20 znakov" sqref="B28:D30">
      <formula1>1</formula1>
      <formula2>20</formula2>
    </dataValidation>
  </dataValidations>
  <hyperlinks>
    <hyperlink ref="J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7"/>
  <dimension ref="A1:J31"/>
  <sheetViews>
    <sheetView zoomScaleNormal="100" workbookViewId="0">
      <selection activeCell="A3" sqref="A3"/>
    </sheetView>
  </sheetViews>
  <sheetFormatPr defaultColWidth="7" defaultRowHeight="13.5" customHeight="1"/>
  <cols>
    <col min="1" max="1" width="9" style="693" customWidth="1"/>
    <col min="2" max="7" width="8.125" style="693" customWidth="1"/>
    <col min="8" max="16384" width="7" style="693"/>
  </cols>
  <sheetData>
    <row r="1" spans="1:10" ht="13.5" customHeight="1">
      <c r="A1" s="693" t="s">
        <v>954</v>
      </c>
      <c r="J1" s="1710" t="s">
        <v>1174</v>
      </c>
    </row>
    <row r="2" spans="1:10" ht="13.5" customHeight="1">
      <c r="A2" s="692" t="s">
        <v>733</v>
      </c>
    </row>
    <row r="3" spans="1:10" ht="13.5" customHeight="1">
      <c r="A3" s="1604"/>
    </row>
    <row r="4" spans="1:10" ht="13.5" customHeight="1">
      <c r="A4" s="1841" t="s">
        <v>13</v>
      </c>
      <c r="B4" s="1840" t="s">
        <v>704</v>
      </c>
      <c r="C4" s="1840"/>
      <c r="D4" s="1840"/>
      <c r="E4" s="1840"/>
      <c r="F4" s="1840"/>
      <c r="G4" s="1840"/>
    </row>
    <row r="5" spans="1:10" ht="13.5" customHeight="1">
      <c r="A5" s="1841"/>
      <c r="B5" s="1840" t="s">
        <v>3</v>
      </c>
      <c r="C5" s="1840"/>
      <c r="D5" s="1840"/>
      <c r="E5" s="1840" t="s">
        <v>202</v>
      </c>
      <c r="F5" s="1840"/>
      <c r="G5" s="1840"/>
    </row>
    <row r="6" spans="1:10" ht="13.5" customHeight="1">
      <c r="A6" s="1841"/>
      <c r="B6" s="1842" t="s">
        <v>0</v>
      </c>
      <c r="C6" s="1840" t="s">
        <v>270</v>
      </c>
      <c r="D6" s="1840"/>
      <c r="E6" s="1842" t="s">
        <v>0</v>
      </c>
      <c r="F6" s="1840" t="s">
        <v>270</v>
      </c>
      <c r="G6" s="1840"/>
    </row>
    <row r="7" spans="1:10" ht="13.5" customHeight="1">
      <c r="A7" s="1841"/>
      <c r="B7" s="1842"/>
      <c r="C7" s="675" t="s">
        <v>734</v>
      </c>
      <c r="D7" s="675" t="s">
        <v>735</v>
      </c>
      <c r="E7" s="1842"/>
      <c r="F7" s="675" t="s">
        <v>734</v>
      </c>
      <c r="G7" s="675" t="s">
        <v>735</v>
      </c>
    </row>
    <row r="8" spans="1:10" ht="13.5" customHeight="1">
      <c r="A8" s="1136" t="s">
        <v>4</v>
      </c>
      <c r="B8" s="1149">
        <v>370665</v>
      </c>
      <c r="C8" s="1149">
        <v>27124</v>
      </c>
      <c r="D8" s="1149">
        <v>336968</v>
      </c>
      <c r="E8" s="1150">
        <v>6791.3819174612536</v>
      </c>
      <c r="F8" s="1150">
        <v>496.97015668924507</v>
      </c>
      <c r="G8" s="1150">
        <v>6173.9802300273386</v>
      </c>
      <c r="H8" s="695"/>
    </row>
    <row r="9" spans="1:10" ht="13.5" customHeight="1">
      <c r="A9" s="1139" t="s">
        <v>205</v>
      </c>
      <c r="B9" s="1151">
        <v>127</v>
      </c>
      <c r="C9" s="1151">
        <v>123</v>
      </c>
      <c r="D9" s="1151" t="s">
        <v>5</v>
      </c>
      <c r="E9" s="1152">
        <v>43.178480117499866</v>
      </c>
      <c r="F9" s="1152">
        <v>41.818527987814825</v>
      </c>
      <c r="G9" s="1152" t="s">
        <v>5</v>
      </c>
    </row>
    <row r="10" spans="1:10" ht="13.5" customHeight="1">
      <c r="A10" s="1139" t="s">
        <v>206</v>
      </c>
      <c r="B10" s="1151">
        <v>460</v>
      </c>
      <c r="C10" s="1151">
        <v>448</v>
      </c>
      <c r="D10" s="1151">
        <v>4</v>
      </c>
      <c r="E10" s="1152">
        <v>158.58733163024331</v>
      </c>
      <c r="F10" s="1152">
        <v>154.45027080510653</v>
      </c>
      <c r="G10" s="1152">
        <v>1.379020275045594</v>
      </c>
    </row>
    <row r="11" spans="1:10" ht="13.5" customHeight="1">
      <c r="A11" s="1139" t="s">
        <v>207</v>
      </c>
      <c r="B11" s="1151">
        <v>792</v>
      </c>
      <c r="C11" s="1151">
        <v>760</v>
      </c>
      <c r="D11" s="1151">
        <v>8</v>
      </c>
      <c r="E11" s="1152">
        <v>283.3317234939953</v>
      </c>
      <c r="F11" s="1152">
        <v>271.8839770901975</v>
      </c>
      <c r="G11" s="1152">
        <v>2.8619366009494471</v>
      </c>
    </row>
    <row r="12" spans="1:10" ht="13.5" customHeight="1">
      <c r="A12" s="1139" t="s">
        <v>30</v>
      </c>
      <c r="B12" s="1151">
        <v>960</v>
      </c>
      <c r="C12" s="1151">
        <v>848</v>
      </c>
      <c r="D12" s="1151">
        <v>43</v>
      </c>
      <c r="E12" s="1152">
        <v>365.36492725051477</v>
      </c>
      <c r="F12" s="1152">
        <v>322.739019071288</v>
      </c>
      <c r="G12" s="1152">
        <v>16.365304033095974</v>
      </c>
    </row>
    <row r="13" spans="1:10" ht="13.5" customHeight="1">
      <c r="A13" s="1139" t="s">
        <v>208</v>
      </c>
      <c r="B13" s="1151">
        <v>2192</v>
      </c>
      <c r="C13" s="1151">
        <v>1388</v>
      </c>
      <c r="D13" s="1151">
        <v>465</v>
      </c>
      <c r="E13" s="1152">
        <v>750.05817056979788</v>
      </c>
      <c r="F13" s="1152">
        <v>474.94559340824793</v>
      </c>
      <c r="G13" s="1152">
        <v>159.11361738820986</v>
      </c>
    </row>
    <row r="14" spans="1:10" ht="13.5" customHeight="1">
      <c r="A14" s="1139" t="s">
        <v>209</v>
      </c>
      <c r="B14" s="1151">
        <v>4403</v>
      </c>
      <c r="C14" s="1151">
        <v>1978</v>
      </c>
      <c r="D14" s="1151">
        <v>1616</v>
      </c>
      <c r="E14" s="1152">
        <v>1197.004091508421</v>
      </c>
      <c r="F14" s="1152">
        <v>537.74110674623125</v>
      </c>
      <c r="G14" s="1152">
        <v>439.32741582503024</v>
      </c>
    </row>
    <row r="15" spans="1:10" ht="13.5" customHeight="1">
      <c r="A15" s="1139" t="s">
        <v>210</v>
      </c>
      <c r="B15" s="1151">
        <v>8189</v>
      </c>
      <c r="C15" s="1151">
        <v>2390</v>
      </c>
      <c r="D15" s="1151">
        <v>4521</v>
      </c>
      <c r="E15" s="1152">
        <v>1990.6653377737803</v>
      </c>
      <c r="F15" s="1152">
        <v>580.98548751732017</v>
      </c>
      <c r="G15" s="1152">
        <v>1099.0106230400856</v>
      </c>
    </row>
    <row r="16" spans="1:10" ht="13.5" customHeight="1">
      <c r="A16" s="1139" t="s">
        <v>211</v>
      </c>
      <c r="B16" s="1151">
        <v>12918</v>
      </c>
      <c r="C16" s="1151">
        <v>2855</v>
      </c>
      <c r="D16" s="1151">
        <v>9042</v>
      </c>
      <c r="E16" s="1152">
        <v>2962.1578487552197</v>
      </c>
      <c r="F16" s="1152">
        <v>654.6648597457928</v>
      </c>
      <c r="G16" s="1152">
        <v>2073.3729113210015</v>
      </c>
    </row>
    <row r="17" spans="1:7" ht="13.5" customHeight="1">
      <c r="A17" s="1139" t="s">
        <v>212</v>
      </c>
      <c r="B17" s="1151">
        <v>18259</v>
      </c>
      <c r="C17" s="1151">
        <v>2569</v>
      </c>
      <c r="D17" s="1151">
        <v>15133</v>
      </c>
      <c r="E17" s="1152">
        <v>4010.1907470652181</v>
      </c>
      <c r="F17" s="1152">
        <v>564.22476746867551</v>
      </c>
      <c r="G17" s="1152">
        <v>3323.6330891800185</v>
      </c>
    </row>
    <row r="18" spans="1:7" ht="13.5" customHeight="1">
      <c r="A18" s="1139" t="s">
        <v>213</v>
      </c>
      <c r="B18" s="1151">
        <v>27077</v>
      </c>
      <c r="C18" s="1151">
        <v>2592</v>
      </c>
      <c r="D18" s="1151">
        <v>24067</v>
      </c>
      <c r="E18" s="1152">
        <v>6793.894853581367</v>
      </c>
      <c r="F18" s="1152">
        <v>650.35917791789723</v>
      </c>
      <c r="G18" s="1152">
        <v>6038.6552218171419</v>
      </c>
    </row>
    <row r="19" spans="1:7" ht="13.5" customHeight="1">
      <c r="A19" s="1139" t="s">
        <v>214</v>
      </c>
      <c r="B19" s="1151">
        <v>38009</v>
      </c>
      <c r="C19" s="1151">
        <v>2478</v>
      </c>
      <c r="D19" s="1151">
        <v>35083</v>
      </c>
      <c r="E19" s="1152">
        <v>10954.23367341057</v>
      </c>
      <c r="F19" s="1152">
        <v>714.1621995504064</v>
      </c>
      <c r="G19" s="1152">
        <v>10110.95740388495</v>
      </c>
    </row>
    <row r="20" spans="1:7" ht="13.5" customHeight="1">
      <c r="A20" s="1139" t="s">
        <v>215</v>
      </c>
      <c r="B20" s="1151">
        <v>47506</v>
      </c>
      <c r="C20" s="1151">
        <v>2597</v>
      </c>
      <c r="D20" s="1151">
        <v>44491</v>
      </c>
      <c r="E20" s="1152">
        <v>13272.798390701832</v>
      </c>
      <c r="F20" s="1152">
        <v>725.58113544926232</v>
      </c>
      <c r="G20" s="1152">
        <v>12430.431381314262</v>
      </c>
    </row>
    <row r="21" spans="1:7" ht="13.5" customHeight="1">
      <c r="A21" s="1139" t="s">
        <v>216</v>
      </c>
      <c r="B21" s="1151">
        <v>54020</v>
      </c>
      <c r="C21" s="1151">
        <v>1972</v>
      </c>
      <c r="D21" s="1151">
        <v>51648</v>
      </c>
      <c r="E21" s="1152">
        <v>15009.182774726116</v>
      </c>
      <c r="F21" s="1152">
        <v>547.91018940688446</v>
      </c>
      <c r="G21" s="1152">
        <v>14350.134615865501</v>
      </c>
    </row>
    <row r="22" spans="1:7" ht="13.5" customHeight="1">
      <c r="A22" s="1139" t="s">
        <v>217</v>
      </c>
      <c r="B22" s="1151">
        <v>54028</v>
      </c>
      <c r="C22" s="1151">
        <v>1678</v>
      </c>
      <c r="D22" s="1151">
        <v>52025</v>
      </c>
      <c r="E22" s="1152">
        <v>16401.693963358179</v>
      </c>
      <c r="F22" s="1152">
        <v>509.40331810385396</v>
      </c>
      <c r="G22" s="1152">
        <v>15793.627904858758</v>
      </c>
    </row>
    <row r="23" spans="1:7" ht="13.5" customHeight="1">
      <c r="A23" s="1139" t="s">
        <v>218</v>
      </c>
      <c r="B23" s="1151">
        <v>42582</v>
      </c>
      <c r="C23" s="1151">
        <v>1039</v>
      </c>
      <c r="D23" s="1151">
        <v>41329</v>
      </c>
      <c r="E23" s="1152">
        <v>18414.554512391835</v>
      </c>
      <c r="F23" s="1152">
        <v>449.31478414295043</v>
      </c>
      <c r="G23" s="1152">
        <v>17872.695585990372</v>
      </c>
    </row>
    <row r="24" spans="1:7" ht="13.5" customHeight="1">
      <c r="A24" s="1139" t="s">
        <v>219</v>
      </c>
      <c r="B24" s="1151">
        <v>31529</v>
      </c>
      <c r="C24" s="1151">
        <v>766</v>
      </c>
      <c r="D24" s="1151">
        <v>30614</v>
      </c>
      <c r="E24" s="1152">
        <v>19724.239751265257</v>
      </c>
      <c r="F24" s="1152">
        <v>479.20224712072019</v>
      </c>
      <c r="G24" s="1152">
        <v>19151.824534404343</v>
      </c>
    </row>
    <row r="25" spans="1:7" ht="13.5" customHeight="1">
      <c r="A25" s="1139" t="s">
        <v>220</v>
      </c>
      <c r="B25" s="1151">
        <v>17418</v>
      </c>
      <c r="C25" s="1151">
        <v>396</v>
      </c>
      <c r="D25" s="1151">
        <v>16962</v>
      </c>
      <c r="E25" s="1152">
        <v>17227.805032441844</v>
      </c>
      <c r="F25" s="1152">
        <v>391.67589808514003</v>
      </c>
      <c r="G25" s="1152">
        <v>16776.784301313499</v>
      </c>
    </row>
    <row r="26" spans="1:7" ht="13.5" customHeight="1">
      <c r="A26" s="696" t="s">
        <v>182</v>
      </c>
      <c r="B26" s="661">
        <v>10196</v>
      </c>
      <c r="C26" s="661">
        <v>247</v>
      </c>
      <c r="D26" s="661">
        <v>9917</v>
      </c>
      <c r="E26" s="703">
        <v>12199.674547717048</v>
      </c>
      <c r="F26" s="703">
        <v>295.53938929836318</v>
      </c>
      <c r="G26" s="703">
        <v>11865.846654541974</v>
      </c>
    </row>
    <row r="28" spans="1:7" ht="13.5" customHeight="1">
      <c r="A28" s="1144" t="s">
        <v>138</v>
      </c>
      <c r="B28" s="1149">
        <v>355895</v>
      </c>
      <c r="C28" s="1149">
        <v>26884</v>
      </c>
      <c r="D28" s="1149">
        <v>323897</v>
      </c>
      <c r="E28" s="1150">
        <v>6529.6790835056599</v>
      </c>
      <c r="F28" s="1150">
        <v>493.24630152423089</v>
      </c>
      <c r="G28" s="1150">
        <v>5942.6051675641202</v>
      </c>
    </row>
    <row r="29" spans="1:7" ht="13.5" customHeight="1">
      <c r="A29" s="1145" t="s">
        <v>8</v>
      </c>
      <c r="B29" s="1146">
        <v>354726</v>
      </c>
      <c r="C29" s="1146">
        <v>27108</v>
      </c>
      <c r="D29" s="1146">
        <v>321987</v>
      </c>
      <c r="E29" s="1147">
        <v>6516.9608606828442</v>
      </c>
      <c r="F29" s="1147">
        <v>498.02319258072578</v>
      </c>
      <c r="G29" s="1147">
        <v>5915.4859712811776</v>
      </c>
    </row>
    <row r="30" spans="1:7" ht="13.5" customHeight="1">
      <c r="A30" s="1145" t="s">
        <v>7</v>
      </c>
      <c r="B30" s="1146">
        <v>368084</v>
      </c>
      <c r="C30" s="1146">
        <v>26882</v>
      </c>
      <c r="D30" s="1146">
        <v>334893</v>
      </c>
      <c r="E30" s="1147">
        <v>6772.0473206566721</v>
      </c>
      <c r="F30" s="1153">
        <v>494.57780309356735</v>
      </c>
      <c r="G30" s="1147">
        <v>6161.3958861473875</v>
      </c>
    </row>
    <row r="31" spans="1:7" ht="13.5" customHeight="1">
      <c r="A31" s="699" t="s">
        <v>6</v>
      </c>
      <c r="B31" s="700">
        <v>345475</v>
      </c>
      <c r="C31" s="700">
        <v>25295</v>
      </c>
      <c r="D31" s="700">
        <v>313975</v>
      </c>
      <c r="E31" s="701">
        <v>6366.7334285248835</v>
      </c>
      <c r="F31" s="704">
        <v>466.15969918094476</v>
      </c>
      <c r="G31" s="701">
        <v>5786.2222395863664</v>
      </c>
    </row>
  </sheetData>
  <mergeCells count="8">
    <mergeCell ref="A4:A7"/>
    <mergeCell ref="B4:G4"/>
    <mergeCell ref="B5:D5"/>
    <mergeCell ref="E5:G5"/>
    <mergeCell ref="B6:B7"/>
    <mergeCell ref="C6:D6"/>
    <mergeCell ref="E6:E7"/>
    <mergeCell ref="F6:G6"/>
  </mergeCells>
  <dataValidations count="1">
    <dataValidation type="textLength" allowBlank="1" showInputMessage="1" showErrorMessage="1" errorTitle="Dlhý kód" error="Zadali ste kód dlhší ako 20 znakov" sqref="B29:D31">
      <formula1>1</formula1>
      <formula2>20</formula2>
    </dataValidation>
  </dataValidations>
  <hyperlinks>
    <hyperlink ref="J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8"/>
  <dimension ref="A1:L30"/>
  <sheetViews>
    <sheetView zoomScaleNormal="100" workbookViewId="0">
      <selection activeCell="A3" sqref="A3"/>
    </sheetView>
  </sheetViews>
  <sheetFormatPr defaultColWidth="7" defaultRowHeight="13.5" customHeight="1"/>
  <cols>
    <col min="1" max="1" width="10.375" style="693" customWidth="1"/>
    <col min="2" max="7" width="8.125" style="693" customWidth="1"/>
    <col min="8" max="16384" width="7" style="693"/>
  </cols>
  <sheetData>
    <row r="1" spans="1:12" ht="13.5" customHeight="1">
      <c r="A1" s="693" t="s">
        <v>954</v>
      </c>
      <c r="L1" s="1710" t="s">
        <v>1174</v>
      </c>
    </row>
    <row r="2" spans="1:12" ht="13.5" customHeight="1">
      <c r="A2" s="705" t="s">
        <v>736</v>
      </c>
    </row>
    <row r="3" spans="1:12" ht="13.5" customHeight="1">
      <c r="A3" s="1603"/>
    </row>
    <row r="4" spans="1:12" ht="13.5" customHeight="1">
      <c r="A4" s="1837" t="s">
        <v>13</v>
      </c>
      <c r="B4" s="1840" t="s">
        <v>737</v>
      </c>
      <c r="C4" s="1840"/>
      <c r="D4" s="1840"/>
      <c r="E4" s="1840"/>
      <c r="F4" s="1840"/>
      <c r="G4" s="1840"/>
    </row>
    <row r="5" spans="1:12" ht="13.5" customHeight="1">
      <c r="A5" s="1838"/>
      <c r="B5" s="1840" t="s">
        <v>3</v>
      </c>
      <c r="C5" s="1840"/>
      <c r="D5" s="1840"/>
      <c r="E5" s="1840" t="s">
        <v>202</v>
      </c>
      <c r="F5" s="1840"/>
      <c r="G5" s="1840"/>
    </row>
    <row r="6" spans="1:12" ht="13.5" customHeight="1">
      <c r="A6" s="1839"/>
      <c r="B6" s="674" t="s">
        <v>0</v>
      </c>
      <c r="C6" s="694" t="s">
        <v>1</v>
      </c>
      <c r="D6" s="694" t="s">
        <v>2</v>
      </c>
      <c r="E6" s="674" t="s">
        <v>0</v>
      </c>
      <c r="F6" s="694" t="s">
        <v>1</v>
      </c>
      <c r="G6" s="694" t="s">
        <v>2</v>
      </c>
    </row>
    <row r="7" spans="1:12" ht="13.5" customHeight="1">
      <c r="A7" s="1136" t="s">
        <v>4</v>
      </c>
      <c r="B7" s="1149">
        <v>24347</v>
      </c>
      <c r="C7" s="1149">
        <v>11438</v>
      </c>
      <c r="D7" s="1149">
        <v>12909</v>
      </c>
      <c r="E7" s="1150">
        <v>446.08952974904327</v>
      </c>
      <c r="F7" s="1150">
        <v>429.13688633762916</v>
      </c>
      <c r="G7" s="1150">
        <v>462.27014065774927</v>
      </c>
    </row>
    <row r="8" spans="1:12" ht="13.5" customHeight="1">
      <c r="A8" s="1139" t="s">
        <v>205</v>
      </c>
      <c r="B8" s="1151">
        <v>47</v>
      </c>
      <c r="C8" s="1151">
        <v>28</v>
      </c>
      <c r="D8" s="1151">
        <v>19</v>
      </c>
      <c r="E8" s="1152">
        <v>15.979437523799163</v>
      </c>
      <c r="F8" s="1152">
        <v>18.553736258639084</v>
      </c>
      <c r="G8" s="1152">
        <v>13.266766749293019</v>
      </c>
    </row>
    <row r="9" spans="1:12" ht="13.5" customHeight="1">
      <c r="A9" s="1139" t="s">
        <v>206</v>
      </c>
      <c r="B9" s="1151">
        <v>82</v>
      </c>
      <c r="C9" s="1151">
        <v>43</v>
      </c>
      <c r="D9" s="1151">
        <v>39</v>
      </c>
      <c r="E9" s="1152">
        <v>28.269915638434675</v>
      </c>
      <c r="F9" s="1152">
        <v>29.012299865733773</v>
      </c>
      <c r="G9" s="1152">
        <v>27.494219164175739</v>
      </c>
    </row>
    <row r="10" spans="1:12" ht="13.5" customHeight="1">
      <c r="A10" s="1139" t="s">
        <v>207</v>
      </c>
      <c r="B10" s="1151">
        <v>82</v>
      </c>
      <c r="C10" s="1151">
        <v>44</v>
      </c>
      <c r="D10" s="1151">
        <v>38</v>
      </c>
      <c r="E10" s="1152">
        <v>29.334850159731833</v>
      </c>
      <c r="F10" s="1152">
        <v>30.608482723598446</v>
      </c>
      <c r="G10" s="1152">
        <v>27.986448666961259</v>
      </c>
    </row>
    <row r="11" spans="1:12" ht="13.5" customHeight="1">
      <c r="A11" s="1139" t="s">
        <v>30</v>
      </c>
      <c r="B11" s="1151">
        <v>137</v>
      </c>
      <c r="C11" s="1151">
        <v>47</v>
      </c>
      <c r="D11" s="1151">
        <v>90</v>
      </c>
      <c r="E11" s="1152">
        <v>52.140619826375541</v>
      </c>
      <c r="F11" s="1152">
        <v>34.828746313340147</v>
      </c>
      <c r="G11" s="1152">
        <v>70.419780133797587</v>
      </c>
    </row>
    <row r="12" spans="1:12" ht="13.5" customHeight="1">
      <c r="A12" s="1139" t="s">
        <v>208</v>
      </c>
      <c r="B12" s="1151">
        <v>365</v>
      </c>
      <c r="C12" s="1151">
        <v>96</v>
      </c>
      <c r="D12" s="1151">
        <v>269</v>
      </c>
      <c r="E12" s="1152">
        <v>124.89563515418624</v>
      </c>
      <c r="F12" s="1152">
        <v>64.096144216324475</v>
      </c>
      <c r="G12" s="1152">
        <v>188.81300493440679</v>
      </c>
    </row>
    <row r="13" spans="1:12" ht="13.5" customHeight="1">
      <c r="A13" s="1139" t="s">
        <v>209</v>
      </c>
      <c r="B13" s="1151">
        <v>814</v>
      </c>
      <c r="C13" s="1151">
        <v>178</v>
      </c>
      <c r="D13" s="1151">
        <v>636</v>
      </c>
      <c r="E13" s="1152">
        <v>221.29487406038032</v>
      </c>
      <c r="F13" s="1152">
        <v>94.72418233872942</v>
      </c>
      <c r="G13" s="1152">
        <v>353.48847549757949</v>
      </c>
    </row>
    <row r="14" spans="1:12" ht="13.5" customHeight="1">
      <c r="A14" s="1139" t="s">
        <v>210</v>
      </c>
      <c r="B14" s="1151">
        <v>1253</v>
      </c>
      <c r="C14" s="1151">
        <v>325</v>
      </c>
      <c r="D14" s="1151">
        <v>928</v>
      </c>
      <c r="E14" s="1152">
        <v>304.5919731628461</v>
      </c>
      <c r="F14" s="1152">
        <v>154.82752214033565</v>
      </c>
      <c r="G14" s="1152">
        <v>460.63963387091167</v>
      </c>
    </row>
    <row r="15" spans="1:12" ht="13.5" customHeight="1">
      <c r="A15" s="1139" t="s">
        <v>211</v>
      </c>
      <c r="B15" s="1151">
        <v>1367</v>
      </c>
      <c r="C15" s="1151">
        <v>547</v>
      </c>
      <c r="D15" s="1151">
        <v>820</v>
      </c>
      <c r="E15" s="1152">
        <v>313.45949676795055</v>
      </c>
      <c r="F15" s="1152">
        <v>243.43894221996732</v>
      </c>
      <c r="G15" s="1152">
        <v>387.88291612268449</v>
      </c>
    </row>
    <row r="16" spans="1:12" ht="13.5" customHeight="1">
      <c r="A16" s="1139" t="s">
        <v>212</v>
      </c>
      <c r="B16" s="1151">
        <v>1561</v>
      </c>
      <c r="C16" s="1151">
        <v>846</v>
      </c>
      <c r="D16" s="1151">
        <v>715</v>
      </c>
      <c r="E16" s="1152">
        <v>342.8395726035821</v>
      </c>
      <c r="F16" s="1152">
        <v>361.39174266857475</v>
      </c>
      <c r="G16" s="1152">
        <v>323.20766657625893</v>
      </c>
    </row>
    <row r="17" spans="1:7" ht="13.5" customHeight="1">
      <c r="A17" s="1139" t="s">
        <v>213</v>
      </c>
      <c r="B17" s="1151">
        <v>1895</v>
      </c>
      <c r="C17" s="1151">
        <v>1067</v>
      </c>
      <c r="D17" s="1151">
        <v>828</v>
      </c>
      <c r="E17" s="1152">
        <v>475.47478478179602</v>
      </c>
      <c r="F17" s="1152">
        <v>527.02549183283361</v>
      </c>
      <c r="G17" s="1152">
        <v>422.25078024600703</v>
      </c>
    </row>
    <row r="18" spans="1:7" ht="13.5" customHeight="1">
      <c r="A18" s="1139" t="s">
        <v>214</v>
      </c>
      <c r="B18" s="1151">
        <v>2483</v>
      </c>
      <c r="C18" s="1151">
        <v>1349</v>
      </c>
      <c r="D18" s="1151">
        <v>1134</v>
      </c>
      <c r="E18" s="1152">
        <v>715.60320479566553</v>
      </c>
      <c r="F18" s="1152">
        <v>779.67864986706741</v>
      </c>
      <c r="G18" s="1152">
        <v>651.87399402161418</v>
      </c>
    </row>
    <row r="19" spans="1:7" ht="13.5" customHeight="1">
      <c r="A19" s="1139" t="s">
        <v>215</v>
      </c>
      <c r="B19" s="1151">
        <v>3011</v>
      </c>
      <c r="C19" s="1151">
        <v>1617</v>
      </c>
      <c r="D19" s="1151">
        <v>1394</v>
      </c>
      <c r="E19" s="1152">
        <v>841.24944121591409</v>
      </c>
      <c r="F19" s="1152">
        <v>922.9978880073063</v>
      </c>
      <c r="G19" s="1152">
        <v>762.87418595742349</v>
      </c>
    </row>
    <row r="20" spans="1:7" ht="13.5" customHeight="1">
      <c r="A20" s="1139" t="s">
        <v>216</v>
      </c>
      <c r="B20" s="1151">
        <v>3321</v>
      </c>
      <c r="C20" s="1151">
        <v>1704</v>
      </c>
      <c r="D20" s="1151">
        <v>1617</v>
      </c>
      <c r="E20" s="1152">
        <v>922.72299138958579</v>
      </c>
      <c r="F20" s="1152">
        <v>1001.9168126815387</v>
      </c>
      <c r="G20" s="1152">
        <v>851.774398305933</v>
      </c>
    </row>
    <row r="21" spans="1:7" ht="13.5" customHeight="1">
      <c r="A21" s="1139" t="s">
        <v>217</v>
      </c>
      <c r="B21" s="1151">
        <v>3150</v>
      </c>
      <c r="C21" s="1151">
        <v>1566</v>
      </c>
      <c r="D21" s="1151">
        <v>1584</v>
      </c>
      <c r="E21" s="1152">
        <v>956.26963768005953</v>
      </c>
      <c r="F21" s="1152">
        <v>1057.6364594167467</v>
      </c>
      <c r="G21" s="1152">
        <v>873.5021148236176</v>
      </c>
    </row>
    <row r="22" spans="1:7" ht="13.5" customHeight="1">
      <c r="A22" s="1139" t="s">
        <v>218</v>
      </c>
      <c r="B22" s="1151">
        <v>2254</v>
      </c>
      <c r="C22" s="1151">
        <v>1033</v>
      </c>
      <c r="D22" s="1151">
        <v>1221</v>
      </c>
      <c r="E22" s="1152">
        <v>974.74063855458155</v>
      </c>
      <c r="F22" s="1152">
        <v>1072.9011954591249</v>
      </c>
      <c r="G22" s="1152">
        <v>904.71250740960295</v>
      </c>
    </row>
    <row r="23" spans="1:7" ht="13.5" customHeight="1">
      <c r="A23" s="1139" t="s">
        <v>219</v>
      </c>
      <c r="B23" s="1151">
        <v>1391</v>
      </c>
      <c r="C23" s="1151">
        <v>557</v>
      </c>
      <c r="D23" s="1151">
        <v>834</v>
      </c>
      <c r="E23" s="1152">
        <v>870.19624770877522</v>
      </c>
      <c r="F23" s="1152">
        <v>937.0321147990511</v>
      </c>
      <c r="G23" s="1152">
        <v>830.62765173396008</v>
      </c>
    </row>
    <row r="24" spans="1:7" ht="13.5" customHeight="1">
      <c r="A24" s="1139" t="s">
        <v>220</v>
      </c>
      <c r="B24" s="1151">
        <v>742</v>
      </c>
      <c r="C24" s="1151">
        <v>261</v>
      </c>
      <c r="D24" s="1151">
        <v>481</v>
      </c>
      <c r="E24" s="1152">
        <v>733.89776863427755</v>
      </c>
      <c r="F24" s="1152">
        <v>793.98880506205887</v>
      </c>
      <c r="G24" s="1152">
        <v>704.94782506741706</v>
      </c>
    </row>
    <row r="25" spans="1:7" ht="13.5" customHeight="1">
      <c r="A25" s="696" t="s">
        <v>182</v>
      </c>
      <c r="B25" s="661">
        <v>392</v>
      </c>
      <c r="C25" s="661">
        <v>130</v>
      </c>
      <c r="D25" s="661">
        <v>262</v>
      </c>
      <c r="E25" s="703">
        <v>469.03417248970993</v>
      </c>
      <c r="F25" s="703">
        <v>547.78358334737902</v>
      </c>
      <c r="G25" s="703">
        <v>437.80495956152663</v>
      </c>
    </row>
    <row r="27" spans="1:7" ht="13.5" customHeight="1">
      <c r="A27" s="1144" t="s">
        <v>138</v>
      </c>
      <c r="B27" s="1149">
        <v>21372</v>
      </c>
      <c r="C27" s="1149">
        <v>10060</v>
      </c>
      <c r="D27" s="1149">
        <v>11312</v>
      </c>
      <c r="E27" s="1150">
        <v>392.11649889063619</v>
      </c>
      <c r="F27" s="1150">
        <v>378.0424241763767</v>
      </c>
      <c r="G27" s="1150">
        <v>405.54338224328012</v>
      </c>
    </row>
    <row r="28" spans="1:7" ht="13.5" customHeight="1">
      <c r="A28" s="1145" t="s">
        <v>8</v>
      </c>
      <c r="B28" s="1146">
        <v>22338</v>
      </c>
      <c r="C28" s="1146">
        <v>10533</v>
      </c>
      <c r="D28" s="1146">
        <v>11805</v>
      </c>
      <c r="E28" s="1147">
        <v>410.38962947721154</v>
      </c>
      <c r="F28" s="1147">
        <v>396.49706344480018</v>
      </c>
      <c r="G28" s="1147">
        <v>423.63362455976909</v>
      </c>
    </row>
    <row r="29" spans="1:7" ht="13.5" customHeight="1">
      <c r="A29" s="1145" t="s">
        <v>7</v>
      </c>
      <c r="B29" s="1146">
        <v>21752</v>
      </c>
      <c r="C29" s="1146">
        <v>10188</v>
      </c>
      <c r="D29" s="1146">
        <v>11564</v>
      </c>
      <c r="E29" s="1154">
        <v>400.19553503799114</v>
      </c>
      <c r="F29" s="1154">
        <v>384.20867644862659</v>
      </c>
      <c r="G29" s="1154">
        <v>415.4244467443749</v>
      </c>
    </row>
    <row r="30" spans="1:7" ht="13.5" customHeight="1">
      <c r="A30" s="699" t="s">
        <v>6</v>
      </c>
      <c r="B30" s="700">
        <v>21909</v>
      </c>
      <c r="C30" s="700">
        <v>9801</v>
      </c>
      <c r="D30" s="700">
        <v>12108</v>
      </c>
      <c r="E30" s="706">
        <v>403.75935360171258</v>
      </c>
      <c r="F30" s="706">
        <v>370.39668460765768</v>
      </c>
      <c r="G30" s="706">
        <v>435.5129362592935</v>
      </c>
    </row>
  </sheetData>
  <mergeCells count="4">
    <mergeCell ref="A4:A6"/>
    <mergeCell ref="B4:G4"/>
    <mergeCell ref="B5:D5"/>
    <mergeCell ref="E5:G5"/>
  </mergeCells>
  <dataValidations count="1">
    <dataValidation type="textLength" allowBlank="1" showInputMessage="1" showErrorMessage="1" errorTitle="Dlhý kód" error="Zadali ste kód dlhší ako 20 znakov" sqref="B28:D30">
      <formula1>1</formula1>
      <formula2>20</formula2>
    </dataValidation>
  </dataValidations>
  <hyperlinks>
    <hyperlink ref="L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9"/>
  <dimension ref="A1:L31"/>
  <sheetViews>
    <sheetView zoomScaleNormal="100" workbookViewId="0">
      <selection activeCell="A3" sqref="A3"/>
    </sheetView>
  </sheetViews>
  <sheetFormatPr defaultColWidth="7" defaultRowHeight="13.5" customHeight="1"/>
  <cols>
    <col min="1" max="1" width="10.375" style="693" customWidth="1"/>
    <col min="2" max="7" width="8.125" style="693" customWidth="1"/>
    <col min="8" max="16384" width="7" style="693"/>
  </cols>
  <sheetData>
    <row r="1" spans="1:12" ht="13.5" customHeight="1">
      <c r="A1" s="693" t="s">
        <v>954</v>
      </c>
      <c r="L1" s="1710" t="s">
        <v>1174</v>
      </c>
    </row>
    <row r="2" spans="1:12" ht="13.5" customHeight="1">
      <c r="A2" s="705" t="s">
        <v>738</v>
      </c>
    </row>
    <row r="3" spans="1:12" ht="13.5" customHeight="1">
      <c r="A3" s="1603"/>
    </row>
    <row r="4" spans="1:12" ht="13.5" customHeight="1">
      <c r="A4" s="1841" t="s">
        <v>13</v>
      </c>
      <c r="B4" s="1840" t="s">
        <v>737</v>
      </c>
      <c r="C4" s="1840"/>
      <c r="D4" s="1840"/>
      <c r="E4" s="1840"/>
      <c r="F4" s="1840"/>
      <c r="G4" s="1840"/>
    </row>
    <row r="5" spans="1:12" ht="13.5" customHeight="1">
      <c r="A5" s="1841"/>
      <c r="B5" s="1840" t="s">
        <v>3</v>
      </c>
      <c r="C5" s="1840"/>
      <c r="D5" s="1840"/>
      <c r="E5" s="1840" t="s">
        <v>202</v>
      </c>
      <c r="F5" s="1840"/>
      <c r="G5" s="1840"/>
    </row>
    <row r="6" spans="1:12" ht="13.5" customHeight="1">
      <c r="A6" s="1841"/>
      <c r="B6" s="1842" t="s">
        <v>0</v>
      </c>
      <c r="C6" s="1840" t="s">
        <v>270</v>
      </c>
      <c r="D6" s="1840"/>
      <c r="E6" s="1842" t="s">
        <v>0</v>
      </c>
      <c r="F6" s="1840" t="s">
        <v>270</v>
      </c>
      <c r="G6" s="1840"/>
    </row>
    <row r="7" spans="1:12" ht="13.5" customHeight="1">
      <c r="A7" s="1841"/>
      <c r="B7" s="1842"/>
      <c r="C7" s="675" t="s">
        <v>734</v>
      </c>
      <c r="D7" s="675" t="s">
        <v>735</v>
      </c>
      <c r="E7" s="1842"/>
      <c r="F7" s="675" t="s">
        <v>734</v>
      </c>
      <c r="G7" s="675" t="s">
        <v>735</v>
      </c>
    </row>
    <row r="8" spans="1:12" ht="13.5" customHeight="1">
      <c r="A8" s="1136" t="s">
        <v>4</v>
      </c>
      <c r="B8" s="1149">
        <v>24347</v>
      </c>
      <c r="C8" s="1149">
        <v>1381</v>
      </c>
      <c r="D8" s="1149">
        <v>20748</v>
      </c>
      <c r="E8" s="1150">
        <v>446.08952974904327</v>
      </c>
      <c r="F8" s="1150">
        <v>25.30289730083496</v>
      </c>
      <c r="G8" s="1150">
        <v>380.14809065729452</v>
      </c>
    </row>
    <row r="9" spans="1:12" ht="13.5" customHeight="1">
      <c r="A9" s="1139" t="s">
        <v>205</v>
      </c>
      <c r="B9" s="1151">
        <v>47</v>
      </c>
      <c r="C9" s="1151">
        <v>46</v>
      </c>
      <c r="D9" s="1151" t="s">
        <v>5</v>
      </c>
      <c r="E9" s="1152">
        <v>15.979437523799163</v>
      </c>
      <c r="F9" s="1152">
        <v>15.639449491377903</v>
      </c>
      <c r="G9" s="1152" t="s">
        <v>5</v>
      </c>
    </row>
    <row r="10" spans="1:12" ht="13.5" customHeight="1">
      <c r="A10" s="1139" t="s">
        <v>206</v>
      </c>
      <c r="B10" s="1151">
        <v>82</v>
      </c>
      <c r="C10" s="1151">
        <v>82</v>
      </c>
      <c r="D10" s="1151" t="s">
        <v>5</v>
      </c>
      <c r="E10" s="1152">
        <v>28.269915638434675</v>
      </c>
      <c r="F10" s="1152">
        <v>28.269915638434675</v>
      </c>
      <c r="G10" s="1152" t="s">
        <v>5</v>
      </c>
    </row>
    <row r="11" spans="1:12" ht="13.5" customHeight="1">
      <c r="A11" s="1139" t="s">
        <v>207</v>
      </c>
      <c r="B11" s="1151">
        <v>82</v>
      </c>
      <c r="C11" s="1151">
        <v>78</v>
      </c>
      <c r="D11" s="1151">
        <v>2</v>
      </c>
      <c r="E11" s="1152">
        <v>29.334850159731833</v>
      </c>
      <c r="F11" s="1152">
        <v>27.903881859257112</v>
      </c>
      <c r="G11" s="1152">
        <v>0.71548415023736178</v>
      </c>
    </row>
    <row r="12" spans="1:12" ht="13.5" customHeight="1">
      <c r="A12" s="1139" t="s">
        <v>30</v>
      </c>
      <c r="B12" s="1151">
        <v>137</v>
      </c>
      <c r="C12" s="1151">
        <v>82</v>
      </c>
      <c r="D12" s="1151">
        <v>16</v>
      </c>
      <c r="E12" s="1152">
        <v>52.140619826375541</v>
      </c>
      <c r="F12" s="1152">
        <v>31.208254202648135</v>
      </c>
      <c r="G12" s="1152">
        <v>6.0894154541752457</v>
      </c>
    </row>
    <row r="13" spans="1:12" ht="13.5" customHeight="1">
      <c r="A13" s="1139" t="s">
        <v>208</v>
      </c>
      <c r="B13" s="1151">
        <v>365</v>
      </c>
      <c r="C13" s="1151">
        <v>122</v>
      </c>
      <c r="D13" s="1151">
        <v>59</v>
      </c>
      <c r="E13" s="1152">
        <v>124.89563515418624</v>
      </c>
      <c r="F13" s="1152">
        <v>41.745938325508824</v>
      </c>
      <c r="G13" s="1152">
        <v>20.188609518073939</v>
      </c>
    </row>
    <row r="14" spans="1:12" ht="13.5" customHeight="1">
      <c r="A14" s="1139" t="s">
        <v>209</v>
      </c>
      <c r="B14" s="1151">
        <v>814</v>
      </c>
      <c r="C14" s="1151">
        <v>171</v>
      </c>
      <c r="D14" s="1151">
        <v>185</v>
      </c>
      <c r="E14" s="1152">
        <v>221.29487406038032</v>
      </c>
      <c r="F14" s="1152">
        <v>46.488235214158522</v>
      </c>
      <c r="G14" s="1152">
        <v>50.294289559177351</v>
      </c>
    </row>
    <row r="15" spans="1:12" ht="13.5" customHeight="1">
      <c r="A15" s="1139" t="s">
        <v>210</v>
      </c>
      <c r="B15" s="1151">
        <v>1253</v>
      </c>
      <c r="C15" s="1151">
        <v>187</v>
      </c>
      <c r="D15" s="1151">
        <v>394</v>
      </c>
      <c r="E15" s="1152">
        <v>304.5919731628461</v>
      </c>
      <c r="F15" s="1152">
        <v>45.457860320392832</v>
      </c>
      <c r="G15" s="1152">
        <v>95.777523883608424</v>
      </c>
    </row>
    <row r="16" spans="1:12" ht="13.5" customHeight="1">
      <c r="A16" s="1139" t="s">
        <v>211</v>
      </c>
      <c r="B16" s="1151">
        <v>1367</v>
      </c>
      <c r="C16" s="1151">
        <v>170</v>
      </c>
      <c r="D16" s="1151">
        <v>774</v>
      </c>
      <c r="E16" s="1152">
        <v>313.45949676795055</v>
      </c>
      <c r="F16" s="1152">
        <v>38.981795501500798</v>
      </c>
      <c r="G16" s="1152">
        <v>177.48182187153893</v>
      </c>
    </row>
    <row r="17" spans="1:7" ht="13.5" customHeight="1">
      <c r="A17" s="1139" t="s">
        <v>212</v>
      </c>
      <c r="B17" s="1151">
        <v>1561</v>
      </c>
      <c r="C17" s="1151">
        <v>132</v>
      </c>
      <c r="D17" s="1151">
        <v>1287</v>
      </c>
      <c r="E17" s="1152">
        <v>342.8395726035821</v>
      </c>
      <c r="F17" s="1152">
        <v>28.990918375190805</v>
      </c>
      <c r="G17" s="1152">
        <v>282.6614541581103</v>
      </c>
    </row>
    <row r="18" spans="1:7" ht="13.5" customHeight="1">
      <c r="A18" s="1139" t="s">
        <v>213</v>
      </c>
      <c r="B18" s="1151">
        <v>1895</v>
      </c>
      <c r="C18" s="1151">
        <v>77</v>
      </c>
      <c r="D18" s="1151">
        <v>1762</v>
      </c>
      <c r="E18" s="1152">
        <v>475.47478478179602</v>
      </c>
      <c r="F18" s="1152">
        <v>19.320083603270863</v>
      </c>
      <c r="G18" s="1152">
        <v>442.10373128523719</v>
      </c>
    </row>
    <row r="19" spans="1:7" ht="13.5" customHeight="1">
      <c r="A19" s="1139" t="s">
        <v>214</v>
      </c>
      <c r="B19" s="1151">
        <v>2483</v>
      </c>
      <c r="C19" s="1151">
        <v>62</v>
      </c>
      <c r="D19" s="1151">
        <v>2374</v>
      </c>
      <c r="E19" s="1152">
        <v>715.60320479566553</v>
      </c>
      <c r="F19" s="1152">
        <v>17.868465041212751</v>
      </c>
      <c r="G19" s="1152">
        <v>684.18929044901722</v>
      </c>
    </row>
    <row r="20" spans="1:7" ht="13.5" customHeight="1">
      <c r="A20" s="1139" t="s">
        <v>215</v>
      </c>
      <c r="B20" s="1151">
        <v>3011</v>
      </c>
      <c r="C20" s="1151">
        <v>66</v>
      </c>
      <c r="D20" s="1151">
        <v>2889</v>
      </c>
      <c r="E20" s="1152">
        <v>841.24944121591409</v>
      </c>
      <c r="F20" s="1152">
        <v>18.439874832364772</v>
      </c>
      <c r="G20" s="1152">
        <v>807.16361198033076</v>
      </c>
    </row>
    <row r="21" spans="1:7" ht="13.5" customHeight="1">
      <c r="A21" s="1139" t="s">
        <v>216</v>
      </c>
      <c r="B21" s="1151">
        <v>3321</v>
      </c>
      <c r="C21" s="1151">
        <v>37</v>
      </c>
      <c r="D21" s="1151">
        <v>3228</v>
      </c>
      <c r="E21" s="1152">
        <v>922.72299138958579</v>
      </c>
      <c r="F21" s="1152">
        <v>10.280262174469941</v>
      </c>
      <c r="G21" s="1152">
        <v>896.88341349159384</v>
      </c>
    </row>
    <row r="22" spans="1:7" ht="13.5" customHeight="1">
      <c r="A22" s="1139" t="s">
        <v>217</v>
      </c>
      <c r="B22" s="1151">
        <v>3150</v>
      </c>
      <c r="C22" s="1151">
        <v>31</v>
      </c>
      <c r="D22" s="1151">
        <v>3087</v>
      </c>
      <c r="E22" s="1152">
        <v>956.26963768005953</v>
      </c>
      <c r="F22" s="1152">
        <v>9.4109075454228073</v>
      </c>
      <c r="G22" s="1152">
        <v>937.14424492645833</v>
      </c>
    </row>
    <row r="23" spans="1:7" ht="13.5" customHeight="1">
      <c r="A23" s="1139" t="s">
        <v>218</v>
      </c>
      <c r="B23" s="1151">
        <v>2254</v>
      </c>
      <c r="C23" s="1151">
        <v>15</v>
      </c>
      <c r="D23" s="1151">
        <v>2211</v>
      </c>
      <c r="E23" s="1152">
        <v>974.74063855458155</v>
      </c>
      <c r="F23" s="1152">
        <v>6.4867389433534708</v>
      </c>
      <c r="G23" s="1152">
        <v>956.14532025030167</v>
      </c>
    </row>
    <row r="24" spans="1:7" ht="13.5" customHeight="1">
      <c r="A24" s="1139" t="s">
        <v>219</v>
      </c>
      <c r="B24" s="1151">
        <v>1391</v>
      </c>
      <c r="C24" s="1151">
        <v>15</v>
      </c>
      <c r="D24" s="1151">
        <v>1360</v>
      </c>
      <c r="E24" s="1152">
        <v>870.19624770877522</v>
      </c>
      <c r="F24" s="1152">
        <v>9.3838560141133183</v>
      </c>
      <c r="G24" s="1152">
        <v>850.80294527960768</v>
      </c>
    </row>
    <row r="25" spans="1:7" ht="13.5" customHeight="1">
      <c r="A25" s="1139" t="s">
        <v>220</v>
      </c>
      <c r="B25" s="1151">
        <v>742</v>
      </c>
      <c r="C25" s="1151">
        <v>6</v>
      </c>
      <c r="D25" s="1151">
        <v>731</v>
      </c>
      <c r="E25" s="1152">
        <v>733.89776863427755</v>
      </c>
      <c r="F25" s="1152">
        <v>5.9344833043203034</v>
      </c>
      <c r="G25" s="1152">
        <v>723.01788257635701</v>
      </c>
    </row>
    <row r="26" spans="1:7" ht="13.5" customHeight="1">
      <c r="A26" s="696" t="s">
        <v>182</v>
      </c>
      <c r="B26" s="661">
        <v>392</v>
      </c>
      <c r="C26" s="661">
        <v>2</v>
      </c>
      <c r="D26" s="661">
        <v>389</v>
      </c>
      <c r="E26" s="703">
        <v>469.03417248970993</v>
      </c>
      <c r="F26" s="703">
        <v>2.3930314922944387</v>
      </c>
      <c r="G26" s="703">
        <v>465.44462525126829</v>
      </c>
    </row>
    <row r="28" spans="1:7" ht="13.5" customHeight="1">
      <c r="A28" s="1144" t="s">
        <v>138</v>
      </c>
      <c r="B28" s="1149">
        <v>21372</v>
      </c>
      <c r="C28" s="1149">
        <v>1342</v>
      </c>
      <c r="D28" s="1149">
        <v>18177</v>
      </c>
      <c r="E28" s="1150">
        <v>392.11649889063619</v>
      </c>
      <c r="F28" s="1150">
        <v>24.621951221749661</v>
      </c>
      <c r="G28" s="1150">
        <v>333.49717388803543</v>
      </c>
    </row>
    <row r="29" spans="1:7" ht="13.5" customHeight="1">
      <c r="A29" s="1145" t="s">
        <v>8</v>
      </c>
      <c r="B29" s="1146">
        <v>22338</v>
      </c>
      <c r="C29" s="1146">
        <v>1525</v>
      </c>
      <c r="D29" s="1146">
        <v>18898</v>
      </c>
      <c r="E29" s="1147">
        <v>410.38962947721154</v>
      </c>
      <c r="F29" s="1147">
        <v>28.017019650494568</v>
      </c>
      <c r="G29" s="1147">
        <v>347.19058187216154</v>
      </c>
    </row>
    <row r="30" spans="1:7" ht="13.5" customHeight="1">
      <c r="A30" s="1145" t="s">
        <v>7</v>
      </c>
      <c r="B30" s="1146">
        <v>21752</v>
      </c>
      <c r="C30" s="1146">
        <v>1210</v>
      </c>
      <c r="D30" s="1146">
        <v>18630</v>
      </c>
      <c r="E30" s="1154">
        <v>400.19553503799114</v>
      </c>
      <c r="F30" s="1154">
        <v>22.261704551120324</v>
      </c>
      <c r="G30" s="1154">
        <v>342.75665767551374</v>
      </c>
    </row>
    <row r="31" spans="1:7" ht="13.5" customHeight="1">
      <c r="A31" s="699" t="s">
        <v>6</v>
      </c>
      <c r="B31" s="700">
        <v>21909</v>
      </c>
      <c r="C31" s="700">
        <v>1462</v>
      </c>
      <c r="D31" s="700">
        <v>18511</v>
      </c>
      <c r="E31" s="706">
        <v>403.75935360171258</v>
      </c>
      <c r="F31" s="706">
        <v>26.943090737400329</v>
      </c>
      <c r="G31" s="706">
        <v>341.13786090288471</v>
      </c>
    </row>
  </sheetData>
  <mergeCells count="8">
    <mergeCell ref="A4:A7"/>
    <mergeCell ref="B4:G4"/>
    <mergeCell ref="B5:D5"/>
    <mergeCell ref="E5:G5"/>
    <mergeCell ref="B6:B7"/>
    <mergeCell ref="C6:D6"/>
    <mergeCell ref="E6:E7"/>
    <mergeCell ref="F6:G6"/>
  </mergeCells>
  <dataValidations count="1">
    <dataValidation type="textLength" allowBlank="1" showInputMessage="1" showErrorMessage="1" errorTitle="Dlhý kód" error="Zadali ste kód dlhší ako 20 znakov" sqref="B29:D31">
      <formula1>1</formula1>
      <formula2>20</formula2>
    </dataValidation>
  </dataValidations>
  <hyperlinks>
    <hyperlink ref="L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0"/>
  <dimension ref="A1:G31"/>
  <sheetViews>
    <sheetView zoomScaleNormal="100" workbookViewId="0">
      <selection activeCell="A3" sqref="A3"/>
    </sheetView>
  </sheetViews>
  <sheetFormatPr defaultColWidth="7" defaultRowHeight="13.5" customHeight="1"/>
  <cols>
    <col min="1" max="1" width="16.5" style="693" customWidth="1"/>
    <col min="2" max="5" width="15.5" style="693" customWidth="1"/>
    <col min="6" max="6" width="10.25" style="693" customWidth="1"/>
    <col min="7" max="16384" width="7" style="693"/>
  </cols>
  <sheetData>
    <row r="1" spans="1:7" ht="13.5" customHeight="1">
      <c r="A1" s="693" t="s">
        <v>954</v>
      </c>
      <c r="G1" s="1710" t="s">
        <v>1174</v>
      </c>
    </row>
    <row r="2" spans="1:7" ht="13.5" customHeight="1">
      <c r="A2" s="707" t="s">
        <v>739</v>
      </c>
      <c r="B2" s="708"/>
      <c r="C2" s="708"/>
      <c r="D2" s="708"/>
      <c r="E2" s="708"/>
    </row>
    <row r="3" spans="1:7" ht="13.5" customHeight="1">
      <c r="A3" s="709"/>
      <c r="B3" s="709"/>
      <c r="C3" s="709"/>
      <c r="D3" s="710"/>
      <c r="E3" s="710"/>
    </row>
    <row r="4" spans="1:7" ht="13.5" customHeight="1">
      <c r="A4" s="1843" t="s">
        <v>296</v>
      </c>
      <c r="B4" s="1844" t="s">
        <v>740</v>
      </c>
      <c r="C4" s="1845"/>
      <c r="D4" s="1845"/>
      <c r="E4" s="1846"/>
    </row>
    <row r="5" spans="1:7" ht="13.5" customHeight="1">
      <c r="A5" s="1843"/>
      <c r="B5" s="1844" t="s">
        <v>3</v>
      </c>
      <c r="C5" s="1846"/>
      <c r="D5" s="1844" t="s">
        <v>202</v>
      </c>
      <c r="E5" s="1846"/>
    </row>
    <row r="6" spans="1:7" ht="25.5" customHeight="1">
      <c r="A6" s="1843"/>
      <c r="B6" s="711" t="s">
        <v>741</v>
      </c>
      <c r="C6" s="711" t="s">
        <v>742</v>
      </c>
      <c r="D6" s="711" t="s">
        <v>741</v>
      </c>
      <c r="E6" s="711" t="s">
        <v>742</v>
      </c>
    </row>
    <row r="7" spans="1:7" ht="13.5" customHeight="1">
      <c r="A7" s="1155" t="s">
        <v>743</v>
      </c>
      <c r="B7" s="1156">
        <v>370665</v>
      </c>
      <c r="C7" s="1149">
        <v>24347</v>
      </c>
      <c r="D7" s="1150">
        <v>6791.3819174612536</v>
      </c>
      <c r="E7" s="1150">
        <v>446.08952974904327</v>
      </c>
    </row>
    <row r="8" spans="1:7" ht="13.5" customHeight="1">
      <c r="A8" s="1157" t="s">
        <v>18</v>
      </c>
      <c r="B8" s="1158">
        <v>43742</v>
      </c>
      <c r="C8" s="1159">
        <v>2598</v>
      </c>
      <c r="D8" s="1152">
        <v>6532.6347985041639</v>
      </c>
      <c r="E8" s="1152">
        <v>387.99746711430242</v>
      </c>
    </row>
    <row r="9" spans="1:7" ht="13.5" customHeight="1">
      <c r="A9" s="1157" t="s">
        <v>19</v>
      </c>
      <c r="B9" s="1158">
        <v>42515</v>
      </c>
      <c r="C9" s="1159">
        <v>2855</v>
      </c>
      <c r="D9" s="1152">
        <v>7525.8843334507555</v>
      </c>
      <c r="E9" s="1152">
        <v>505.38397676118797</v>
      </c>
    </row>
    <row r="10" spans="1:7" ht="13.5" customHeight="1">
      <c r="A10" s="1157" t="s">
        <v>20</v>
      </c>
      <c r="B10" s="1158">
        <v>41162</v>
      </c>
      <c r="C10" s="1159">
        <v>3193</v>
      </c>
      <c r="D10" s="1152">
        <v>7041.4271027030172</v>
      </c>
      <c r="E10" s="1152">
        <v>546.21439043124076</v>
      </c>
    </row>
    <row r="11" spans="1:7" ht="13.5" customHeight="1">
      <c r="A11" s="1157" t="s">
        <v>21</v>
      </c>
      <c r="B11" s="1158">
        <v>45411</v>
      </c>
      <c r="C11" s="1159">
        <v>4440</v>
      </c>
      <c r="D11" s="1152">
        <v>6734.479598283272</v>
      </c>
      <c r="E11" s="1152">
        <v>658.45476682693027</v>
      </c>
    </row>
    <row r="12" spans="1:7" ht="13.5" customHeight="1">
      <c r="A12" s="1157" t="s">
        <v>22</v>
      </c>
      <c r="B12" s="1158">
        <v>43757</v>
      </c>
      <c r="C12" s="1159">
        <v>2537</v>
      </c>
      <c r="D12" s="1152">
        <v>6327.7556763541752</v>
      </c>
      <c r="E12" s="1152">
        <v>366.87881141098671</v>
      </c>
    </row>
    <row r="13" spans="1:7" ht="13.5" customHeight="1">
      <c r="A13" s="1157" t="s">
        <v>23</v>
      </c>
      <c r="B13" s="1158">
        <v>42846</v>
      </c>
      <c r="C13" s="1159">
        <v>2133</v>
      </c>
      <c r="D13" s="1152">
        <v>6639.9494169936579</v>
      </c>
      <c r="E13" s="1152">
        <v>330.55622710282114</v>
      </c>
    </row>
    <row r="14" spans="1:7" ht="13.5" customHeight="1">
      <c r="A14" s="1157" t="s">
        <v>24</v>
      </c>
      <c r="B14" s="1158">
        <v>46752</v>
      </c>
      <c r="C14" s="1159">
        <v>3244</v>
      </c>
      <c r="D14" s="1152">
        <v>5658.3769443408964</v>
      </c>
      <c r="E14" s="1152">
        <v>392.62009769511184</v>
      </c>
    </row>
    <row r="15" spans="1:7" ht="13.5" customHeight="1">
      <c r="A15" s="712" t="s">
        <v>25</v>
      </c>
      <c r="B15" s="713">
        <v>64480</v>
      </c>
      <c r="C15" s="583">
        <v>3347</v>
      </c>
      <c r="D15" s="703">
        <v>8045.3172959349185</v>
      </c>
      <c r="E15" s="703">
        <v>417.61285653682029</v>
      </c>
    </row>
    <row r="17" spans="6:6" ht="13.5" customHeight="1">
      <c r="F17" s="714"/>
    </row>
    <row r="18" spans="6:6" ht="13.5" customHeight="1">
      <c r="F18" s="714"/>
    </row>
    <row r="19" spans="6:6" ht="13.5" customHeight="1">
      <c r="F19" s="714"/>
    </row>
    <row r="20" spans="6:6" ht="13.5" customHeight="1">
      <c r="F20" s="714"/>
    </row>
    <row r="21" spans="6:6" ht="13.5" customHeight="1">
      <c r="F21" s="714"/>
    </row>
    <row r="22" spans="6:6" ht="13.5" customHeight="1">
      <c r="F22" s="714"/>
    </row>
    <row r="23" spans="6:6" ht="13.5" customHeight="1">
      <c r="F23" s="714"/>
    </row>
    <row r="24" spans="6:6" ht="13.5" customHeight="1">
      <c r="F24" s="714"/>
    </row>
    <row r="25" spans="6:6" ht="13.5" customHeight="1">
      <c r="F25" s="714"/>
    </row>
    <row r="26" spans="6:6" ht="13.5" customHeight="1">
      <c r="F26" s="715"/>
    </row>
    <row r="27" spans="6:6" ht="13.5" customHeight="1">
      <c r="F27" s="715"/>
    </row>
    <row r="28" spans="6:6" ht="13.5" customHeight="1">
      <c r="F28" s="715"/>
    </row>
    <row r="29" spans="6:6" ht="13.5" customHeight="1">
      <c r="F29" s="715"/>
    </row>
    <row r="30" spans="6:6" ht="13.5" customHeight="1">
      <c r="F30" s="715"/>
    </row>
    <row r="31" spans="6:6" ht="13.5" customHeight="1">
      <c r="F31" s="695"/>
    </row>
  </sheetData>
  <mergeCells count="4">
    <mergeCell ref="A4:A6"/>
    <mergeCell ref="B4:E4"/>
    <mergeCell ref="B5:C5"/>
    <mergeCell ref="D5:E5"/>
  </mergeCells>
  <hyperlinks>
    <hyperlink ref="G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O10"/>
  <sheetViews>
    <sheetView workbookViewId="0">
      <selection activeCell="A3" sqref="A3"/>
    </sheetView>
  </sheetViews>
  <sheetFormatPr defaultRowHeight="13.5" customHeight="1"/>
  <cols>
    <col min="1" max="1" width="26.625" style="991" customWidth="1"/>
    <col min="2" max="3" width="9" style="991"/>
    <col min="4" max="10" width="9" style="716"/>
    <col min="11" max="11" width="19.5" style="716" bestFit="1" customWidth="1"/>
    <col min="12" max="12" width="8.875" style="716" customWidth="1"/>
    <col min="13" max="15" width="10.25" style="716" customWidth="1"/>
    <col min="16" max="16384" width="9" style="716"/>
  </cols>
  <sheetData>
    <row r="1" spans="1:15" ht="13.5" customHeight="1">
      <c r="A1" s="2" t="s">
        <v>954</v>
      </c>
      <c r="H1" s="1710" t="s">
        <v>1174</v>
      </c>
    </row>
    <row r="2" spans="1:15" ht="13.5" customHeight="1">
      <c r="A2" s="19" t="s">
        <v>744</v>
      </c>
    </row>
    <row r="3" spans="1:15" ht="13.5" customHeight="1">
      <c r="A3" s="1053"/>
    </row>
    <row r="4" spans="1:15" ht="13.5" customHeight="1">
      <c r="A4" s="1798" t="s">
        <v>963</v>
      </c>
      <c r="B4" s="1848" t="s">
        <v>964</v>
      </c>
      <c r="C4" s="1849"/>
    </row>
    <row r="5" spans="1:15" ht="13.5" customHeight="1">
      <c r="A5" s="1847"/>
      <c r="B5" s="1160" t="s">
        <v>3</v>
      </c>
      <c r="C5" s="1160" t="s">
        <v>197</v>
      </c>
    </row>
    <row r="6" spans="1:15" ht="13.5" customHeight="1">
      <c r="A6" s="1162" t="s">
        <v>4</v>
      </c>
      <c r="B6" s="1163">
        <f>B7+B8+B9+B10</f>
        <v>370665</v>
      </c>
      <c r="C6" s="1164">
        <v>1</v>
      </c>
      <c r="L6" s="724"/>
      <c r="M6" s="724"/>
      <c r="N6" s="724"/>
      <c r="O6" s="724"/>
    </row>
    <row r="7" spans="1:15" ht="13.5" customHeight="1">
      <c r="A7" s="1624" t="s">
        <v>1083</v>
      </c>
      <c r="B7" s="1019">
        <v>27124</v>
      </c>
      <c r="C7" s="1165">
        <v>7.3176588024226732E-2</v>
      </c>
      <c r="M7" s="724"/>
      <c r="N7" s="724"/>
      <c r="O7" s="724"/>
    </row>
    <row r="8" spans="1:15" ht="13.5" customHeight="1">
      <c r="A8" s="1625" t="s">
        <v>1084</v>
      </c>
      <c r="B8" s="1014">
        <v>336968</v>
      </c>
      <c r="C8" s="1166">
        <v>0.90909041857202599</v>
      </c>
      <c r="M8" s="724"/>
      <c r="N8" s="724"/>
      <c r="O8" s="724"/>
    </row>
    <row r="9" spans="1:15" ht="13.5" customHeight="1">
      <c r="A9" s="1625" t="s">
        <v>1085</v>
      </c>
      <c r="B9" s="1014">
        <v>2704</v>
      </c>
      <c r="C9" s="1166">
        <v>7.2949968300217178E-3</v>
      </c>
      <c r="M9" s="725"/>
      <c r="N9" s="725"/>
      <c r="O9" s="725"/>
    </row>
    <row r="10" spans="1:15" ht="13.5" customHeight="1">
      <c r="A10" s="1626" t="s">
        <v>1086</v>
      </c>
      <c r="B10" s="1010">
        <v>3869</v>
      </c>
      <c r="C10" s="1161">
        <v>1.0437996573725601E-2</v>
      </c>
    </row>
  </sheetData>
  <mergeCells count="2">
    <mergeCell ref="A4:A5"/>
    <mergeCell ref="B4:C4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2"/>
  <dimension ref="A1:M32"/>
  <sheetViews>
    <sheetView zoomScaleNormal="100" workbookViewId="0">
      <selection activeCell="A3" sqref="A3"/>
    </sheetView>
  </sheetViews>
  <sheetFormatPr defaultColWidth="8.75" defaultRowHeight="13.5" customHeight="1"/>
  <cols>
    <col min="1" max="1" width="23.875" style="718" customWidth="1"/>
    <col min="2" max="2" width="15.375" style="718" customWidth="1"/>
    <col min="3" max="3" width="12" style="718" customWidth="1"/>
    <col min="4" max="9" width="8.75" style="718"/>
    <col min="10" max="10" width="21.5" style="718" customWidth="1"/>
    <col min="11" max="11" width="18.875" style="718" customWidth="1"/>
    <col min="12" max="12" width="12" style="718" customWidth="1"/>
    <col min="13" max="21" width="8.75" style="718"/>
    <col min="22" max="22" width="30" style="718" customWidth="1"/>
    <col min="23" max="247" width="8.75" style="718"/>
    <col min="248" max="248" width="6.875" style="718" customWidth="1"/>
    <col min="249" max="249" width="21.5" style="718" customWidth="1"/>
    <col min="250" max="250" width="7.25" style="718" customWidth="1"/>
    <col min="251" max="252" width="6.625" style="718" customWidth="1"/>
    <col min="253" max="254" width="6.875" style="718" customWidth="1"/>
    <col min="255" max="255" width="7.375" style="718" customWidth="1"/>
    <col min="256" max="256" width="6.875" style="718" customWidth="1"/>
    <col min="257" max="257" width="6.25" style="718" customWidth="1"/>
    <col min="258" max="258" width="8.625" style="718" customWidth="1"/>
    <col min="259" max="259" width="9.5" style="718" customWidth="1"/>
    <col min="260" max="261" width="8.75" style="718"/>
    <col min="262" max="262" width="19.125" style="718" customWidth="1"/>
    <col min="263" max="264" width="15.125" style="718" customWidth="1"/>
    <col min="265" max="265" width="17" style="718" customWidth="1"/>
    <col min="266" max="503" width="8.75" style="718"/>
    <col min="504" max="504" width="6.875" style="718" customWidth="1"/>
    <col min="505" max="505" width="21.5" style="718" customWidth="1"/>
    <col min="506" max="506" width="7.25" style="718" customWidth="1"/>
    <col min="507" max="508" width="6.625" style="718" customWidth="1"/>
    <col min="509" max="510" width="6.875" style="718" customWidth="1"/>
    <col min="511" max="511" width="7.375" style="718" customWidth="1"/>
    <col min="512" max="512" width="6.875" style="718" customWidth="1"/>
    <col min="513" max="513" width="6.25" style="718" customWidth="1"/>
    <col min="514" max="514" width="8.625" style="718" customWidth="1"/>
    <col min="515" max="515" width="9.5" style="718" customWidth="1"/>
    <col min="516" max="517" width="8.75" style="718"/>
    <col min="518" max="518" width="19.125" style="718" customWidth="1"/>
    <col min="519" max="520" width="15.125" style="718" customWidth="1"/>
    <col min="521" max="521" width="17" style="718" customWidth="1"/>
    <col min="522" max="759" width="8.75" style="718"/>
    <col min="760" max="760" width="6.875" style="718" customWidth="1"/>
    <col min="761" max="761" width="21.5" style="718" customWidth="1"/>
    <col min="762" max="762" width="7.25" style="718" customWidth="1"/>
    <col min="763" max="764" width="6.625" style="718" customWidth="1"/>
    <col min="765" max="766" width="6.875" style="718" customWidth="1"/>
    <col min="767" max="767" width="7.375" style="718" customWidth="1"/>
    <col min="768" max="768" width="6.875" style="718" customWidth="1"/>
    <col min="769" max="769" width="6.25" style="718" customWidth="1"/>
    <col min="770" max="770" width="8.625" style="718" customWidth="1"/>
    <col min="771" max="771" width="9.5" style="718" customWidth="1"/>
    <col min="772" max="773" width="8.75" style="718"/>
    <col min="774" max="774" width="19.125" style="718" customWidth="1"/>
    <col min="775" max="776" width="15.125" style="718" customWidth="1"/>
    <col min="777" max="777" width="17" style="718" customWidth="1"/>
    <col min="778" max="1015" width="8.75" style="718"/>
    <col min="1016" max="1016" width="6.875" style="718" customWidth="1"/>
    <col min="1017" max="1017" width="21.5" style="718" customWidth="1"/>
    <col min="1018" max="1018" width="7.25" style="718" customWidth="1"/>
    <col min="1019" max="1020" width="6.625" style="718" customWidth="1"/>
    <col min="1021" max="1022" width="6.875" style="718" customWidth="1"/>
    <col min="1023" max="1023" width="7.375" style="718" customWidth="1"/>
    <col min="1024" max="1024" width="6.875" style="718" customWidth="1"/>
    <col min="1025" max="1025" width="6.25" style="718" customWidth="1"/>
    <col min="1026" max="1026" width="8.625" style="718" customWidth="1"/>
    <col min="1027" max="1027" width="9.5" style="718" customWidth="1"/>
    <col min="1028" max="1029" width="8.75" style="718"/>
    <col min="1030" max="1030" width="19.125" style="718" customWidth="1"/>
    <col min="1031" max="1032" width="15.125" style="718" customWidth="1"/>
    <col min="1033" max="1033" width="17" style="718" customWidth="1"/>
    <col min="1034" max="1271" width="8.75" style="718"/>
    <col min="1272" max="1272" width="6.875" style="718" customWidth="1"/>
    <col min="1273" max="1273" width="21.5" style="718" customWidth="1"/>
    <col min="1274" max="1274" width="7.25" style="718" customWidth="1"/>
    <col min="1275" max="1276" width="6.625" style="718" customWidth="1"/>
    <col min="1277" max="1278" width="6.875" style="718" customWidth="1"/>
    <col min="1279" max="1279" width="7.375" style="718" customWidth="1"/>
    <col min="1280" max="1280" width="6.875" style="718" customWidth="1"/>
    <col min="1281" max="1281" width="6.25" style="718" customWidth="1"/>
    <col min="1282" max="1282" width="8.625" style="718" customWidth="1"/>
    <col min="1283" max="1283" width="9.5" style="718" customWidth="1"/>
    <col min="1284" max="1285" width="8.75" style="718"/>
    <col min="1286" max="1286" width="19.125" style="718" customWidth="1"/>
    <col min="1287" max="1288" width="15.125" style="718" customWidth="1"/>
    <col min="1289" max="1289" width="17" style="718" customWidth="1"/>
    <col min="1290" max="1527" width="8.75" style="718"/>
    <col min="1528" max="1528" width="6.875" style="718" customWidth="1"/>
    <col min="1529" max="1529" width="21.5" style="718" customWidth="1"/>
    <col min="1530" max="1530" width="7.25" style="718" customWidth="1"/>
    <col min="1531" max="1532" width="6.625" style="718" customWidth="1"/>
    <col min="1533" max="1534" width="6.875" style="718" customWidth="1"/>
    <col min="1535" max="1535" width="7.375" style="718" customWidth="1"/>
    <col min="1536" max="1536" width="6.875" style="718" customWidth="1"/>
    <col min="1537" max="1537" width="6.25" style="718" customWidth="1"/>
    <col min="1538" max="1538" width="8.625" style="718" customWidth="1"/>
    <col min="1539" max="1539" width="9.5" style="718" customWidth="1"/>
    <col min="1540" max="1541" width="8.75" style="718"/>
    <col min="1542" max="1542" width="19.125" style="718" customWidth="1"/>
    <col min="1543" max="1544" width="15.125" style="718" customWidth="1"/>
    <col min="1545" max="1545" width="17" style="718" customWidth="1"/>
    <col min="1546" max="1783" width="8.75" style="718"/>
    <col min="1784" max="1784" width="6.875" style="718" customWidth="1"/>
    <col min="1785" max="1785" width="21.5" style="718" customWidth="1"/>
    <col min="1786" max="1786" width="7.25" style="718" customWidth="1"/>
    <col min="1787" max="1788" width="6.625" style="718" customWidth="1"/>
    <col min="1789" max="1790" width="6.875" style="718" customWidth="1"/>
    <col min="1791" max="1791" width="7.375" style="718" customWidth="1"/>
    <col min="1792" max="1792" width="6.875" style="718" customWidth="1"/>
    <col min="1793" max="1793" width="6.25" style="718" customWidth="1"/>
    <col min="1794" max="1794" width="8.625" style="718" customWidth="1"/>
    <col min="1795" max="1795" width="9.5" style="718" customWidth="1"/>
    <col min="1796" max="1797" width="8.75" style="718"/>
    <col min="1798" max="1798" width="19.125" style="718" customWidth="1"/>
    <col min="1799" max="1800" width="15.125" style="718" customWidth="1"/>
    <col min="1801" max="1801" width="17" style="718" customWidth="1"/>
    <col min="1802" max="2039" width="8.75" style="718"/>
    <col min="2040" max="2040" width="6.875" style="718" customWidth="1"/>
    <col min="2041" max="2041" width="21.5" style="718" customWidth="1"/>
    <col min="2042" max="2042" width="7.25" style="718" customWidth="1"/>
    <col min="2043" max="2044" width="6.625" style="718" customWidth="1"/>
    <col min="2045" max="2046" width="6.875" style="718" customWidth="1"/>
    <col min="2047" max="2047" width="7.375" style="718" customWidth="1"/>
    <col min="2048" max="2048" width="6.875" style="718" customWidth="1"/>
    <col min="2049" max="2049" width="6.25" style="718" customWidth="1"/>
    <col min="2050" max="2050" width="8.625" style="718" customWidth="1"/>
    <col min="2051" max="2051" width="9.5" style="718" customWidth="1"/>
    <col min="2052" max="2053" width="8.75" style="718"/>
    <col min="2054" max="2054" width="19.125" style="718" customWidth="1"/>
    <col min="2055" max="2056" width="15.125" style="718" customWidth="1"/>
    <col min="2057" max="2057" width="17" style="718" customWidth="1"/>
    <col min="2058" max="2295" width="8.75" style="718"/>
    <col min="2296" max="2296" width="6.875" style="718" customWidth="1"/>
    <col min="2297" max="2297" width="21.5" style="718" customWidth="1"/>
    <col min="2298" max="2298" width="7.25" style="718" customWidth="1"/>
    <col min="2299" max="2300" width="6.625" style="718" customWidth="1"/>
    <col min="2301" max="2302" width="6.875" style="718" customWidth="1"/>
    <col min="2303" max="2303" width="7.375" style="718" customWidth="1"/>
    <col min="2304" max="2304" width="6.875" style="718" customWidth="1"/>
    <col min="2305" max="2305" width="6.25" style="718" customWidth="1"/>
    <col min="2306" max="2306" width="8.625" style="718" customWidth="1"/>
    <col min="2307" max="2307" width="9.5" style="718" customWidth="1"/>
    <col min="2308" max="2309" width="8.75" style="718"/>
    <col min="2310" max="2310" width="19.125" style="718" customWidth="1"/>
    <col min="2311" max="2312" width="15.125" style="718" customWidth="1"/>
    <col min="2313" max="2313" width="17" style="718" customWidth="1"/>
    <col min="2314" max="2551" width="8.75" style="718"/>
    <col min="2552" max="2552" width="6.875" style="718" customWidth="1"/>
    <col min="2553" max="2553" width="21.5" style="718" customWidth="1"/>
    <col min="2554" max="2554" width="7.25" style="718" customWidth="1"/>
    <col min="2555" max="2556" width="6.625" style="718" customWidth="1"/>
    <col min="2557" max="2558" width="6.875" style="718" customWidth="1"/>
    <col min="2559" max="2559" width="7.375" style="718" customWidth="1"/>
    <col min="2560" max="2560" width="6.875" style="718" customWidth="1"/>
    <col min="2561" max="2561" width="6.25" style="718" customWidth="1"/>
    <col min="2562" max="2562" width="8.625" style="718" customWidth="1"/>
    <col min="2563" max="2563" width="9.5" style="718" customWidth="1"/>
    <col min="2564" max="2565" width="8.75" style="718"/>
    <col min="2566" max="2566" width="19.125" style="718" customWidth="1"/>
    <col min="2567" max="2568" width="15.125" style="718" customWidth="1"/>
    <col min="2569" max="2569" width="17" style="718" customWidth="1"/>
    <col min="2570" max="2807" width="8.75" style="718"/>
    <col min="2808" max="2808" width="6.875" style="718" customWidth="1"/>
    <col min="2809" max="2809" width="21.5" style="718" customWidth="1"/>
    <col min="2810" max="2810" width="7.25" style="718" customWidth="1"/>
    <col min="2811" max="2812" width="6.625" style="718" customWidth="1"/>
    <col min="2813" max="2814" width="6.875" style="718" customWidth="1"/>
    <col min="2815" max="2815" width="7.375" style="718" customWidth="1"/>
    <col min="2816" max="2816" width="6.875" style="718" customWidth="1"/>
    <col min="2817" max="2817" width="6.25" style="718" customWidth="1"/>
    <col min="2818" max="2818" width="8.625" style="718" customWidth="1"/>
    <col min="2819" max="2819" width="9.5" style="718" customWidth="1"/>
    <col min="2820" max="2821" width="8.75" style="718"/>
    <col min="2822" max="2822" width="19.125" style="718" customWidth="1"/>
    <col min="2823" max="2824" width="15.125" style="718" customWidth="1"/>
    <col min="2825" max="2825" width="17" style="718" customWidth="1"/>
    <col min="2826" max="3063" width="8.75" style="718"/>
    <col min="3064" max="3064" width="6.875" style="718" customWidth="1"/>
    <col min="3065" max="3065" width="21.5" style="718" customWidth="1"/>
    <col min="3066" max="3066" width="7.25" style="718" customWidth="1"/>
    <col min="3067" max="3068" width="6.625" style="718" customWidth="1"/>
    <col min="3069" max="3070" width="6.875" style="718" customWidth="1"/>
    <col min="3071" max="3071" width="7.375" style="718" customWidth="1"/>
    <col min="3072" max="3072" width="6.875" style="718" customWidth="1"/>
    <col min="3073" max="3073" width="6.25" style="718" customWidth="1"/>
    <col min="3074" max="3074" width="8.625" style="718" customWidth="1"/>
    <col min="3075" max="3075" width="9.5" style="718" customWidth="1"/>
    <col min="3076" max="3077" width="8.75" style="718"/>
    <col min="3078" max="3078" width="19.125" style="718" customWidth="1"/>
    <col min="3079" max="3080" width="15.125" style="718" customWidth="1"/>
    <col min="3081" max="3081" width="17" style="718" customWidth="1"/>
    <col min="3082" max="3319" width="8.75" style="718"/>
    <col min="3320" max="3320" width="6.875" style="718" customWidth="1"/>
    <col min="3321" max="3321" width="21.5" style="718" customWidth="1"/>
    <col min="3322" max="3322" width="7.25" style="718" customWidth="1"/>
    <col min="3323" max="3324" width="6.625" style="718" customWidth="1"/>
    <col min="3325" max="3326" width="6.875" style="718" customWidth="1"/>
    <col min="3327" max="3327" width="7.375" style="718" customWidth="1"/>
    <col min="3328" max="3328" width="6.875" style="718" customWidth="1"/>
    <col min="3329" max="3329" width="6.25" style="718" customWidth="1"/>
    <col min="3330" max="3330" width="8.625" style="718" customWidth="1"/>
    <col min="3331" max="3331" width="9.5" style="718" customWidth="1"/>
    <col min="3332" max="3333" width="8.75" style="718"/>
    <col min="3334" max="3334" width="19.125" style="718" customWidth="1"/>
    <col min="3335" max="3336" width="15.125" style="718" customWidth="1"/>
    <col min="3337" max="3337" width="17" style="718" customWidth="1"/>
    <col min="3338" max="3575" width="8.75" style="718"/>
    <col min="3576" max="3576" width="6.875" style="718" customWidth="1"/>
    <col min="3577" max="3577" width="21.5" style="718" customWidth="1"/>
    <col min="3578" max="3578" width="7.25" style="718" customWidth="1"/>
    <col min="3579" max="3580" width="6.625" style="718" customWidth="1"/>
    <col min="3581" max="3582" width="6.875" style="718" customWidth="1"/>
    <col min="3583" max="3583" width="7.375" style="718" customWidth="1"/>
    <col min="3584" max="3584" width="6.875" style="718" customWidth="1"/>
    <col min="3585" max="3585" width="6.25" style="718" customWidth="1"/>
    <col min="3586" max="3586" width="8.625" style="718" customWidth="1"/>
    <col min="3587" max="3587" width="9.5" style="718" customWidth="1"/>
    <col min="3588" max="3589" width="8.75" style="718"/>
    <col min="3590" max="3590" width="19.125" style="718" customWidth="1"/>
    <col min="3591" max="3592" width="15.125" style="718" customWidth="1"/>
    <col min="3593" max="3593" width="17" style="718" customWidth="1"/>
    <col min="3594" max="3831" width="8.75" style="718"/>
    <col min="3832" max="3832" width="6.875" style="718" customWidth="1"/>
    <col min="3833" max="3833" width="21.5" style="718" customWidth="1"/>
    <col min="3834" max="3834" width="7.25" style="718" customWidth="1"/>
    <col min="3835" max="3836" width="6.625" style="718" customWidth="1"/>
    <col min="3837" max="3838" width="6.875" style="718" customWidth="1"/>
    <col min="3839" max="3839" width="7.375" style="718" customWidth="1"/>
    <col min="3840" max="3840" width="6.875" style="718" customWidth="1"/>
    <col min="3841" max="3841" width="6.25" style="718" customWidth="1"/>
    <col min="3842" max="3842" width="8.625" style="718" customWidth="1"/>
    <col min="3843" max="3843" width="9.5" style="718" customWidth="1"/>
    <col min="3844" max="3845" width="8.75" style="718"/>
    <col min="3846" max="3846" width="19.125" style="718" customWidth="1"/>
    <col min="3847" max="3848" width="15.125" style="718" customWidth="1"/>
    <col min="3849" max="3849" width="17" style="718" customWidth="1"/>
    <col min="3850" max="4087" width="8.75" style="718"/>
    <col min="4088" max="4088" width="6.875" style="718" customWidth="1"/>
    <col min="4089" max="4089" width="21.5" style="718" customWidth="1"/>
    <col min="4090" max="4090" width="7.25" style="718" customWidth="1"/>
    <col min="4091" max="4092" width="6.625" style="718" customWidth="1"/>
    <col min="4093" max="4094" width="6.875" style="718" customWidth="1"/>
    <col min="4095" max="4095" width="7.375" style="718" customWidth="1"/>
    <col min="4096" max="4096" width="6.875" style="718" customWidth="1"/>
    <col min="4097" max="4097" width="6.25" style="718" customWidth="1"/>
    <col min="4098" max="4098" width="8.625" style="718" customWidth="1"/>
    <col min="4099" max="4099" width="9.5" style="718" customWidth="1"/>
    <col min="4100" max="4101" width="8.75" style="718"/>
    <col min="4102" max="4102" width="19.125" style="718" customWidth="1"/>
    <col min="4103" max="4104" width="15.125" style="718" customWidth="1"/>
    <col min="4105" max="4105" width="17" style="718" customWidth="1"/>
    <col min="4106" max="4343" width="8.75" style="718"/>
    <col min="4344" max="4344" width="6.875" style="718" customWidth="1"/>
    <col min="4345" max="4345" width="21.5" style="718" customWidth="1"/>
    <col min="4346" max="4346" width="7.25" style="718" customWidth="1"/>
    <col min="4347" max="4348" width="6.625" style="718" customWidth="1"/>
    <col min="4349" max="4350" width="6.875" style="718" customWidth="1"/>
    <col min="4351" max="4351" width="7.375" style="718" customWidth="1"/>
    <col min="4352" max="4352" width="6.875" style="718" customWidth="1"/>
    <col min="4353" max="4353" width="6.25" style="718" customWidth="1"/>
    <col min="4354" max="4354" width="8.625" style="718" customWidth="1"/>
    <col min="4355" max="4355" width="9.5" style="718" customWidth="1"/>
    <col min="4356" max="4357" width="8.75" style="718"/>
    <col min="4358" max="4358" width="19.125" style="718" customWidth="1"/>
    <col min="4359" max="4360" width="15.125" style="718" customWidth="1"/>
    <col min="4361" max="4361" width="17" style="718" customWidth="1"/>
    <col min="4362" max="4599" width="8.75" style="718"/>
    <col min="4600" max="4600" width="6.875" style="718" customWidth="1"/>
    <col min="4601" max="4601" width="21.5" style="718" customWidth="1"/>
    <col min="4602" max="4602" width="7.25" style="718" customWidth="1"/>
    <col min="4603" max="4604" width="6.625" style="718" customWidth="1"/>
    <col min="4605" max="4606" width="6.875" style="718" customWidth="1"/>
    <col min="4607" max="4607" width="7.375" style="718" customWidth="1"/>
    <col min="4608" max="4608" width="6.875" style="718" customWidth="1"/>
    <col min="4609" max="4609" width="6.25" style="718" customWidth="1"/>
    <col min="4610" max="4610" width="8.625" style="718" customWidth="1"/>
    <col min="4611" max="4611" width="9.5" style="718" customWidth="1"/>
    <col min="4612" max="4613" width="8.75" style="718"/>
    <col min="4614" max="4614" width="19.125" style="718" customWidth="1"/>
    <col min="4615" max="4616" width="15.125" style="718" customWidth="1"/>
    <col min="4617" max="4617" width="17" style="718" customWidth="1"/>
    <col min="4618" max="4855" width="8.75" style="718"/>
    <col min="4856" max="4856" width="6.875" style="718" customWidth="1"/>
    <col min="4857" max="4857" width="21.5" style="718" customWidth="1"/>
    <col min="4858" max="4858" width="7.25" style="718" customWidth="1"/>
    <col min="4859" max="4860" width="6.625" style="718" customWidth="1"/>
    <col min="4861" max="4862" width="6.875" style="718" customWidth="1"/>
    <col min="4863" max="4863" width="7.375" style="718" customWidth="1"/>
    <col min="4864" max="4864" width="6.875" style="718" customWidth="1"/>
    <col min="4865" max="4865" width="6.25" style="718" customWidth="1"/>
    <col min="4866" max="4866" width="8.625" style="718" customWidth="1"/>
    <col min="4867" max="4867" width="9.5" style="718" customWidth="1"/>
    <col min="4868" max="4869" width="8.75" style="718"/>
    <col min="4870" max="4870" width="19.125" style="718" customWidth="1"/>
    <col min="4871" max="4872" width="15.125" style="718" customWidth="1"/>
    <col min="4873" max="4873" width="17" style="718" customWidth="1"/>
    <col min="4874" max="5111" width="8.75" style="718"/>
    <col min="5112" max="5112" width="6.875" style="718" customWidth="1"/>
    <col min="5113" max="5113" width="21.5" style="718" customWidth="1"/>
    <col min="5114" max="5114" width="7.25" style="718" customWidth="1"/>
    <col min="5115" max="5116" width="6.625" style="718" customWidth="1"/>
    <col min="5117" max="5118" width="6.875" style="718" customWidth="1"/>
    <col min="5119" max="5119" width="7.375" style="718" customWidth="1"/>
    <col min="5120" max="5120" width="6.875" style="718" customWidth="1"/>
    <col min="5121" max="5121" width="6.25" style="718" customWidth="1"/>
    <col min="5122" max="5122" width="8.625" style="718" customWidth="1"/>
    <col min="5123" max="5123" width="9.5" style="718" customWidth="1"/>
    <col min="5124" max="5125" width="8.75" style="718"/>
    <col min="5126" max="5126" width="19.125" style="718" customWidth="1"/>
    <col min="5127" max="5128" width="15.125" style="718" customWidth="1"/>
    <col min="5129" max="5129" width="17" style="718" customWidth="1"/>
    <col min="5130" max="5367" width="8.75" style="718"/>
    <col min="5368" max="5368" width="6.875" style="718" customWidth="1"/>
    <col min="5369" max="5369" width="21.5" style="718" customWidth="1"/>
    <col min="5370" max="5370" width="7.25" style="718" customWidth="1"/>
    <col min="5371" max="5372" width="6.625" style="718" customWidth="1"/>
    <col min="5373" max="5374" width="6.875" style="718" customWidth="1"/>
    <col min="5375" max="5375" width="7.375" style="718" customWidth="1"/>
    <col min="5376" max="5376" width="6.875" style="718" customWidth="1"/>
    <col min="5377" max="5377" width="6.25" style="718" customWidth="1"/>
    <col min="5378" max="5378" width="8.625" style="718" customWidth="1"/>
    <col min="5379" max="5379" width="9.5" style="718" customWidth="1"/>
    <col min="5380" max="5381" width="8.75" style="718"/>
    <col min="5382" max="5382" width="19.125" style="718" customWidth="1"/>
    <col min="5383" max="5384" width="15.125" style="718" customWidth="1"/>
    <col min="5385" max="5385" width="17" style="718" customWidth="1"/>
    <col min="5386" max="5623" width="8.75" style="718"/>
    <col min="5624" max="5624" width="6.875" style="718" customWidth="1"/>
    <col min="5625" max="5625" width="21.5" style="718" customWidth="1"/>
    <col min="5626" max="5626" width="7.25" style="718" customWidth="1"/>
    <col min="5627" max="5628" width="6.625" style="718" customWidth="1"/>
    <col min="5629" max="5630" width="6.875" style="718" customWidth="1"/>
    <col min="5631" max="5631" width="7.375" style="718" customWidth="1"/>
    <col min="5632" max="5632" width="6.875" style="718" customWidth="1"/>
    <col min="5633" max="5633" width="6.25" style="718" customWidth="1"/>
    <col min="5634" max="5634" width="8.625" style="718" customWidth="1"/>
    <col min="5635" max="5635" width="9.5" style="718" customWidth="1"/>
    <col min="5636" max="5637" width="8.75" style="718"/>
    <col min="5638" max="5638" width="19.125" style="718" customWidth="1"/>
    <col min="5639" max="5640" width="15.125" style="718" customWidth="1"/>
    <col min="5641" max="5641" width="17" style="718" customWidth="1"/>
    <col min="5642" max="5879" width="8.75" style="718"/>
    <col min="5880" max="5880" width="6.875" style="718" customWidth="1"/>
    <col min="5881" max="5881" width="21.5" style="718" customWidth="1"/>
    <col min="5882" max="5882" width="7.25" style="718" customWidth="1"/>
    <col min="5883" max="5884" width="6.625" style="718" customWidth="1"/>
    <col min="5885" max="5886" width="6.875" style="718" customWidth="1"/>
    <col min="5887" max="5887" width="7.375" style="718" customWidth="1"/>
    <col min="5888" max="5888" width="6.875" style="718" customWidth="1"/>
    <col min="5889" max="5889" width="6.25" style="718" customWidth="1"/>
    <col min="5890" max="5890" width="8.625" style="718" customWidth="1"/>
    <col min="5891" max="5891" width="9.5" style="718" customWidth="1"/>
    <col min="5892" max="5893" width="8.75" style="718"/>
    <col min="5894" max="5894" width="19.125" style="718" customWidth="1"/>
    <col min="5895" max="5896" width="15.125" style="718" customWidth="1"/>
    <col min="5897" max="5897" width="17" style="718" customWidth="1"/>
    <col min="5898" max="6135" width="8.75" style="718"/>
    <col min="6136" max="6136" width="6.875" style="718" customWidth="1"/>
    <col min="6137" max="6137" width="21.5" style="718" customWidth="1"/>
    <col min="6138" max="6138" width="7.25" style="718" customWidth="1"/>
    <col min="6139" max="6140" width="6.625" style="718" customWidth="1"/>
    <col min="6141" max="6142" width="6.875" style="718" customWidth="1"/>
    <col min="6143" max="6143" width="7.375" style="718" customWidth="1"/>
    <col min="6144" max="6144" width="6.875" style="718" customWidth="1"/>
    <col min="6145" max="6145" width="6.25" style="718" customWidth="1"/>
    <col min="6146" max="6146" width="8.625" style="718" customWidth="1"/>
    <col min="6147" max="6147" width="9.5" style="718" customWidth="1"/>
    <col min="6148" max="6149" width="8.75" style="718"/>
    <col min="6150" max="6150" width="19.125" style="718" customWidth="1"/>
    <col min="6151" max="6152" width="15.125" style="718" customWidth="1"/>
    <col min="6153" max="6153" width="17" style="718" customWidth="1"/>
    <col min="6154" max="6391" width="8.75" style="718"/>
    <col min="6392" max="6392" width="6.875" style="718" customWidth="1"/>
    <col min="6393" max="6393" width="21.5" style="718" customWidth="1"/>
    <col min="6394" max="6394" width="7.25" style="718" customWidth="1"/>
    <col min="6395" max="6396" width="6.625" style="718" customWidth="1"/>
    <col min="6397" max="6398" width="6.875" style="718" customWidth="1"/>
    <col min="6399" max="6399" width="7.375" style="718" customWidth="1"/>
    <col min="6400" max="6400" width="6.875" style="718" customWidth="1"/>
    <col min="6401" max="6401" width="6.25" style="718" customWidth="1"/>
    <col min="6402" max="6402" width="8.625" style="718" customWidth="1"/>
    <col min="6403" max="6403" width="9.5" style="718" customWidth="1"/>
    <col min="6404" max="6405" width="8.75" style="718"/>
    <col min="6406" max="6406" width="19.125" style="718" customWidth="1"/>
    <col min="6407" max="6408" width="15.125" style="718" customWidth="1"/>
    <col min="6409" max="6409" width="17" style="718" customWidth="1"/>
    <col min="6410" max="6647" width="8.75" style="718"/>
    <col min="6648" max="6648" width="6.875" style="718" customWidth="1"/>
    <col min="6649" max="6649" width="21.5" style="718" customWidth="1"/>
    <col min="6650" max="6650" width="7.25" style="718" customWidth="1"/>
    <col min="6651" max="6652" width="6.625" style="718" customWidth="1"/>
    <col min="6653" max="6654" width="6.875" style="718" customWidth="1"/>
    <col min="6655" max="6655" width="7.375" style="718" customWidth="1"/>
    <col min="6656" max="6656" width="6.875" style="718" customWidth="1"/>
    <col min="6657" max="6657" width="6.25" style="718" customWidth="1"/>
    <col min="6658" max="6658" width="8.625" style="718" customWidth="1"/>
    <col min="6659" max="6659" width="9.5" style="718" customWidth="1"/>
    <col min="6660" max="6661" width="8.75" style="718"/>
    <col min="6662" max="6662" width="19.125" style="718" customWidth="1"/>
    <col min="6663" max="6664" width="15.125" style="718" customWidth="1"/>
    <col min="6665" max="6665" width="17" style="718" customWidth="1"/>
    <col min="6666" max="6903" width="8.75" style="718"/>
    <col min="6904" max="6904" width="6.875" style="718" customWidth="1"/>
    <col min="6905" max="6905" width="21.5" style="718" customWidth="1"/>
    <col min="6906" max="6906" width="7.25" style="718" customWidth="1"/>
    <col min="6907" max="6908" width="6.625" style="718" customWidth="1"/>
    <col min="6909" max="6910" width="6.875" style="718" customWidth="1"/>
    <col min="6911" max="6911" width="7.375" style="718" customWidth="1"/>
    <col min="6912" max="6912" width="6.875" style="718" customWidth="1"/>
    <col min="6913" max="6913" width="6.25" style="718" customWidth="1"/>
    <col min="6914" max="6914" width="8.625" style="718" customWidth="1"/>
    <col min="6915" max="6915" width="9.5" style="718" customWidth="1"/>
    <col min="6916" max="6917" width="8.75" style="718"/>
    <col min="6918" max="6918" width="19.125" style="718" customWidth="1"/>
    <col min="6919" max="6920" width="15.125" style="718" customWidth="1"/>
    <col min="6921" max="6921" width="17" style="718" customWidth="1"/>
    <col min="6922" max="7159" width="8.75" style="718"/>
    <col min="7160" max="7160" width="6.875" style="718" customWidth="1"/>
    <col min="7161" max="7161" width="21.5" style="718" customWidth="1"/>
    <col min="7162" max="7162" width="7.25" style="718" customWidth="1"/>
    <col min="7163" max="7164" width="6.625" style="718" customWidth="1"/>
    <col min="7165" max="7166" width="6.875" style="718" customWidth="1"/>
    <col min="7167" max="7167" width="7.375" style="718" customWidth="1"/>
    <col min="7168" max="7168" width="6.875" style="718" customWidth="1"/>
    <col min="7169" max="7169" width="6.25" style="718" customWidth="1"/>
    <col min="7170" max="7170" width="8.625" style="718" customWidth="1"/>
    <col min="7171" max="7171" width="9.5" style="718" customWidth="1"/>
    <col min="7172" max="7173" width="8.75" style="718"/>
    <col min="7174" max="7174" width="19.125" style="718" customWidth="1"/>
    <col min="7175" max="7176" width="15.125" style="718" customWidth="1"/>
    <col min="7177" max="7177" width="17" style="718" customWidth="1"/>
    <col min="7178" max="7415" width="8.75" style="718"/>
    <col min="7416" max="7416" width="6.875" style="718" customWidth="1"/>
    <col min="7417" max="7417" width="21.5" style="718" customWidth="1"/>
    <col min="7418" max="7418" width="7.25" style="718" customWidth="1"/>
    <col min="7419" max="7420" width="6.625" style="718" customWidth="1"/>
    <col min="7421" max="7422" width="6.875" style="718" customWidth="1"/>
    <col min="7423" max="7423" width="7.375" style="718" customWidth="1"/>
    <col min="7424" max="7424" width="6.875" style="718" customWidth="1"/>
    <col min="7425" max="7425" width="6.25" style="718" customWidth="1"/>
    <col min="7426" max="7426" width="8.625" style="718" customWidth="1"/>
    <col min="7427" max="7427" width="9.5" style="718" customWidth="1"/>
    <col min="7428" max="7429" width="8.75" style="718"/>
    <col min="7430" max="7430" width="19.125" style="718" customWidth="1"/>
    <col min="7431" max="7432" width="15.125" style="718" customWidth="1"/>
    <col min="7433" max="7433" width="17" style="718" customWidth="1"/>
    <col min="7434" max="7671" width="8.75" style="718"/>
    <col min="7672" max="7672" width="6.875" style="718" customWidth="1"/>
    <col min="7673" max="7673" width="21.5" style="718" customWidth="1"/>
    <col min="7674" max="7674" width="7.25" style="718" customWidth="1"/>
    <col min="7675" max="7676" width="6.625" style="718" customWidth="1"/>
    <col min="7677" max="7678" width="6.875" style="718" customWidth="1"/>
    <col min="7679" max="7679" width="7.375" style="718" customWidth="1"/>
    <col min="7680" max="7680" width="6.875" style="718" customWidth="1"/>
    <col min="7681" max="7681" width="6.25" style="718" customWidth="1"/>
    <col min="7682" max="7682" width="8.625" style="718" customWidth="1"/>
    <col min="7683" max="7683" width="9.5" style="718" customWidth="1"/>
    <col min="7684" max="7685" width="8.75" style="718"/>
    <col min="7686" max="7686" width="19.125" style="718" customWidth="1"/>
    <col min="7687" max="7688" width="15.125" style="718" customWidth="1"/>
    <col min="7689" max="7689" width="17" style="718" customWidth="1"/>
    <col min="7690" max="7927" width="8.75" style="718"/>
    <col min="7928" max="7928" width="6.875" style="718" customWidth="1"/>
    <col min="7929" max="7929" width="21.5" style="718" customWidth="1"/>
    <col min="7930" max="7930" width="7.25" style="718" customWidth="1"/>
    <col min="7931" max="7932" width="6.625" style="718" customWidth="1"/>
    <col min="7933" max="7934" width="6.875" style="718" customWidth="1"/>
    <col min="7935" max="7935" width="7.375" style="718" customWidth="1"/>
    <col min="7936" max="7936" width="6.875" style="718" customWidth="1"/>
    <col min="7937" max="7937" width="6.25" style="718" customWidth="1"/>
    <col min="7938" max="7938" width="8.625" style="718" customWidth="1"/>
    <col min="7939" max="7939" width="9.5" style="718" customWidth="1"/>
    <col min="7940" max="7941" width="8.75" style="718"/>
    <col min="7942" max="7942" width="19.125" style="718" customWidth="1"/>
    <col min="7943" max="7944" width="15.125" style="718" customWidth="1"/>
    <col min="7945" max="7945" width="17" style="718" customWidth="1"/>
    <col min="7946" max="8183" width="8.75" style="718"/>
    <col min="8184" max="8184" width="6.875" style="718" customWidth="1"/>
    <col min="8185" max="8185" width="21.5" style="718" customWidth="1"/>
    <col min="8186" max="8186" width="7.25" style="718" customWidth="1"/>
    <col min="8187" max="8188" width="6.625" style="718" customWidth="1"/>
    <col min="8189" max="8190" width="6.875" style="718" customWidth="1"/>
    <col min="8191" max="8191" width="7.375" style="718" customWidth="1"/>
    <col min="8192" max="8192" width="6.875" style="718" customWidth="1"/>
    <col min="8193" max="8193" width="6.25" style="718" customWidth="1"/>
    <col min="8194" max="8194" width="8.625" style="718" customWidth="1"/>
    <col min="8195" max="8195" width="9.5" style="718" customWidth="1"/>
    <col min="8196" max="8197" width="8.75" style="718"/>
    <col min="8198" max="8198" width="19.125" style="718" customWidth="1"/>
    <col min="8199" max="8200" width="15.125" style="718" customWidth="1"/>
    <col min="8201" max="8201" width="17" style="718" customWidth="1"/>
    <col min="8202" max="8439" width="8.75" style="718"/>
    <col min="8440" max="8440" width="6.875" style="718" customWidth="1"/>
    <col min="8441" max="8441" width="21.5" style="718" customWidth="1"/>
    <col min="8442" max="8442" width="7.25" style="718" customWidth="1"/>
    <col min="8443" max="8444" width="6.625" style="718" customWidth="1"/>
    <col min="8445" max="8446" width="6.875" style="718" customWidth="1"/>
    <col min="8447" max="8447" width="7.375" style="718" customWidth="1"/>
    <col min="8448" max="8448" width="6.875" style="718" customWidth="1"/>
    <col min="8449" max="8449" width="6.25" style="718" customWidth="1"/>
    <col min="8450" max="8450" width="8.625" style="718" customWidth="1"/>
    <col min="8451" max="8451" width="9.5" style="718" customWidth="1"/>
    <col min="8452" max="8453" width="8.75" style="718"/>
    <col min="8454" max="8454" width="19.125" style="718" customWidth="1"/>
    <col min="8455" max="8456" width="15.125" style="718" customWidth="1"/>
    <col min="8457" max="8457" width="17" style="718" customWidth="1"/>
    <col min="8458" max="8695" width="8.75" style="718"/>
    <col min="8696" max="8696" width="6.875" style="718" customWidth="1"/>
    <col min="8697" max="8697" width="21.5" style="718" customWidth="1"/>
    <col min="8698" max="8698" width="7.25" style="718" customWidth="1"/>
    <col min="8699" max="8700" width="6.625" style="718" customWidth="1"/>
    <col min="8701" max="8702" width="6.875" style="718" customWidth="1"/>
    <col min="8703" max="8703" width="7.375" style="718" customWidth="1"/>
    <col min="8704" max="8704" width="6.875" style="718" customWidth="1"/>
    <col min="8705" max="8705" width="6.25" style="718" customWidth="1"/>
    <col min="8706" max="8706" width="8.625" style="718" customWidth="1"/>
    <col min="8707" max="8707" width="9.5" style="718" customWidth="1"/>
    <col min="8708" max="8709" width="8.75" style="718"/>
    <col min="8710" max="8710" width="19.125" style="718" customWidth="1"/>
    <col min="8711" max="8712" width="15.125" style="718" customWidth="1"/>
    <col min="8713" max="8713" width="17" style="718" customWidth="1"/>
    <col min="8714" max="8951" width="8.75" style="718"/>
    <col min="8952" max="8952" width="6.875" style="718" customWidth="1"/>
    <col min="8953" max="8953" width="21.5" style="718" customWidth="1"/>
    <col min="8954" max="8954" width="7.25" style="718" customWidth="1"/>
    <col min="8955" max="8956" width="6.625" style="718" customWidth="1"/>
    <col min="8957" max="8958" width="6.875" style="718" customWidth="1"/>
    <col min="8959" max="8959" width="7.375" style="718" customWidth="1"/>
    <col min="8960" max="8960" width="6.875" style="718" customWidth="1"/>
    <col min="8961" max="8961" width="6.25" style="718" customWidth="1"/>
    <col min="8962" max="8962" width="8.625" style="718" customWidth="1"/>
    <col min="8963" max="8963" width="9.5" style="718" customWidth="1"/>
    <col min="8964" max="8965" width="8.75" style="718"/>
    <col min="8966" max="8966" width="19.125" style="718" customWidth="1"/>
    <col min="8967" max="8968" width="15.125" style="718" customWidth="1"/>
    <col min="8969" max="8969" width="17" style="718" customWidth="1"/>
    <col min="8970" max="9207" width="8.75" style="718"/>
    <col min="9208" max="9208" width="6.875" style="718" customWidth="1"/>
    <col min="9209" max="9209" width="21.5" style="718" customWidth="1"/>
    <col min="9210" max="9210" width="7.25" style="718" customWidth="1"/>
    <col min="9211" max="9212" width="6.625" style="718" customWidth="1"/>
    <col min="9213" max="9214" width="6.875" style="718" customWidth="1"/>
    <col min="9215" max="9215" width="7.375" style="718" customWidth="1"/>
    <col min="9216" max="9216" width="6.875" style="718" customWidth="1"/>
    <col min="9217" max="9217" width="6.25" style="718" customWidth="1"/>
    <col min="9218" max="9218" width="8.625" style="718" customWidth="1"/>
    <col min="9219" max="9219" width="9.5" style="718" customWidth="1"/>
    <col min="9220" max="9221" width="8.75" style="718"/>
    <col min="9222" max="9222" width="19.125" style="718" customWidth="1"/>
    <col min="9223" max="9224" width="15.125" style="718" customWidth="1"/>
    <col min="9225" max="9225" width="17" style="718" customWidth="1"/>
    <col min="9226" max="9463" width="8.75" style="718"/>
    <col min="9464" max="9464" width="6.875" style="718" customWidth="1"/>
    <col min="9465" max="9465" width="21.5" style="718" customWidth="1"/>
    <col min="9466" max="9466" width="7.25" style="718" customWidth="1"/>
    <col min="9467" max="9468" width="6.625" style="718" customWidth="1"/>
    <col min="9469" max="9470" width="6.875" style="718" customWidth="1"/>
    <col min="9471" max="9471" width="7.375" style="718" customWidth="1"/>
    <col min="9472" max="9472" width="6.875" style="718" customWidth="1"/>
    <col min="9473" max="9473" width="6.25" style="718" customWidth="1"/>
    <col min="9474" max="9474" width="8.625" style="718" customWidth="1"/>
    <col min="9475" max="9475" width="9.5" style="718" customWidth="1"/>
    <col min="9476" max="9477" width="8.75" style="718"/>
    <col min="9478" max="9478" width="19.125" style="718" customWidth="1"/>
    <col min="9479" max="9480" width="15.125" style="718" customWidth="1"/>
    <col min="9481" max="9481" width="17" style="718" customWidth="1"/>
    <col min="9482" max="9719" width="8.75" style="718"/>
    <col min="9720" max="9720" width="6.875" style="718" customWidth="1"/>
    <col min="9721" max="9721" width="21.5" style="718" customWidth="1"/>
    <col min="9722" max="9722" width="7.25" style="718" customWidth="1"/>
    <col min="9723" max="9724" width="6.625" style="718" customWidth="1"/>
    <col min="9725" max="9726" width="6.875" style="718" customWidth="1"/>
    <col min="9727" max="9727" width="7.375" style="718" customWidth="1"/>
    <col min="9728" max="9728" width="6.875" style="718" customWidth="1"/>
    <col min="9729" max="9729" width="6.25" style="718" customWidth="1"/>
    <col min="9730" max="9730" width="8.625" style="718" customWidth="1"/>
    <col min="9731" max="9731" width="9.5" style="718" customWidth="1"/>
    <col min="9732" max="9733" width="8.75" style="718"/>
    <col min="9734" max="9734" width="19.125" style="718" customWidth="1"/>
    <col min="9735" max="9736" width="15.125" style="718" customWidth="1"/>
    <col min="9737" max="9737" width="17" style="718" customWidth="1"/>
    <col min="9738" max="9975" width="8.75" style="718"/>
    <col min="9976" max="9976" width="6.875" style="718" customWidth="1"/>
    <col min="9977" max="9977" width="21.5" style="718" customWidth="1"/>
    <col min="9978" max="9978" width="7.25" style="718" customWidth="1"/>
    <col min="9979" max="9980" width="6.625" style="718" customWidth="1"/>
    <col min="9981" max="9982" width="6.875" style="718" customWidth="1"/>
    <col min="9983" max="9983" width="7.375" style="718" customWidth="1"/>
    <col min="9984" max="9984" width="6.875" style="718" customWidth="1"/>
    <col min="9985" max="9985" width="6.25" style="718" customWidth="1"/>
    <col min="9986" max="9986" width="8.625" style="718" customWidth="1"/>
    <col min="9987" max="9987" width="9.5" style="718" customWidth="1"/>
    <col min="9988" max="9989" width="8.75" style="718"/>
    <col min="9990" max="9990" width="19.125" style="718" customWidth="1"/>
    <col min="9991" max="9992" width="15.125" style="718" customWidth="1"/>
    <col min="9993" max="9993" width="17" style="718" customWidth="1"/>
    <col min="9994" max="10231" width="8.75" style="718"/>
    <col min="10232" max="10232" width="6.875" style="718" customWidth="1"/>
    <col min="10233" max="10233" width="21.5" style="718" customWidth="1"/>
    <col min="10234" max="10234" width="7.25" style="718" customWidth="1"/>
    <col min="10235" max="10236" width="6.625" style="718" customWidth="1"/>
    <col min="10237" max="10238" width="6.875" style="718" customWidth="1"/>
    <col min="10239" max="10239" width="7.375" style="718" customWidth="1"/>
    <col min="10240" max="10240" width="6.875" style="718" customWidth="1"/>
    <col min="10241" max="10241" width="6.25" style="718" customWidth="1"/>
    <col min="10242" max="10242" width="8.625" style="718" customWidth="1"/>
    <col min="10243" max="10243" width="9.5" style="718" customWidth="1"/>
    <col min="10244" max="10245" width="8.75" style="718"/>
    <col min="10246" max="10246" width="19.125" style="718" customWidth="1"/>
    <col min="10247" max="10248" width="15.125" style="718" customWidth="1"/>
    <col min="10249" max="10249" width="17" style="718" customWidth="1"/>
    <col min="10250" max="10487" width="8.75" style="718"/>
    <col min="10488" max="10488" width="6.875" style="718" customWidth="1"/>
    <col min="10489" max="10489" width="21.5" style="718" customWidth="1"/>
    <col min="10490" max="10490" width="7.25" style="718" customWidth="1"/>
    <col min="10491" max="10492" width="6.625" style="718" customWidth="1"/>
    <col min="10493" max="10494" width="6.875" style="718" customWidth="1"/>
    <col min="10495" max="10495" width="7.375" style="718" customWidth="1"/>
    <col min="10496" max="10496" width="6.875" style="718" customWidth="1"/>
    <col min="10497" max="10497" width="6.25" style="718" customWidth="1"/>
    <col min="10498" max="10498" width="8.625" style="718" customWidth="1"/>
    <col min="10499" max="10499" width="9.5" style="718" customWidth="1"/>
    <col min="10500" max="10501" width="8.75" style="718"/>
    <col min="10502" max="10502" width="19.125" style="718" customWidth="1"/>
    <col min="10503" max="10504" width="15.125" style="718" customWidth="1"/>
    <col min="10505" max="10505" width="17" style="718" customWidth="1"/>
    <col min="10506" max="10743" width="8.75" style="718"/>
    <col min="10744" max="10744" width="6.875" style="718" customWidth="1"/>
    <col min="10745" max="10745" width="21.5" style="718" customWidth="1"/>
    <col min="10746" max="10746" width="7.25" style="718" customWidth="1"/>
    <col min="10747" max="10748" width="6.625" style="718" customWidth="1"/>
    <col min="10749" max="10750" width="6.875" style="718" customWidth="1"/>
    <col min="10751" max="10751" width="7.375" style="718" customWidth="1"/>
    <col min="10752" max="10752" width="6.875" style="718" customWidth="1"/>
    <col min="10753" max="10753" width="6.25" style="718" customWidth="1"/>
    <col min="10754" max="10754" width="8.625" style="718" customWidth="1"/>
    <col min="10755" max="10755" width="9.5" style="718" customWidth="1"/>
    <col min="10756" max="10757" width="8.75" style="718"/>
    <col min="10758" max="10758" width="19.125" style="718" customWidth="1"/>
    <col min="10759" max="10760" width="15.125" style="718" customWidth="1"/>
    <col min="10761" max="10761" width="17" style="718" customWidth="1"/>
    <col min="10762" max="10999" width="8.75" style="718"/>
    <col min="11000" max="11000" width="6.875" style="718" customWidth="1"/>
    <col min="11001" max="11001" width="21.5" style="718" customWidth="1"/>
    <col min="11002" max="11002" width="7.25" style="718" customWidth="1"/>
    <col min="11003" max="11004" width="6.625" style="718" customWidth="1"/>
    <col min="11005" max="11006" width="6.875" style="718" customWidth="1"/>
    <col min="11007" max="11007" width="7.375" style="718" customWidth="1"/>
    <col min="11008" max="11008" width="6.875" style="718" customWidth="1"/>
    <col min="11009" max="11009" width="6.25" style="718" customWidth="1"/>
    <col min="11010" max="11010" width="8.625" style="718" customWidth="1"/>
    <col min="11011" max="11011" width="9.5" style="718" customWidth="1"/>
    <col min="11012" max="11013" width="8.75" style="718"/>
    <col min="11014" max="11014" width="19.125" style="718" customWidth="1"/>
    <col min="11015" max="11016" width="15.125" style="718" customWidth="1"/>
    <col min="11017" max="11017" width="17" style="718" customWidth="1"/>
    <col min="11018" max="11255" width="8.75" style="718"/>
    <col min="11256" max="11256" width="6.875" style="718" customWidth="1"/>
    <col min="11257" max="11257" width="21.5" style="718" customWidth="1"/>
    <col min="11258" max="11258" width="7.25" style="718" customWidth="1"/>
    <col min="11259" max="11260" width="6.625" style="718" customWidth="1"/>
    <col min="11261" max="11262" width="6.875" style="718" customWidth="1"/>
    <col min="11263" max="11263" width="7.375" style="718" customWidth="1"/>
    <col min="11264" max="11264" width="6.875" style="718" customWidth="1"/>
    <col min="11265" max="11265" width="6.25" style="718" customWidth="1"/>
    <col min="11266" max="11266" width="8.625" style="718" customWidth="1"/>
    <col min="11267" max="11267" width="9.5" style="718" customWidth="1"/>
    <col min="11268" max="11269" width="8.75" style="718"/>
    <col min="11270" max="11270" width="19.125" style="718" customWidth="1"/>
    <col min="11271" max="11272" width="15.125" style="718" customWidth="1"/>
    <col min="11273" max="11273" width="17" style="718" customWidth="1"/>
    <col min="11274" max="11511" width="8.75" style="718"/>
    <col min="11512" max="11512" width="6.875" style="718" customWidth="1"/>
    <col min="11513" max="11513" width="21.5" style="718" customWidth="1"/>
    <col min="11514" max="11514" width="7.25" style="718" customWidth="1"/>
    <col min="11515" max="11516" width="6.625" style="718" customWidth="1"/>
    <col min="11517" max="11518" width="6.875" style="718" customWidth="1"/>
    <col min="11519" max="11519" width="7.375" style="718" customWidth="1"/>
    <col min="11520" max="11520" width="6.875" style="718" customWidth="1"/>
    <col min="11521" max="11521" width="6.25" style="718" customWidth="1"/>
    <col min="11522" max="11522" width="8.625" style="718" customWidth="1"/>
    <col min="11523" max="11523" width="9.5" style="718" customWidth="1"/>
    <col min="11524" max="11525" width="8.75" style="718"/>
    <col min="11526" max="11526" width="19.125" style="718" customWidth="1"/>
    <col min="11527" max="11528" width="15.125" style="718" customWidth="1"/>
    <col min="11529" max="11529" width="17" style="718" customWidth="1"/>
    <col min="11530" max="11767" width="8.75" style="718"/>
    <col min="11768" max="11768" width="6.875" style="718" customWidth="1"/>
    <col min="11769" max="11769" width="21.5" style="718" customWidth="1"/>
    <col min="11770" max="11770" width="7.25" style="718" customWidth="1"/>
    <col min="11771" max="11772" width="6.625" style="718" customWidth="1"/>
    <col min="11773" max="11774" width="6.875" style="718" customWidth="1"/>
    <col min="11775" max="11775" width="7.375" style="718" customWidth="1"/>
    <col min="11776" max="11776" width="6.875" style="718" customWidth="1"/>
    <col min="11777" max="11777" width="6.25" style="718" customWidth="1"/>
    <col min="11778" max="11778" width="8.625" style="718" customWidth="1"/>
    <col min="11779" max="11779" width="9.5" style="718" customWidth="1"/>
    <col min="11780" max="11781" width="8.75" style="718"/>
    <col min="11782" max="11782" width="19.125" style="718" customWidth="1"/>
    <col min="11783" max="11784" width="15.125" style="718" customWidth="1"/>
    <col min="11785" max="11785" width="17" style="718" customWidth="1"/>
    <col min="11786" max="12023" width="8.75" style="718"/>
    <col min="12024" max="12024" width="6.875" style="718" customWidth="1"/>
    <col min="12025" max="12025" width="21.5" style="718" customWidth="1"/>
    <col min="12026" max="12026" width="7.25" style="718" customWidth="1"/>
    <col min="12027" max="12028" width="6.625" style="718" customWidth="1"/>
    <col min="12029" max="12030" width="6.875" style="718" customWidth="1"/>
    <col min="12031" max="12031" width="7.375" style="718" customWidth="1"/>
    <col min="12032" max="12032" width="6.875" style="718" customWidth="1"/>
    <col min="12033" max="12033" width="6.25" style="718" customWidth="1"/>
    <col min="12034" max="12034" width="8.625" style="718" customWidth="1"/>
    <col min="12035" max="12035" width="9.5" style="718" customWidth="1"/>
    <col min="12036" max="12037" width="8.75" style="718"/>
    <col min="12038" max="12038" width="19.125" style="718" customWidth="1"/>
    <col min="12039" max="12040" width="15.125" style="718" customWidth="1"/>
    <col min="12041" max="12041" width="17" style="718" customWidth="1"/>
    <col min="12042" max="12279" width="8.75" style="718"/>
    <col min="12280" max="12280" width="6.875" style="718" customWidth="1"/>
    <col min="12281" max="12281" width="21.5" style="718" customWidth="1"/>
    <col min="12282" max="12282" width="7.25" style="718" customWidth="1"/>
    <col min="12283" max="12284" width="6.625" style="718" customWidth="1"/>
    <col min="12285" max="12286" width="6.875" style="718" customWidth="1"/>
    <col min="12287" max="12287" width="7.375" style="718" customWidth="1"/>
    <col min="12288" max="12288" width="6.875" style="718" customWidth="1"/>
    <col min="12289" max="12289" width="6.25" style="718" customWidth="1"/>
    <col min="12290" max="12290" width="8.625" style="718" customWidth="1"/>
    <col min="12291" max="12291" width="9.5" style="718" customWidth="1"/>
    <col min="12292" max="12293" width="8.75" style="718"/>
    <col min="12294" max="12294" width="19.125" style="718" customWidth="1"/>
    <col min="12295" max="12296" width="15.125" style="718" customWidth="1"/>
    <col min="12297" max="12297" width="17" style="718" customWidth="1"/>
    <col min="12298" max="12535" width="8.75" style="718"/>
    <col min="12536" max="12536" width="6.875" style="718" customWidth="1"/>
    <col min="12537" max="12537" width="21.5" style="718" customWidth="1"/>
    <col min="12538" max="12538" width="7.25" style="718" customWidth="1"/>
    <col min="12539" max="12540" width="6.625" style="718" customWidth="1"/>
    <col min="12541" max="12542" width="6.875" style="718" customWidth="1"/>
    <col min="12543" max="12543" width="7.375" style="718" customWidth="1"/>
    <col min="12544" max="12544" width="6.875" style="718" customWidth="1"/>
    <col min="12545" max="12545" width="6.25" style="718" customWidth="1"/>
    <col min="12546" max="12546" width="8.625" style="718" customWidth="1"/>
    <col min="12547" max="12547" width="9.5" style="718" customWidth="1"/>
    <col min="12548" max="12549" width="8.75" style="718"/>
    <col min="12550" max="12550" width="19.125" style="718" customWidth="1"/>
    <col min="12551" max="12552" width="15.125" style="718" customWidth="1"/>
    <col min="12553" max="12553" width="17" style="718" customWidth="1"/>
    <col min="12554" max="12791" width="8.75" style="718"/>
    <col min="12792" max="12792" width="6.875" style="718" customWidth="1"/>
    <col min="12793" max="12793" width="21.5" style="718" customWidth="1"/>
    <col min="12794" max="12794" width="7.25" style="718" customWidth="1"/>
    <col min="12795" max="12796" width="6.625" style="718" customWidth="1"/>
    <col min="12797" max="12798" width="6.875" style="718" customWidth="1"/>
    <col min="12799" max="12799" width="7.375" style="718" customWidth="1"/>
    <col min="12800" max="12800" width="6.875" style="718" customWidth="1"/>
    <col min="12801" max="12801" width="6.25" style="718" customWidth="1"/>
    <col min="12802" max="12802" width="8.625" style="718" customWidth="1"/>
    <col min="12803" max="12803" width="9.5" style="718" customWidth="1"/>
    <col min="12804" max="12805" width="8.75" style="718"/>
    <col min="12806" max="12806" width="19.125" style="718" customWidth="1"/>
    <col min="12807" max="12808" width="15.125" style="718" customWidth="1"/>
    <col min="12809" max="12809" width="17" style="718" customWidth="1"/>
    <col min="12810" max="13047" width="8.75" style="718"/>
    <col min="13048" max="13048" width="6.875" style="718" customWidth="1"/>
    <col min="13049" max="13049" width="21.5" style="718" customWidth="1"/>
    <col min="13050" max="13050" width="7.25" style="718" customWidth="1"/>
    <col min="13051" max="13052" width="6.625" style="718" customWidth="1"/>
    <col min="13053" max="13054" width="6.875" style="718" customWidth="1"/>
    <col min="13055" max="13055" width="7.375" style="718" customWidth="1"/>
    <col min="13056" max="13056" width="6.875" style="718" customWidth="1"/>
    <col min="13057" max="13057" width="6.25" style="718" customWidth="1"/>
    <col min="13058" max="13058" width="8.625" style="718" customWidth="1"/>
    <col min="13059" max="13059" width="9.5" style="718" customWidth="1"/>
    <col min="13060" max="13061" width="8.75" style="718"/>
    <col min="13062" max="13062" width="19.125" style="718" customWidth="1"/>
    <col min="13063" max="13064" width="15.125" style="718" customWidth="1"/>
    <col min="13065" max="13065" width="17" style="718" customWidth="1"/>
    <col min="13066" max="13303" width="8.75" style="718"/>
    <col min="13304" max="13304" width="6.875" style="718" customWidth="1"/>
    <col min="13305" max="13305" width="21.5" style="718" customWidth="1"/>
    <col min="13306" max="13306" width="7.25" style="718" customWidth="1"/>
    <col min="13307" max="13308" width="6.625" style="718" customWidth="1"/>
    <col min="13309" max="13310" width="6.875" style="718" customWidth="1"/>
    <col min="13311" max="13311" width="7.375" style="718" customWidth="1"/>
    <col min="13312" max="13312" width="6.875" style="718" customWidth="1"/>
    <col min="13313" max="13313" width="6.25" style="718" customWidth="1"/>
    <col min="13314" max="13314" width="8.625" style="718" customWidth="1"/>
    <col min="13315" max="13315" width="9.5" style="718" customWidth="1"/>
    <col min="13316" max="13317" width="8.75" style="718"/>
    <col min="13318" max="13318" width="19.125" style="718" customWidth="1"/>
    <col min="13319" max="13320" width="15.125" style="718" customWidth="1"/>
    <col min="13321" max="13321" width="17" style="718" customWidth="1"/>
    <col min="13322" max="13559" width="8.75" style="718"/>
    <col min="13560" max="13560" width="6.875" style="718" customWidth="1"/>
    <col min="13561" max="13561" width="21.5" style="718" customWidth="1"/>
    <col min="13562" max="13562" width="7.25" style="718" customWidth="1"/>
    <col min="13563" max="13564" width="6.625" style="718" customWidth="1"/>
    <col min="13565" max="13566" width="6.875" style="718" customWidth="1"/>
    <col min="13567" max="13567" width="7.375" style="718" customWidth="1"/>
    <col min="13568" max="13568" width="6.875" style="718" customWidth="1"/>
    <col min="13569" max="13569" width="6.25" style="718" customWidth="1"/>
    <col min="13570" max="13570" width="8.625" style="718" customWidth="1"/>
    <col min="13571" max="13571" width="9.5" style="718" customWidth="1"/>
    <col min="13572" max="13573" width="8.75" style="718"/>
    <col min="13574" max="13574" width="19.125" style="718" customWidth="1"/>
    <col min="13575" max="13576" width="15.125" style="718" customWidth="1"/>
    <col min="13577" max="13577" width="17" style="718" customWidth="1"/>
    <col min="13578" max="13815" width="8.75" style="718"/>
    <col min="13816" max="13816" width="6.875" style="718" customWidth="1"/>
    <col min="13817" max="13817" width="21.5" style="718" customWidth="1"/>
    <col min="13818" max="13818" width="7.25" style="718" customWidth="1"/>
    <col min="13819" max="13820" width="6.625" style="718" customWidth="1"/>
    <col min="13821" max="13822" width="6.875" style="718" customWidth="1"/>
    <col min="13823" max="13823" width="7.375" style="718" customWidth="1"/>
    <col min="13824" max="13824" width="6.875" style="718" customWidth="1"/>
    <col min="13825" max="13825" width="6.25" style="718" customWidth="1"/>
    <col min="13826" max="13826" width="8.625" style="718" customWidth="1"/>
    <col min="13827" max="13827" width="9.5" style="718" customWidth="1"/>
    <col min="13828" max="13829" width="8.75" style="718"/>
    <col min="13830" max="13830" width="19.125" style="718" customWidth="1"/>
    <col min="13831" max="13832" width="15.125" style="718" customWidth="1"/>
    <col min="13833" max="13833" width="17" style="718" customWidth="1"/>
    <col min="13834" max="14071" width="8.75" style="718"/>
    <col min="14072" max="14072" width="6.875" style="718" customWidth="1"/>
    <col min="14073" max="14073" width="21.5" style="718" customWidth="1"/>
    <col min="14074" max="14074" width="7.25" style="718" customWidth="1"/>
    <col min="14075" max="14076" width="6.625" style="718" customWidth="1"/>
    <col min="14077" max="14078" width="6.875" style="718" customWidth="1"/>
    <col min="14079" max="14079" width="7.375" style="718" customWidth="1"/>
    <col min="14080" max="14080" width="6.875" style="718" customWidth="1"/>
    <col min="14081" max="14081" width="6.25" style="718" customWidth="1"/>
    <col min="14082" max="14082" width="8.625" style="718" customWidth="1"/>
    <col min="14083" max="14083" width="9.5" style="718" customWidth="1"/>
    <col min="14084" max="14085" width="8.75" style="718"/>
    <col min="14086" max="14086" width="19.125" style="718" customWidth="1"/>
    <col min="14087" max="14088" width="15.125" style="718" customWidth="1"/>
    <col min="14089" max="14089" width="17" style="718" customWidth="1"/>
    <col min="14090" max="14327" width="8.75" style="718"/>
    <col min="14328" max="14328" width="6.875" style="718" customWidth="1"/>
    <col min="14329" max="14329" width="21.5" style="718" customWidth="1"/>
    <col min="14330" max="14330" width="7.25" style="718" customWidth="1"/>
    <col min="14331" max="14332" width="6.625" style="718" customWidth="1"/>
    <col min="14333" max="14334" width="6.875" style="718" customWidth="1"/>
    <col min="14335" max="14335" width="7.375" style="718" customWidth="1"/>
    <col min="14336" max="14336" width="6.875" style="718" customWidth="1"/>
    <col min="14337" max="14337" width="6.25" style="718" customWidth="1"/>
    <col min="14338" max="14338" width="8.625" style="718" customWidth="1"/>
    <col min="14339" max="14339" width="9.5" style="718" customWidth="1"/>
    <col min="14340" max="14341" width="8.75" style="718"/>
    <col min="14342" max="14342" width="19.125" style="718" customWidth="1"/>
    <col min="14343" max="14344" width="15.125" style="718" customWidth="1"/>
    <col min="14345" max="14345" width="17" style="718" customWidth="1"/>
    <col min="14346" max="14583" width="8.75" style="718"/>
    <col min="14584" max="14584" width="6.875" style="718" customWidth="1"/>
    <col min="14585" max="14585" width="21.5" style="718" customWidth="1"/>
    <col min="14586" max="14586" width="7.25" style="718" customWidth="1"/>
    <col min="14587" max="14588" width="6.625" style="718" customWidth="1"/>
    <col min="14589" max="14590" width="6.875" style="718" customWidth="1"/>
    <col min="14591" max="14591" width="7.375" style="718" customWidth="1"/>
    <col min="14592" max="14592" width="6.875" style="718" customWidth="1"/>
    <col min="14593" max="14593" width="6.25" style="718" customWidth="1"/>
    <col min="14594" max="14594" width="8.625" style="718" customWidth="1"/>
    <col min="14595" max="14595" width="9.5" style="718" customWidth="1"/>
    <col min="14596" max="14597" width="8.75" style="718"/>
    <col min="14598" max="14598" width="19.125" style="718" customWidth="1"/>
    <col min="14599" max="14600" width="15.125" style="718" customWidth="1"/>
    <col min="14601" max="14601" width="17" style="718" customWidth="1"/>
    <col min="14602" max="14839" width="8.75" style="718"/>
    <col min="14840" max="14840" width="6.875" style="718" customWidth="1"/>
    <col min="14841" max="14841" width="21.5" style="718" customWidth="1"/>
    <col min="14842" max="14842" width="7.25" style="718" customWidth="1"/>
    <col min="14843" max="14844" width="6.625" style="718" customWidth="1"/>
    <col min="14845" max="14846" width="6.875" style="718" customWidth="1"/>
    <col min="14847" max="14847" width="7.375" style="718" customWidth="1"/>
    <col min="14848" max="14848" width="6.875" style="718" customWidth="1"/>
    <col min="14849" max="14849" width="6.25" style="718" customWidth="1"/>
    <col min="14850" max="14850" width="8.625" style="718" customWidth="1"/>
    <col min="14851" max="14851" width="9.5" style="718" customWidth="1"/>
    <col min="14852" max="14853" width="8.75" style="718"/>
    <col min="14854" max="14854" width="19.125" style="718" customWidth="1"/>
    <col min="14855" max="14856" width="15.125" style="718" customWidth="1"/>
    <col min="14857" max="14857" width="17" style="718" customWidth="1"/>
    <col min="14858" max="15095" width="8.75" style="718"/>
    <col min="15096" max="15096" width="6.875" style="718" customWidth="1"/>
    <col min="15097" max="15097" width="21.5" style="718" customWidth="1"/>
    <col min="15098" max="15098" width="7.25" style="718" customWidth="1"/>
    <col min="15099" max="15100" width="6.625" style="718" customWidth="1"/>
    <col min="15101" max="15102" width="6.875" style="718" customWidth="1"/>
    <col min="15103" max="15103" width="7.375" style="718" customWidth="1"/>
    <col min="15104" max="15104" width="6.875" style="718" customWidth="1"/>
    <col min="15105" max="15105" width="6.25" style="718" customWidth="1"/>
    <col min="15106" max="15106" width="8.625" style="718" customWidth="1"/>
    <col min="15107" max="15107" width="9.5" style="718" customWidth="1"/>
    <col min="15108" max="15109" width="8.75" style="718"/>
    <col min="15110" max="15110" width="19.125" style="718" customWidth="1"/>
    <col min="15111" max="15112" width="15.125" style="718" customWidth="1"/>
    <col min="15113" max="15113" width="17" style="718" customWidth="1"/>
    <col min="15114" max="15351" width="8.75" style="718"/>
    <col min="15352" max="15352" width="6.875" style="718" customWidth="1"/>
    <col min="15353" max="15353" width="21.5" style="718" customWidth="1"/>
    <col min="15354" max="15354" width="7.25" style="718" customWidth="1"/>
    <col min="15355" max="15356" width="6.625" style="718" customWidth="1"/>
    <col min="15357" max="15358" width="6.875" style="718" customWidth="1"/>
    <col min="15359" max="15359" width="7.375" style="718" customWidth="1"/>
    <col min="15360" max="15360" width="6.875" style="718" customWidth="1"/>
    <col min="15361" max="15361" width="6.25" style="718" customWidth="1"/>
    <col min="15362" max="15362" width="8.625" style="718" customWidth="1"/>
    <col min="15363" max="15363" width="9.5" style="718" customWidth="1"/>
    <col min="15364" max="15365" width="8.75" style="718"/>
    <col min="15366" max="15366" width="19.125" style="718" customWidth="1"/>
    <col min="15367" max="15368" width="15.125" style="718" customWidth="1"/>
    <col min="15369" max="15369" width="17" style="718" customWidth="1"/>
    <col min="15370" max="15607" width="8.75" style="718"/>
    <col min="15608" max="15608" width="6.875" style="718" customWidth="1"/>
    <col min="15609" max="15609" width="21.5" style="718" customWidth="1"/>
    <col min="15610" max="15610" width="7.25" style="718" customWidth="1"/>
    <col min="15611" max="15612" width="6.625" style="718" customWidth="1"/>
    <col min="15613" max="15614" width="6.875" style="718" customWidth="1"/>
    <col min="15615" max="15615" width="7.375" style="718" customWidth="1"/>
    <col min="15616" max="15616" width="6.875" style="718" customWidth="1"/>
    <col min="15617" max="15617" width="6.25" style="718" customWidth="1"/>
    <col min="15618" max="15618" width="8.625" style="718" customWidth="1"/>
    <col min="15619" max="15619" width="9.5" style="718" customWidth="1"/>
    <col min="15620" max="15621" width="8.75" style="718"/>
    <col min="15622" max="15622" width="19.125" style="718" customWidth="1"/>
    <col min="15623" max="15624" width="15.125" style="718" customWidth="1"/>
    <col min="15625" max="15625" width="17" style="718" customWidth="1"/>
    <col min="15626" max="15863" width="8.75" style="718"/>
    <col min="15864" max="15864" width="6.875" style="718" customWidth="1"/>
    <col min="15865" max="15865" width="21.5" style="718" customWidth="1"/>
    <col min="15866" max="15866" width="7.25" style="718" customWidth="1"/>
    <col min="15867" max="15868" width="6.625" style="718" customWidth="1"/>
    <col min="15869" max="15870" width="6.875" style="718" customWidth="1"/>
    <col min="15871" max="15871" width="7.375" style="718" customWidth="1"/>
    <col min="15872" max="15872" width="6.875" style="718" customWidth="1"/>
    <col min="15873" max="15873" width="6.25" style="718" customWidth="1"/>
    <col min="15874" max="15874" width="8.625" style="718" customWidth="1"/>
    <col min="15875" max="15875" width="9.5" style="718" customWidth="1"/>
    <col min="15876" max="15877" width="8.75" style="718"/>
    <col min="15878" max="15878" width="19.125" style="718" customWidth="1"/>
    <col min="15879" max="15880" width="15.125" style="718" customWidth="1"/>
    <col min="15881" max="15881" width="17" style="718" customWidth="1"/>
    <col min="15882" max="16119" width="8.75" style="718"/>
    <col min="16120" max="16120" width="6.875" style="718" customWidth="1"/>
    <col min="16121" max="16121" width="21.5" style="718" customWidth="1"/>
    <col min="16122" max="16122" width="7.25" style="718" customWidth="1"/>
    <col min="16123" max="16124" width="6.625" style="718" customWidth="1"/>
    <col min="16125" max="16126" width="6.875" style="718" customWidth="1"/>
    <col min="16127" max="16127" width="7.375" style="718" customWidth="1"/>
    <col min="16128" max="16128" width="6.875" style="718" customWidth="1"/>
    <col min="16129" max="16129" width="6.25" style="718" customWidth="1"/>
    <col min="16130" max="16130" width="8.625" style="718" customWidth="1"/>
    <col min="16131" max="16131" width="9.5" style="718" customWidth="1"/>
    <col min="16132" max="16133" width="8.75" style="718"/>
    <col min="16134" max="16134" width="19.125" style="718" customWidth="1"/>
    <col min="16135" max="16136" width="15.125" style="718" customWidth="1"/>
    <col min="16137" max="16137" width="17" style="718" customWidth="1"/>
    <col min="16138" max="16384" width="8.75" style="718"/>
  </cols>
  <sheetData>
    <row r="1" spans="1:13" ht="13.5" customHeight="1">
      <c r="A1" s="718" t="s">
        <v>954</v>
      </c>
      <c r="I1" s="1710" t="s">
        <v>1174</v>
      </c>
    </row>
    <row r="2" spans="1:13" ht="13.5" customHeight="1">
      <c r="A2" s="717" t="s">
        <v>745</v>
      </c>
      <c r="B2" s="1168"/>
      <c r="C2" s="1168"/>
      <c r="K2" s="719"/>
      <c r="L2" s="719"/>
      <c r="M2" s="719"/>
    </row>
    <row r="3" spans="1:13" ht="13.5" customHeight="1">
      <c r="A3" s="1605"/>
      <c r="B3" s="1168"/>
      <c r="C3" s="1168"/>
      <c r="J3" s="719"/>
      <c r="K3" s="719"/>
      <c r="L3" s="719"/>
      <c r="M3" s="719"/>
    </row>
    <row r="4" spans="1:13" ht="45" customHeight="1">
      <c r="A4" s="720" t="s">
        <v>965</v>
      </c>
      <c r="B4" s="720" t="s">
        <v>746</v>
      </c>
      <c r="C4" s="720" t="s">
        <v>747</v>
      </c>
      <c r="M4" s="719"/>
    </row>
    <row r="5" spans="1:13" ht="13.5" customHeight="1">
      <c r="A5" s="1171" t="s">
        <v>748</v>
      </c>
      <c r="B5" s="1172">
        <v>494</v>
      </c>
      <c r="C5" s="1173">
        <v>1.332739805484737</v>
      </c>
      <c r="M5" s="719"/>
    </row>
    <row r="6" spans="1:13" ht="13.5" customHeight="1">
      <c r="A6" s="1174" t="s">
        <v>749</v>
      </c>
      <c r="B6" s="1175">
        <v>1182</v>
      </c>
      <c r="C6" s="1176">
        <v>3.1888632592772446</v>
      </c>
      <c r="M6" s="719"/>
    </row>
    <row r="7" spans="1:13" ht="13.5" customHeight="1">
      <c r="A7" s="1174" t="s">
        <v>750</v>
      </c>
      <c r="B7" s="1175">
        <v>2538</v>
      </c>
      <c r="C7" s="1176">
        <v>6.8471530897171302</v>
      </c>
      <c r="M7" s="719"/>
    </row>
    <row r="8" spans="1:13" ht="13.5" customHeight="1">
      <c r="A8" s="1174" t="s">
        <v>751</v>
      </c>
      <c r="B8" s="1175">
        <v>2586</v>
      </c>
      <c r="C8" s="1176">
        <v>6.9766500748654448</v>
      </c>
      <c r="M8" s="719"/>
    </row>
    <row r="9" spans="1:13" ht="13.5" customHeight="1">
      <c r="A9" s="1174" t="s">
        <v>752</v>
      </c>
      <c r="B9" s="1175">
        <v>4150</v>
      </c>
      <c r="C9" s="1176">
        <v>11.196093507614693</v>
      </c>
    </row>
    <row r="10" spans="1:13" ht="13.5" customHeight="1">
      <c r="A10" s="1174" t="s">
        <v>753</v>
      </c>
      <c r="B10" s="1175">
        <v>4929</v>
      </c>
      <c r="C10" s="1176">
        <v>13.297721662417546</v>
      </c>
    </row>
    <row r="11" spans="1:13" ht="13.5" customHeight="1">
      <c r="A11" s="1174" t="s">
        <v>754</v>
      </c>
      <c r="B11" s="1175">
        <v>7183</v>
      </c>
      <c r="C11" s="1176">
        <v>19.378684256673814</v>
      </c>
    </row>
    <row r="12" spans="1:13" ht="13.5" customHeight="1">
      <c r="A12" s="1174" t="s">
        <v>756</v>
      </c>
      <c r="B12" s="1175">
        <v>13233</v>
      </c>
      <c r="C12" s="1176">
        <v>35.700700093075959</v>
      </c>
    </row>
    <row r="13" spans="1:13" ht="13.5" customHeight="1">
      <c r="A13" s="727" t="s">
        <v>755</v>
      </c>
      <c r="B13" s="721">
        <v>14109</v>
      </c>
      <c r="C13" s="722">
        <v>38.064020072032697</v>
      </c>
    </row>
    <row r="14" spans="1:13" ht="13.5" customHeight="1">
      <c r="A14" s="723"/>
      <c r="B14" s="723"/>
      <c r="C14" s="723"/>
    </row>
    <row r="15" spans="1:13" ht="13.5" customHeight="1">
      <c r="A15" s="1169" t="s">
        <v>966</v>
      </c>
      <c r="B15" s="1170">
        <v>370665</v>
      </c>
      <c r="C15" s="723"/>
    </row>
    <row r="16" spans="1:13" ht="13.5" customHeight="1">
      <c r="B16" s="723"/>
    </row>
    <row r="17" spans="2:12" ht="13.5" customHeight="1">
      <c r="B17" s="723"/>
      <c r="J17" s="723"/>
      <c r="K17" s="723"/>
      <c r="L17" s="723"/>
    </row>
    <row r="18" spans="2:12" ht="13.5" customHeight="1">
      <c r="B18" s="723"/>
      <c r="J18" s="723"/>
      <c r="K18" s="723"/>
      <c r="L18" s="723"/>
    </row>
    <row r="19" spans="2:12" ht="13.5" customHeight="1">
      <c r="B19" s="723"/>
      <c r="J19" s="723"/>
      <c r="K19" s="723"/>
      <c r="L19" s="728"/>
    </row>
    <row r="20" spans="2:12" ht="13.5" customHeight="1">
      <c r="B20" s="723"/>
      <c r="J20" s="729"/>
      <c r="K20" s="730"/>
      <c r="L20" s="731"/>
    </row>
    <row r="21" spans="2:12" ht="13.5" customHeight="1">
      <c r="B21" s="723"/>
      <c r="J21" s="729"/>
      <c r="K21" s="730"/>
      <c r="L21" s="731"/>
    </row>
    <row r="22" spans="2:12" ht="13.5" customHeight="1">
      <c r="J22" s="729"/>
      <c r="K22" s="730"/>
      <c r="L22" s="731"/>
    </row>
    <row r="23" spans="2:12" ht="13.5" customHeight="1">
      <c r="J23" s="729"/>
      <c r="K23" s="730"/>
      <c r="L23" s="731"/>
    </row>
    <row r="24" spans="2:12" ht="13.5" customHeight="1">
      <c r="J24" s="729"/>
      <c r="K24" s="730"/>
      <c r="L24" s="731"/>
    </row>
    <row r="25" spans="2:12" ht="13.5" customHeight="1">
      <c r="J25" s="729"/>
      <c r="K25" s="730"/>
      <c r="L25" s="731"/>
    </row>
    <row r="26" spans="2:12" ht="13.5" customHeight="1">
      <c r="J26" s="729"/>
      <c r="K26" s="730"/>
      <c r="L26" s="731"/>
    </row>
    <row r="27" spans="2:12" ht="13.5" customHeight="1">
      <c r="J27" s="729"/>
      <c r="K27" s="730"/>
      <c r="L27" s="731"/>
    </row>
    <row r="28" spans="2:12" ht="13.5" customHeight="1">
      <c r="J28" s="729"/>
      <c r="K28" s="730"/>
      <c r="L28" s="731"/>
    </row>
    <row r="29" spans="2:12" ht="13.5" customHeight="1">
      <c r="J29" s="723"/>
      <c r="K29" s="723"/>
      <c r="L29" s="723"/>
    </row>
    <row r="30" spans="2:12" ht="13.5" customHeight="1">
      <c r="J30" s="732"/>
      <c r="K30" s="723"/>
      <c r="L30" s="723"/>
    </row>
    <row r="31" spans="2:12" ht="13.5" customHeight="1">
      <c r="J31" s="726"/>
      <c r="K31" s="723"/>
      <c r="L31" s="723"/>
    </row>
    <row r="32" spans="2:12" ht="13.5" customHeight="1">
      <c r="J32" s="723"/>
      <c r="K32" s="723"/>
      <c r="L32" s="723"/>
    </row>
  </sheetData>
  <hyperlinks>
    <hyperlink ref="I1" location="Obsah!A1" display="Naspäť na obsah"/>
  </hyperlinks>
  <printOptions horizontalCentered="1"/>
  <pageMargins left="0.39370078740157483" right="0.39370078740157483" top="0.59055118110236227" bottom="0.55118110236220474" header="0.51181102362204722" footer="0.51181102362204722"/>
  <pageSetup paperSize="9" orientation="portrait" horizontalDpi="120" verticalDpi="144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3"/>
  <dimension ref="A1:R26"/>
  <sheetViews>
    <sheetView workbookViewId="0">
      <selection activeCell="A3" sqref="A3"/>
    </sheetView>
  </sheetViews>
  <sheetFormatPr defaultRowHeight="13.5" customHeight="1"/>
  <cols>
    <col min="1" max="1" width="10" style="9" customWidth="1"/>
    <col min="2" max="2" width="8.875" style="9" customWidth="1"/>
    <col min="3" max="5" width="10.5" style="9" customWidth="1"/>
    <col min="6" max="6" width="9.75" style="9" customWidth="1"/>
    <col min="7" max="7" width="9.125" style="9" customWidth="1"/>
    <col min="8" max="8" width="9.875" style="9" customWidth="1"/>
    <col min="9" max="9" width="9.375" style="9" customWidth="1"/>
    <col min="10" max="10" width="7.625" style="9" customWidth="1"/>
    <col min="11" max="16" width="9" style="9"/>
    <col min="17" max="19" width="7.75" style="9" bestFit="1" customWidth="1"/>
    <col min="20" max="16384" width="9" style="9"/>
  </cols>
  <sheetData>
    <row r="1" spans="1:18" ht="13.5" customHeight="1">
      <c r="A1" s="9" t="s">
        <v>954</v>
      </c>
      <c r="J1" s="1710" t="s">
        <v>1174</v>
      </c>
    </row>
    <row r="2" spans="1:18" ht="13.5" customHeight="1">
      <c r="A2" s="459" t="s">
        <v>496</v>
      </c>
      <c r="B2" s="460"/>
      <c r="C2" s="460"/>
    </row>
    <row r="3" spans="1:18" ht="13.5" customHeight="1">
      <c r="A3" s="459"/>
      <c r="B3" s="460"/>
      <c r="C3" s="460"/>
    </row>
    <row r="4" spans="1:18" ht="13.5" customHeight="1">
      <c r="A4" s="1836" t="s">
        <v>9</v>
      </c>
      <c r="B4" s="1836"/>
      <c r="C4" s="1836"/>
      <c r="D4" s="1836"/>
      <c r="E4" s="1836"/>
      <c r="F4" s="1836"/>
      <c r="G4" s="1836"/>
      <c r="H4" s="1836"/>
      <c r="I4" s="1836"/>
      <c r="J4" s="1836"/>
    </row>
    <row r="5" spans="1:18" ht="12">
      <c r="A5" s="1850" t="s">
        <v>13</v>
      </c>
      <c r="B5" s="1852" t="s">
        <v>4</v>
      </c>
      <c r="C5" s="1842" t="s">
        <v>156</v>
      </c>
      <c r="D5" s="1854"/>
      <c r="E5" s="1854"/>
      <c r="F5" s="1854"/>
      <c r="G5" s="1854"/>
      <c r="H5" s="1854"/>
      <c r="I5" s="1854"/>
      <c r="J5" s="1854"/>
    </row>
    <row r="6" spans="1:18" ht="24">
      <c r="A6" s="1851"/>
      <c r="B6" s="1853"/>
      <c r="C6" s="461" t="s">
        <v>497</v>
      </c>
      <c r="D6" s="461" t="s">
        <v>498</v>
      </c>
      <c r="E6" s="461" t="s">
        <v>499</v>
      </c>
      <c r="F6" s="461" t="s">
        <v>500</v>
      </c>
      <c r="G6" s="461" t="s">
        <v>501</v>
      </c>
      <c r="H6" s="461" t="s">
        <v>502</v>
      </c>
      <c r="I6" s="461" t="s">
        <v>503</v>
      </c>
      <c r="J6" s="461" t="s">
        <v>504</v>
      </c>
    </row>
    <row r="7" spans="1:18" ht="13.5" customHeight="1">
      <c r="A7" s="1177" t="s">
        <v>4</v>
      </c>
      <c r="B7" s="1178">
        <v>182211</v>
      </c>
      <c r="C7" s="1178">
        <v>13853</v>
      </c>
      <c r="D7" s="1178">
        <v>23870</v>
      </c>
      <c r="E7" s="1178">
        <v>3364</v>
      </c>
      <c r="F7" s="1178">
        <v>23285</v>
      </c>
      <c r="G7" s="1178">
        <v>7945</v>
      </c>
      <c r="H7" s="1178">
        <v>37429</v>
      </c>
      <c r="I7" s="1178">
        <v>5660</v>
      </c>
      <c r="J7" s="1178">
        <v>66805</v>
      </c>
      <c r="L7" s="462"/>
      <c r="M7" s="462"/>
      <c r="N7" s="462"/>
      <c r="O7" s="462"/>
      <c r="P7" s="462"/>
      <c r="Q7" s="462"/>
      <c r="R7" s="462"/>
    </row>
    <row r="8" spans="1:18" ht="13.5" customHeight="1">
      <c r="A8" s="1179" t="s">
        <v>505</v>
      </c>
      <c r="B8" s="1017">
        <v>34786</v>
      </c>
      <c r="C8" s="1017">
        <v>3275</v>
      </c>
      <c r="D8" s="1017">
        <v>6866</v>
      </c>
      <c r="E8" s="1017">
        <v>264</v>
      </c>
      <c r="F8" s="1017">
        <v>322</v>
      </c>
      <c r="G8" s="1017">
        <v>90</v>
      </c>
      <c r="H8" s="1017">
        <v>367</v>
      </c>
      <c r="I8" s="1017">
        <v>1024</v>
      </c>
      <c r="J8" s="1017">
        <v>22578</v>
      </c>
      <c r="L8" s="462"/>
      <c r="M8" s="462"/>
      <c r="N8" s="462"/>
      <c r="O8" s="462"/>
      <c r="P8" s="462"/>
      <c r="Q8" s="462"/>
      <c r="R8" s="462"/>
    </row>
    <row r="9" spans="1:18" ht="13.5" customHeight="1">
      <c r="A9" s="464" t="s">
        <v>506</v>
      </c>
      <c r="B9" s="463">
        <v>147425</v>
      </c>
      <c r="C9" s="463">
        <v>10578</v>
      </c>
      <c r="D9" s="463">
        <v>17004</v>
      </c>
      <c r="E9" s="463">
        <v>3100</v>
      </c>
      <c r="F9" s="463">
        <v>22963</v>
      </c>
      <c r="G9" s="463">
        <v>7855</v>
      </c>
      <c r="H9" s="463">
        <v>37062</v>
      </c>
      <c r="I9" s="463">
        <v>4636</v>
      </c>
      <c r="J9" s="463">
        <v>44227</v>
      </c>
    </row>
    <row r="10" spans="1:18" ht="13.5" customHeight="1">
      <c r="A10" s="465"/>
      <c r="B10" s="466"/>
      <c r="C10" s="467"/>
      <c r="D10" s="467"/>
      <c r="E10" s="467"/>
      <c r="F10" s="467"/>
      <c r="G10" s="467"/>
      <c r="H10" s="467"/>
      <c r="I10" s="467"/>
      <c r="J10" s="467"/>
    </row>
    <row r="11" spans="1:18" ht="13.5" customHeight="1">
      <c r="A11" s="503" t="s">
        <v>138</v>
      </c>
      <c r="B11" s="504">
        <v>184925</v>
      </c>
      <c r="C11" s="504">
        <v>13299</v>
      </c>
      <c r="D11" s="504">
        <v>24034</v>
      </c>
      <c r="E11" s="504">
        <v>3342</v>
      </c>
      <c r="F11" s="504">
        <v>23379</v>
      </c>
      <c r="G11" s="504">
        <v>7677</v>
      </c>
      <c r="H11" s="504">
        <v>37794</v>
      </c>
      <c r="I11" s="504">
        <v>6876</v>
      </c>
      <c r="J11" s="504">
        <v>68524</v>
      </c>
    </row>
    <row r="12" spans="1:18" ht="13.5" customHeight="1">
      <c r="A12" s="505" t="s">
        <v>8</v>
      </c>
      <c r="B12" s="451">
        <v>190641</v>
      </c>
      <c r="C12" s="451">
        <v>13445</v>
      </c>
      <c r="D12" s="451">
        <v>25930</v>
      </c>
      <c r="E12" s="451">
        <v>3613</v>
      </c>
      <c r="F12" s="451">
        <v>23233</v>
      </c>
      <c r="G12" s="451">
        <v>8279</v>
      </c>
      <c r="H12" s="451">
        <v>37253</v>
      </c>
      <c r="I12" s="451">
        <v>7603</v>
      </c>
      <c r="J12" s="451">
        <v>71285</v>
      </c>
    </row>
    <row r="13" spans="1:18" ht="13.5" customHeight="1">
      <c r="A13" s="505" t="s">
        <v>7</v>
      </c>
      <c r="B13" s="451">
        <v>190668</v>
      </c>
      <c r="C13" s="451">
        <v>13578</v>
      </c>
      <c r="D13" s="451">
        <v>27469</v>
      </c>
      <c r="E13" s="451">
        <v>3448</v>
      </c>
      <c r="F13" s="451">
        <v>23015</v>
      </c>
      <c r="G13" s="451">
        <v>8093</v>
      </c>
      <c r="H13" s="451">
        <v>36130</v>
      </c>
      <c r="I13" s="451">
        <v>7613</v>
      </c>
      <c r="J13" s="451">
        <v>71322</v>
      </c>
    </row>
    <row r="14" spans="1:18" ht="13.5" customHeight="1">
      <c r="A14" s="506" t="s">
        <v>6</v>
      </c>
      <c r="B14" s="455">
        <v>192206</v>
      </c>
      <c r="C14" s="455">
        <v>13388</v>
      </c>
      <c r="D14" s="455">
        <v>26789</v>
      </c>
      <c r="E14" s="455">
        <v>3427</v>
      </c>
      <c r="F14" s="455">
        <v>22852</v>
      </c>
      <c r="G14" s="455">
        <v>8964</v>
      </c>
      <c r="H14" s="455">
        <v>35248</v>
      </c>
      <c r="I14" s="455">
        <v>7852</v>
      </c>
      <c r="J14" s="455">
        <v>73686</v>
      </c>
    </row>
    <row r="15" spans="1:18" ht="13.5" customHeight="1">
      <c r="A15" s="14"/>
      <c r="B15" s="468"/>
      <c r="C15" s="468"/>
      <c r="D15" s="468"/>
      <c r="E15" s="468"/>
      <c r="F15" s="468"/>
      <c r="G15" s="468"/>
      <c r="H15" s="468"/>
      <c r="I15" s="468"/>
      <c r="J15" s="468"/>
    </row>
    <row r="16" spans="1:18" ht="13.5" customHeight="1">
      <c r="A16" s="1836" t="s">
        <v>236</v>
      </c>
      <c r="B16" s="1836"/>
      <c r="C16" s="1836"/>
      <c r="D16" s="1836"/>
      <c r="E16" s="1836"/>
      <c r="F16" s="1836"/>
      <c r="G16" s="1836"/>
      <c r="H16" s="1836"/>
      <c r="I16" s="1836"/>
      <c r="J16" s="1836"/>
    </row>
    <row r="17" spans="1:15" ht="13.5" customHeight="1">
      <c r="A17" s="1850" t="s">
        <v>13</v>
      </c>
      <c r="B17" s="1852" t="s">
        <v>4</v>
      </c>
      <c r="C17" s="1842" t="s">
        <v>156</v>
      </c>
      <c r="D17" s="1854"/>
      <c r="E17" s="1854"/>
      <c r="F17" s="1854"/>
      <c r="G17" s="1854"/>
      <c r="H17" s="1854"/>
      <c r="I17" s="1854"/>
      <c r="J17" s="1854"/>
    </row>
    <row r="18" spans="1:15" ht="24" customHeight="1">
      <c r="A18" s="1851"/>
      <c r="B18" s="1853"/>
      <c r="C18" s="461" t="s">
        <v>497</v>
      </c>
      <c r="D18" s="461" t="s">
        <v>498</v>
      </c>
      <c r="E18" s="461" t="s">
        <v>499</v>
      </c>
      <c r="F18" s="461" t="s">
        <v>500</v>
      </c>
      <c r="G18" s="461" t="s">
        <v>501</v>
      </c>
      <c r="H18" s="461" t="s">
        <v>502</v>
      </c>
      <c r="I18" s="461" t="s">
        <v>503</v>
      </c>
      <c r="J18" s="461" t="s">
        <v>504</v>
      </c>
    </row>
    <row r="19" spans="1:15" ht="13.5" customHeight="1">
      <c r="A19" s="1177" t="s">
        <v>4</v>
      </c>
      <c r="B19" s="1180">
        <v>3338.4983490821423</v>
      </c>
      <c r="C19" s="1180">
        <v>253.81682571214097</v>
      </c>
      <c r="D19" s="1180">
        <v>437.34986138372955</v>
      </c>
      <c r="E19" s="1180">
        <v>61.635732454749316</v>
      </c>
      <c r="F19" s="1180">
        <v>426.63140018098625</v>
      </c>
      <c r="G19" s="1180">
        <v>145.56952864238505</v>
      </c>
      <c r="H19" s="1180">
        <v>685.77997326064565</v>
      </c>
      <c r="I19" s="1180">
        <v>103.70340240602887</v>
      </c>
      <c r="J19" s="1180">
        <v>1224.0116250414767</v>
      </c>
    </row>
    <row r="20" spans="1:15" ht="13.5" customHeight="1">
      <c r="A20" s="1179" t="s">
        <v>505</v>
      </c>
      <c r="B20" s="1181">
        <v>3246.4950807004052</v>
      </c>
      <c r="C20" s="1181">
        <v>305.64800176202573</v>
      </c>
      <c r="D20" s="1181">
        <v>640.78753590780718</v>
      </c>
      <c r="E20" s="1181">
        <v>24.638495409213679</v>
      </c>
      <c r="F20" s="1181">
        <v>30.051498188510621</v>
      </c>
      <c r="G20" s="1181">
        <v>8.3994870713228451</v>
      </c>
      <c r="H20" s="1181">
        <v>34.251241724172047</v>
      </c>
      <c r="I20" s="1181">
        <v>95.567497344828809</v>
      </c>
      <c r="J20" s="1181">
        <v>2107.151323292524</v>
      </c>
    </row>
    <row r="21" spans="1:15" ht="13.5" customHeight="1">
      <c r="A21" s="464" t="s">
        <v>506</v>
      </c>
      <c r="B21" s="1182">
        <v>3360.9726838469724</v>
      </c>
      <c r="C21" s="1182">
        <v>241.15563201447026</v>
      </c>
      <c r="D21" s="1182">
        <v>387.65460075383362</v>
      </c>
      <c r="E21" s="1182">
        <v>70.673327589795591</v>
      </c>
      <c r="F21" s="1182">
        <v>523.5069746595085</v>
      </c>
      <c r="G21" s="1182">
        <v>179.0770929734982</v>
      </c>
      <c r="H21" s="1182">
        <v>844.93382810742082</v>
      </c>
      <c r="I21" s="1182">
        <v>105.69082151815883</v>
      </c>
      <c r="J21" s="1182">
        <v>1008.280406230287</v>
      </c>
    </row>
    <row r="22" spans="1:15" ht="13.5" customHeight="1">
      <c r="A22" s="397"/>
      <c r="B22" s="397"/>
      <c r="C22" s="397"/>
      <c r="D22" s="397"/>
      <c r="E22" s="397"/>
      <c r="F22" s="397"/>
      <c r="G22" s="397"/>
      <c r="H22" s="397"/>
      <c r="I22" s="397"/>
      <c r="J22" s="397"/>
      <c r="L22" s="469"/>
      <c r="M22" s="469"/>
      <c r="N22" s="469"/>
      <c r="O22" s="469"/>
    </row>
    <row r="23" spans="1:15" ht="13.5" customHeight="1">
      <c r="A23" s="503" t="s">
        <v>138</v>
      </c>
      <c r="B23" s="507">
        <v>3392.8571756200113</v>
      </c>
      <c r="C23" s="507">
        <v>243.99950022209296</v>
      </c>
      <c r="D23" s="507">
        <v>440.95676278951663</v>
      </c>
      <c r="E23" s="507">
        <v>61.316364368917554</v>
      </c>
      <c r="F23" s="507">
        <v>428.93934248381913</v>
      </c>
      <c r="G23" s="507">
        <v>140.85150486540397</v>
      </c>
      <c r="H23" s="507">
        <v>693.41432524203174</v>
      </c>
      <c r="I23" s="507">
        <v>126.15539239996323</v>
      </c>
      <c r="J23" s="507">
        <v>1257.2239832482664</v>
      </c>
      <c r="L23" s="469"/>
      <c r="M23" s="469"/>
      <c r="N23" s="469"/>
      <c r="O23" s="469"/>
    </row>
    <row r="24" spans="1:15" ht="13.5" customHeight="1">
      <c r="A24" s="505" t="s">
        <v>8</v>
      </c>
      <c r="B24" s="508">
        <v>3502.4214053704491</v>
      </c>
      <c r="C24" s="508">
        <v>247.00906832845868</v>
      </c>
      <c r="D24" s="508">
        <v>476.38119313922897</v>
      </c>
      <c r="E24" s="508">
        <v>66.377371801466808</v>
      </c>
      <c r="F24" s="508">
        <v>426.83240494422319</v>
      </c>
      <c r="G24" s="508">
        <v>152.10026602389806</v>
      </c>
      <c r="H24" s="508">
        <v>684.40526756713064</v>
      </c>
      <c r="I24" s="508">
        <v>139.68091829685915</v>
      </c>
      <c r="J24" s="508">
        <v>1309.6349152691839</v>
      </c>
      <c r="L24" s="469"/>
      <c r="M24" s="469"/>
      <c r="N24" s="469"/>
      <c r="O24" s="469"/>
    </row>
    <row r="25" spans="1:15" ht="13.5" customHeight="1">
      <c r="A25" s="505" t="s">
        <v>7</v>
      </c>
      <c r="B25" s="508">
        <v>3507.929490374388</v>
      </c>
      <c r="C25" s="508">
        <v>249.8094416488527</v>
      </c>
      <c r="D25" s="508">
        <v>505.37748951630101</v>
      </c>
      <c r="E25" s="508">
        <v>63.436658919225522</v>
      </c>
      <c r="F25" s="508">
        <v>423.43233904465637</v>
      </c>
      <c r="G25" s="508">
        <v>148.89584705141883</v>
      </c>
      <c r="H25" s="508">
        <v>664.72345903469204</v>
      </c>
      <c r="I25" s="508">
        <v>140.06475764270996</v>
      </c>
      <c r="J25" s="508">
        <v>1312.1894975165321</v>
      </c>
      <c r="L25" s="469"/>
      <c r="M25" s="469"/>
      <c r="N25" s="469"/>
      <c r="O25" s="469"/>
    </row>
    <row r="26" spans="1:15" ht="13.5" customHeight="1">
      <c r="A26" s="506" t="s">
        <v>6</v>
      </c>
      <c r="B26" s="509">
        <v>3542.1502724163938</v>
      </c>
      <c r="C26" s="509">
        <v>246.72646976218576</v>
      </c>
      <c r="D26" s="509">
        <v>493.69251557060011</v>
      </c>
      <c r="E26" s="509">
        <v>63.155931571183942</v>
      </c>
      <c r="F26" s="509">
        <v>421.13783141660213</v>
      </c>
      <c r="G26" s="509">
        <v>165.19689833793197</v>
      </c>
      <c r="H26" s="509">
        <v>649.58280595888277</v>
      </c>
      <c r="I26" s="509">
        <v>144.70393192207069</v>
      </c>
      <c r="J26" s="509">
        <v>1357.9538878769361</v>
      </c>
    </row>
  </sheetData>
  <mergeCells count="8">
    <mergeCell ref="A17:A18"/>
    <mergeCell ref="B17:B18"/>
    <mergeCell ref="C17:J17"/>
    <mergeCell ref="A4:J4"/>
    <mergeCell ref="A16:J16"/>
    <mergeCell ref="A5:A6"/>
    <mergeCell ref="B5:B6"/>
    <mergeCell ref="C5:J5"/>
  </mergeCells>
  <hyperlinks>
    <hyperlink ref="J1" location="Obsah!A1" display="Naspäť na obsah"/>
  </hyperlinks>
  <pageMargins left="0.25" right="0.25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4"/>
  <dimension ref="A1:AC32"/>
  <sheetViews>
    <sheetView workbookViewId="0">
      <selection activeCell="A3" sqref="A3"/>
    </sheetView>
  </sheetViews>
  <sheetFormatPr defaultRowHeight="13.5" customHeight="1"/>
  <cols>
    <col min="1" max="1" width="11.25" style="9" customWidth="1"/>
    <col min="2" max="7" width="9" style="9" customWidth="1"/>
    <col min="8" max="8" width="5.625" style="9" customWidth="1"/>
    <col min="9" max="9" width="10" style="9" customWidth="1"/>
    <col min="10" max="10" width="9" style="9" customWidth="1"/>
    <col min="11" max="18" width="9" style="9"/>
    <col min="19" max="21" width="7.75" style="9" bestFit="1" customWidth="1"/>
    <col min="22" max="16384" width="9" style="9"/>
  </cols>
  <sheetData>
    <row r="1" spans="1:29" ht="13.5" customHeight="1">
      <c r="A1" s="9" t="s">
        <v>954</v>
      </c>
      <c r="O1" s="1710" t="s">
        <v>1174</v>
      </c>
    </row>
    <row r="2" spans="1:29" ht="13.5" customHeight="1">
      <c r="A2" s="459" t="s">
        <v>507</v>
      </c>
      <c r="B2" s="470"/>
      <c r="C2" s="470"/>
      <c r="D2" s="471"/>
      <c r="E2" s="471"/>
      <c r="I2" s="459"/>
      <c r="J2" s="472"/>
      <c r="K2" s="472"/>
      <c r="L2" s="472"/>
      <c r="M2" s="472"/>
      <c r="N2" s="472"/>
      <c r="O2" s="472"/>
      <c r="P2" s="472"/>
      <c r="Q2" s="472"/>
    </row>
    <row r="3" spans="1:29" ht="13.5" customHeight="1">
      <c r="B3" s="470"/>
      <c r="C3" s="470"/>
      <c r="D3" s="471"/>
      <c r="E3" s="471"/>
      <c r="J3" s="472"/>
      <c r="K3" s="472"/>
      <c r="L3" s="472"/>
      <c r="M3" s="472"/>
      <c r="N3" s="472"/>
      <c r="O3" s="473"/>
      <c r="P3" s="472"/>
      <c r="Q3" s="472"/>
    </row>
    <row r="4" spans="1:29" ht="15.75" customHeight="1">
      <c r="A4" s="1836" t="s">
        <v>9</v>
      </c>
      <c r="B4" s="1836"/>
      <c r="C4" s="1836"/>
      <c r="D4" s="1836"/>
      <c r="E4" s="1836"/>
      <c r="F4" s="1836"/>
      <c r="G4" s="1836"/>
      <c r="I4" s="1836" t="s">
        <v>29</v>
      </c>
      <c r="J4" s="1836"/>
      <c r="K4" s="1836"/>
      <c r="L4" s="1836"/>
      <c r="M4" s="1836"/>
      <c r="N4" s="1836"/>
      <c r="O4" s="1836"/>
    </row>
    <row r="5" spans="1:29" ht="40.5" customHeight="1">
      <c r="A5" s="1858" t="s">
        <v>13</v>
      </c>
      <c r="B5" s="1855" t="s">
        <v>508</v>
      </c>
      <c r="C5" s="1856"/>
      <c r="D5" s="1857"/>
      <c r="E5" s="1855" t="s">
        <v>509</v>
      </c>
      <c r="F5" s="1856"/>
      <c r="G5" s="1857"/>
      <c r="I5" s="1858" t="s">
        <v>13</v>
      </c>
      <c r="J5" s="1855" t="s">
        <v>508</v>
      </c>
      <c r="K5" s="1856"/>
      <c r="L5" s="1857"/>
      <c r="M5" s="1855" t="s">
        <v>509</v>
      </c>
      <c r="N5" s="1856"/>
      <c r="O5" s="1857"/>
      <c r="P5" s="472"/>
      <c r="Q5" s="472"/>
      <c r="R5" s="474"/>
      <c r="S5" s="474"/>
      <c r="T5" s="474"/>
      <c r="U5" s="474"/>
      <c r="V5" s="472"/>
    </row>
    <row r="6" spans="1:29" ht="15">
      <c r="A6" s="1858"/>
      <c r="B6" s="339" t="s">
        <v>0</v>
      </c>
      <c r="C6" s="339" t="s">
        <v>265</v>
      </c>
      <c r="D6" s="339" t="s">
        <v>2</v>
      </c>
      <c r="E6" s="339" t="s">
        <v>0</v>
      </c>
      <c r="F6" s="339" t="s">
        <v>265</v>
      </c>
      <c r="G6" s="339" t="s">
        <v>2</v>
      </c>
      <c r="I6" s="1858"/>
      <c r="J6" s="339" t="s">
        <v>0</v>
      </c>
      <c r="K6" s="339" t="s">
        <v>265</v>
      </c>
      <c r="L6" s="339" t="s">
        <v>2</v>
      </c>
      <c r="M6" s="339" t="s">
        <v>0</v>
      </c>
      <c r="N6" s="339" t="s">
        <v>265</v>
      </c>
      <c r="O6" s="339" t="s">
        <v>2</v>
      </c>
      <c r="P6" s="472"/>
      <c r="Q6" s="472"/>
      <c r="R6" s="475"/>
      <c r="S6" s="13"/>
      <c r="T6" s="13"/>
      <c r="U6" s="13"/>
      <c r="V6" s="472"/>
    </row>
    <row r="7" spans="1:29" ht="13.5" customHeight="1">
      <c r="A7" s="1183" t="s">
        <v>4</v>
      </c>
      <c r="B7" s="1178">
        <v>44181</v>
      </c>
      <c r="C7" s="1178">
        <v>19901</v>
      </c>
      <c r="D7" s="1178">
        <v>24280</v>
      </c>
      <c r="E7" s="1178">
        <v>1689</v>
      </c>
      <c r="F7" s="1178">
        <v>845</v>
      </c>
      <c r="G7" s="1178">
        <v>844</v>
      </c>
      <c r="I7" s="1183" t="s">
        <v>4</v>
      </c>
      <c r="J7" s="1135">
        <v>809.49116991179528</v>
      </c>
      <c r="K7" s="1135">
        <v>746.6561614797306</v>
      </c>
      <c r="L7" s="1135">
        <v>869.46463825007004</v>
      </c>
      <c r="M7" s="1135">
        <v>30.946121318689535</v>
      </c>
      <c r="N7" s="1135">
        <v>31.703153432007053</v>
      </c>
      <c r="O7" s="1135">
        <v>30.223564855150702</v>
      </c>
      <c r="P7" s="472"/>
      <c r="Q7" s="472"/>
      <c r="R7" s="476"/>
      <c r="S7" s="477"/>
      <c r="T7" s="477"/>
      <c r="U7" s="477"/>
      <c r="V7" s="472"/>
      <c r="W7" s="462"/>
      <c r="X7" s="462"/>
      <c r="Y7" s="462"/>
      <c r="AA7" s="478"/>
      <c r="AB7" s="478"/>
      <c r="AC7" s="478"/>
    </row>
    <row r="8" spans="1:29" ht="13.5" customHeight="1">
      <c r="A8" s="1184" t="s">
        <v>205</v>
      </c>
      <c r="B8" s="1185">
        <v>1294</v>
      </c>
      <c r="C8" s="1185">
        <v>514</v>
      </c>
      <c r="D8" s="1185">
        <v>780</v>
      </c>
      <c r="E8" s="1185">
        <v>21</v>
      </c>
      <c r="F8" s="1185">
        <v>16</v>
      </c>
      <c r="G8" s="1185">
        <v>5</v>
      </c>
      <c r="I8" s="1184" t="s">
        <v>205</v>
      </c>
      <c r="J8" s="1186">
        <v>439.94451395310881</v>
      </c>
      <c r="K8" s="1186">
        <v>340.5935870335889</v>
      </c>
      <c r="L8" s="1186">
        <v>544.63568760255566</v>
      </c>
      <c r="M8" s="1186">
        <v>7.1397486808464343</v>
      </c>
      <c r="N8" s="1186">
        <v>10.602135004936619</v>
      </c>
      <c r="O8" s="1186">
        <v>3.49125440770869</v>
      </c>
      <c r="P8" s="472"/>
      <c r="Q8" s="472"/>
      <c r="R8" s="479"/>
      <c r="S8" s="480"/>
      <c r="T8" s="480"/>
      <c r="U8" s="480"/>
      <c r="V8" s="472"/>
      <c r="W8" s="462"/>
      <c r="X8" s="462"/>
      <c r="Y8" s="462"/>
      <c r="AA8" s="478"/>
      <c r="AB8" s="478"/>
      <c r="AC8" s="478"/>
    </row>
    <row r="9" spans="1:29" ht="13.5" customHeight="1">
      <c r="A9" s="1184" t="s">
        <v>510</v>
      </c>
      <c r="B9" s="1185">
        <v>1280</v>
      </c>
      <c r="C9" s="1185">
        <v>460</v>
      </c>
      <c r="D9" s="1185">
        <v>820</v>
      </c>
      <c r="E9" s="1185">
        <v>10</v>
      </c>
      <c r="F9" s="1185">
        <v>3</v>
      </c>
      <c r="G9" s="1185">
        <v>7</v>
      </c>
      <c r="I9" s="1184" t="s">
        <v>510</v>
      </c>
      <c r="J9" s="1186">
        <v>441.28648801459002</v>
      </c>
      <c r="K9" s="1186">
        <v>310.36413809854736</v>
      </c>
      <c r="L9" s="1186">
        <v>578.08358242625911</v>
      </c>
      <c r="M9" s="1186">
        <v>3.4475506876139845</v>
      </c>
      <c r="N9" s="1186">
        <v>2.0241139441209612</v>
      </c>
      <c r="O9" s="1186">
        <v>4.9348598499802607</v>
      </c>
      <c r="P9" s="472"/>
      <c r="Q9" s="472"/>
      <c r="R9" s="479"/>
      <c r="S9" s="480"/>
      <c r="T9" s="480"/>
      <c r="U9" s="480"/>
      <c r="V9" s="472"/>
      <c r="W9" s="462"/>
      <c r="X9" s="462"/>
      <c r="Y9" s="462"/>
      <c r="AA9" s="478"/>
      <c r="AB9" s="478"/>
      <c r="AC9" s="478"/>
    </row>
    <row r="10" spans="1:29" ht="13.5" customHeight="1">
      <c r="A10" s="1184" t="s">
        <v>207</v>
      </c>
      <c r="B10" s="1185">
        <v>1317</v>
      </c>
      <c r="C10" s="1185">
        <v>514</v>
      </c>
      <c r="D10" s="1185">
        <v>803</v>
      </c>
      <c r="E10" s="1185">
        <v>22</v>
      </c>
      <c r="F10" s="1185">
        <v>14</v>
      </c>
      <c r="G10" s="1185">
        <v>8</v>
      </c>
      <c r="I10" s="1184" t="s">
        <v>207</v>
      </c>
      <c r="J10" s="1186">
        <v>471.14631293130282</v>
      </c>
      <c r="K10" s="1186">
        <v>357.56272999840002</v>
      </c>
      <c r="L10" s="1186">
        <v>591.39784946236557</v>
      </c>
      <c r="M10" s="1186">
        <v>7.8703256526109815</v>
      </c>
      <c r="N10" s="1186">
        <v>9.739062684781322</v>
      </c>
      <c r="O10" s="1186">
        <v>5.8918839298865811</v>
      </c>
      <c r="P10" s="472"/>
      <c r="Q10" s="472"/>
      <c r="R10" s="479"/>
      <c r="S10" s="480"/>
      <c r="T10" s="480"/>
      <c r="U10" s="480"/>
      <c r="V10" s="472"/>
      <c r="W10" s="462"/>
      <c r="X10" s="462"/>
      <c r="Y10" s="462"/>
      <c r="AA10" s="478"/>
      <c r="AB10" s="478"/>
      <c r="AC10" s="478"/>
    </row>
    <row r="11" spans="1:29" ht="13.5" customHeight="1">
      <c r="A11" s="1184" t="s">
        <v>30</v>
      </c>
      <c r="B11" s="1185">
        <v>1186</v>
      </c>
      <c r="C11" s="1185">
        <v>566</v>
      </c>
      <c r="D11" s="1185">
        <v>620</v>
      </c>
      <c r="E11" s="1185">
        <v>17</v>
      </c>
      <c r="F11" s="1185">
        <v>9</v>
      </c>
      <c r="G11" s="1185">
        <v>8</v>
      </c>
      <c r="I11" s="1184" t="s">
        <v>30</v>
      </c>
      <c r="J11" s="1186">
        <v>451.37792054074009</v>
      </c>
      <c r="K11" s="1186">
        <v>419.42703007128779</v>
      </c>
      <c r="L11" s="1186">
        <v>485.11404092171665</v>
      </c>
      <c r="M11" s="1186">
        <v>6.4700039200611981</v>
      </c>
      <c r="N11" s="1186">
        <v>6.6693344004268367</v>
      </c>
      <c r="O11" s="1186">
        <v>6.2595360118931183</v>
      </c>
      <c r="P11" s="472"/>
      <c r="Q11" s="472"/>
      <c r="R11" s="479"/>
      <c r="S11" s="480"/>
      <c r="T11" s="480"/>
      <c r="U11" s="480"/>
      <c r="V11" s="472"/>
      <c r="W11" s="462"/>
      <c r="X11" s="462"/>
      <c r="Y11" s="462"/>
      <c r="AA11" s="478"/>
      <c r="AB11" s="478"/>
      <c r="AC11" s="478"/>
    </row>
    <row r="12" spans="1:29" ht="13.5" customHeight="1">
      <c r="A12" s="1184" t="s">
        <v>208</v>
      </c>
      <c r="B12" s="1185">
        <v>433</v>
      </c>
      <c r="C12" s="1185">
        <v>157</v>
      </c>
      <c r="D12" s="1185">
        <v>276</v>
      </c>
      <c r="E12" s="1185">
        <v>13</v>
      </c>
      <c r="F12" s="1185">
        <v>2</v>
      </c>
      <c r="G12" s="1185">
        <v>11</v>
      </c>
      <c r="I12" s="1184" t="s">
        <v>208</v>
      </c>
      <c r="J12" s="1186">
        <v>148.16386307332229</v>
      </c>
      <c r="K12" s="1186">
        <v>104.82390252044733</v>
      </c>
      <c r="L12" s="1186">
        <v>193.72635450519061</v>
      </c>
      <c r="M12" s="1186">
        <v>4.4483376904230711</v>
      </c>
      <c r="N12" s="1186">
        <v>1.3353363378400935</v>
      </c>
      <c r="O12" s="1186">
        <v>7.7209778969460023</v>
      </c>
      <c r="P12" s="472"/>
      <c r="Q12" s="472"/>
      <c r="R12" s="479"/>
      <c r="S12" s="480"/>
      <c r="T12" s="480"/>
      <c r="U12" s="480"/>
      <c r="V12" s="472"/>
      <c r="W12" s="462"/>
      <c r="X12" s="462"/>
      <c r="Y12" s="462"/>
      <c r="AA12" s="478"/>
      <c r="AB12" s="478"/>
      <c r="AC12" s="478"/>
    </row>
    <row r="13" spans="1:29" ht="13.5" customHeight="1">
      <c r="A13" s="1184" t="s">
        <v>209</v>
      </c>
      <c r="B13" s="1185">
        <v>715</v>
      </c>
      <c r="C13" s="1185">
        <v>352</v>
      </c>
      <c r="D13" s="1185">
        <v>363</v>
      </c>
      <c r="E13" s="1185">
        <v>15</v>
      </c>
      <c r="F13" s="1185">
        <v>10</v>
      </c>
      <c r="G13" s="1185">
        <v>5</v>
      </c>
      <c r="I13" s="1184" t="s">
        <v>209</v>
      </c>
      <c r="J13" s="1186">
        <v>194.38063262060436</v>
      </c>
      <c r="K13" s="1186">
        <v>187.31973136647616</v>
      </c>
      <c r="L13" s="1186">
        <v>201.75521478871281</v>
      </c>
      <c r="M13" s="1186">
        <v>4.0779153696630281</v>
      </c>
      <c r="N13" s="1186">
        <v>5.3215832774567087</v>
      </c>
      <c r="O13" s="1186">
        <v>2.7789974488803422</v>
      </c>
      <c r="P13" s="472"/>
      <c r="Q13" s="472"/>
      <c r="R13" s="479"/>
      <c r="S13" s="480"/>
      <c r="T13" s="480"/>
      <c r="U13" s="480"/>
      <c r="V13" s="472"/>
      <c r="W13" s="462"/>
      <c r="X13" s="462"/>
      <c r="Y13" s="462"/>
      <c r="AA13" s="478"/>
      <c r="AB13" s="478"/>
      <c r="AC13" s="478"/>
    </row>
    <row r="14" spans="1:29" ht="13.5" customHeight="1">
      <c r="A14" s="1184" t="s">
        <v>210</v>
      </c>
      <c r="B14" s="1185">
        <v>824</v>
      </c>
      <c r="C14" s="1185">
        <v>392</v>
      </c>
      <c r="D14" s="1185">
        <v>432</v>
      </c>
      <c r="E14" s="1185">
        <v>22</v>
      </c>
      <c r="F14" s="1185">
        <v>12</v>
      </c>
      <c r="G14" s="1185">
        <v>10</v>
      </c>
      <c r="I14" s="1184" t="s">
        <v>210</v>
      </c>
      <c r="J14" s="1186">
        <v>200.30629360429782</v>
      </c>
      <c r="K14" s="1186">
        <v>186.74581132003564</v>
      </c>
      <c r="L14" s="1186">
        <v>214.43569162956237</v>
      </c>
      <c r="M14" s="1186">
        <v>5.3479835671050395</v>
      </c>
      <c r="N14" s="1186">
        <v>5.7167085097970087</v>
      </c>
      <c r="O14" s="1186">
        <v>4.9637891580917204</v>
      </c>
      <c r="P14" s="472"/>
      <c r="R14" s="479"/>
      <c r="S14" s="480"/>
      <c r="T14" s="480"/>
      <c r="U14" s="480"/>
      <c r="V14" s="472"/>
      <c r="W14" s="462"/>
      <c r="X14" s="462"/>
      <c r="Y14" s="462"/>
      <c r="AA14" s="478"/>
      <c r="AB14" s="478"/>
      <c r="AC14" s="478"/>
    </row>
    <row r="15" spans="1:29" ht="13.5" customHeight="1">
      <c r="A15" s="1184" t="s">
        <v>211</v>
      </c>
      <c r="B15" s="1185">
        <v>1171</v>
      </c>
      <c r="C15" s="1185">
        <v>558</v>
      </c>
      <c r="D15" s="1185">
        <v>613</v>
      </c>
      <c r="E15" s="1185">
        <v>27</v>
      </c>
      <c r="F15" s="1185">
        <v>13</v>
      </c>
      <c r="G15" s="1185">
        <v>14</v>
      </c>
      <c r="I15" s="1184" t="s">
        <v>211</v>
      </c>
      <c r="J15" s="1186">
        <v>268.51577960151434</v>
      </c>
      <c r="K15" s="1186">
        <v>248.33442369056996</v>
      </c>
      <c r="L15" s="1186">
        <v>289.96613119903122</v>
      </c>
      <c r="M15" s="1186">
        <v>6.1912263443560098</v>
      </c>
      <c r="N15" s="1186">
        <v>5.7855690107122033</v>
      </c>
      <c r="O15" s="1186">
        <v>6.6223912508751024</v>
      </c>
      <c r="P15" s="472"/>
      <c r="R15" s="479"/>
      <c r="S15" s="480"/>
      <c r="T15" s="480"/>
      <c r="U15" s="480"/>
      <c r="V15" s="472"/>
      <c r="W15" s="462"/>
      <c r="X15" s="462"/>
      <c r="Y15" s="462"/>
      <c r="AA15" s="478"/>
      <c r="AB15" s="478"/>
      <c r="AC15" s="478"/>
    </row>
    <row r="16" spans="1:29" ht="13.5" customHeight="1">
      <c r="A16" s="1184" t="s">
        <v>212</v>
      </c>
      <c r="B16" s="1185">
        <v>1268</v>
      </c>
      <c r="C16" s="1185">
        <v>611</v>
      </c>
      <c r="D16" s="1185">
        <v>657</v>
      </c>
      <c r="E16" s="1185">
        <v>36</v>
      </c>
      <c r="F16" s="1185">
        <v>23</v>
      </c>
      <c r="G16" s="1185">
        <v>13</v>
      </c>
      <c r="I16" s="1184" t="s">
        <v>212</v>
      </c>
      <c r="J16" s="1186">
        <v>278.48851893743887</v>
      </c>
      <c r="K16" s="1186">
        <v>261.00514748285951</v>
      </c>
      <c r="L16" s="1186">
        <v>296.98942229454838</v>
      </c>
      <c r="M16" s="1186">
        <v>7.906614102324764</v>
      </c>
      <c r="N16" s="1186">
        <v>9.8250710181763807</v>
      </c>
      <c r="O16" s="1186">
        <v>5.8765030286592532</v>
      </c>
      <c r="P16" s="472"/>
      <c r="R16" s="479"/>
      <c r="S16" s="480"/>
      <c r="T16" s="480"/>
      <c r="U16" s="480"/>
      <c r="V16" s="472"/>
      <c r="W16" s="462"/>
      <c r="X16" s="462"/>
      <c r="Y16" s="462"/>
      <c r="AA16" s="478"/>
      <c r="AB16" s="478"/>
      <c r="AC16" s="478"/>
    </row>
    <row r="17" spans="1:29" ht="13.5" customHeight="1">
      <c r="A17" s="1184" t="s">
        <v>213</v>
      </c>
      <c r="B17" s="1185">
        <v>1690</v>
      </c>
      <c r="C17" s="1185">
        <v>802</v>
      </c>
      <c r="D17" s="1185">
        <v>888</v>
      </c>
      <c r="E17" s="1185">
        <v>61</v>
      </c>
      <c r="F17" s="1185">
        <v>35</v>
      </c>
      <c r="G17" s="1185">
        <v>26</v>
      </c>
      <c r="I17" s="1184" t="s">
        <v>213</v>
      </c>
      <c r="J17" s="1186">
        <v>424.03819856529566</v>
      </c>
      <c r="K17" s="1186">
        <v>396.13349995307652</v>
      </c>
      <c r="L17" s="1186">
        <v>452.84866287252925</v>
      </c>
      <c r="M17" s="1186">
        <v>15.305520776617179</v>
      </c>
      <c r="N17" s="1186">
        <v>17.287621569024534</v>
      </c>
      <c r="O17" s="1186">
        <v>13.259082471492974</v>
      </c>
      <c r="P17" s="472"/>
      <c r="R17" s="479"/>
      <c r="S17" s="480"/>
      <c r="T17" s="480"/>
      <c r="U17" s="480"/>
      <c r="V17" s="472"/>
      <c r="W17" s="462"/>
      <c r="X17" s="462"/>
      <c r="Y17" s="462"/>
      <c r="AA17" s="478"/>
      <c r="AB17" s="478"/>
      <c r="AC17" s="478"/>
    </row>
    <row r="18" spans="1:29" ht="13.5" customHeight="1">
      <c r="A18" s="1184" t="s">
        <v>214</v>
      </c>
      <c r="B18" s="1185">
        <v>2530</v>
      </c>
      <c r="C18" s="1185">
        <v>1223</v>
      </c>
      <c r="D18" s="1185">
        <v>1307</v>
      </c>
      <c r="E18" s="1185">
        <v>89</v>
      </c>
      <c r="F18" s="1185">
        <v>47</v>
      </c>
      <c r="G18" s="1185">
        <v>42</v>
      </c>
      <c r="I18" s="1184" t="s">
        <v>214</v>
      </c>
      <c r="J18" s="1186">
        <v>729.14865410110087</v>
      </c>
      <c r="K18" s="1186">
        <v>706.8546988787424</v>
      </c>
      <c r="L18" s="1186">
        <v>751.32214302138425</v>
      </c>
      <c r="M18" s="1186">
        <v>25.649893365611852</v>
      </c>
      <c r="N18" s="1186">
        <v>27.16448965437522</v>
      </c>
      <c r="O18" s="1186">
        <v>24.143481260059783</v>
      </c>
      <c r="P18" s="472"/>
      <c r="R18" s="479"/>
      <c r="S18" s="480"/>
      <c r="T18" s="480"/>
      <c r="U18" s="480"/>
      <c r="V18" s="472"/>
      <c r="W18" s="462"/>
      <c r="X18" s="462"/>
      <c r="Y18" s="462"/>
      <c r="AA18" s="478"/>
      <c r="AB18" s="478"/>
      <c r="AC18" s="478"/>
    </row>
    <row r="19" spans="1:29" ht="13.5" customHeight="1">
      <c r="A19" s="1184" t="s">
        <v>215</v>
      </c>
      <c r="B19" s="1185">
        <v>3385</v>
      </c>
      <c r="C19" s="1185">
        <v>1662</v>
      </c>
      <c r="D19" s="1185">
        <v>1723</v>
      </c>
      <c r="E19" s="1185">
        <v>161</v>
      </c>
      <c r="F19" s="1185">
        <v>92</v>
      </c>
      <c r="G19" s="1185">
        <v>69</v>
      </c>
      <c r="I19" s="1184" t="s">
        <v>215</v>
      </c>
      <c r="J19" s="1186">
        <v>945.7420652659813</v>
      </c>
      <c r="K19" s="1186">
        <v>948.68428563274153</v>
      </c>
      <c r="L19" s="1186">
        <v>942.92124993159302</v>
      </c>
      <c r="M19" s="1186">
        <v>44.982118909253465</v>
      </c>
      <c r="N19" s="1186">
        <v>52.514412923112047</v>
      </c>
      <c r="O19" s="1186">
        <v>37.760630438351669</v>
      </c>
      <c r="P19" s="472"/>
      <c r="R19" s="479"/>
      <c r="S19" s="480"/>
      <c r="T19" s="480"/>
      <c r="U19" s="480"/>
      <c r="V19" s="472"/>
      <c r="W19" s="462"/>
      <c r="X19" s="462"/>
      <c r="Y19" s="462"/>
      <c r="AA19" s="478"/>
      <c r="AB19" s="478"/>
      <c r="AC19" s="478"/>
    </row>
    <row r="20" spans="1:29" ht="13.5" customHeight="1">
      <c r="A20" s="1184" t="s">
        <v>216</v>
      </c>
      <c r="B20" s="1185">
        <v>4774</v>
      </c>
      <c r="C20" s="1185">
        <v>2370</v>
      </c>
      <c r="D20" s="1185">
        <v>2404</v>
      </c>
      <c r="E20" s="1185">
        <v>204</v>
      </c>
      <c r="F20" s="1185">
        <v>111</v>
      </c>
      <c r="G20" s="1185">
        <v>93</v>
      </c>
      <c r="I20" s="1184" t="s">
        <v>216</v>
      </c>
      <c r="J20" s="1186">
        <v>1326.4316654302568</v>
      </c>
      <c r="K20" s="1186">
        <v>1393.5110598915767</v>
      </c>
      <c r="L20" s="1186">
        <v>1266.3362112105519</v>
      </c>
      <c r="M20" s="1186">
        <v>56.680364421401833</v>
      </c>
      <c r="N20" s="1186">
        <v>65.265707868339661</v>
      </c>
      <c r="O20" s="1186">
        <v>48.988880050990574</v>
      </c>
      <c r="P20" s="472"/>
      <c r="R20" s="479"/>
      <c r="S20" s="480"/>
      <c r="T20" s="480"/>
      <c r="U20" s="480"/>
      <c r="V20" s="472"/>
      <c r="W20" s="462"/>
      <c r="X20" s="462"/>
      <c r="Y20" s="462"/>
      <c r="AA20" s="478"/>
      <c r="AB20" s="478"/>
      <c r="AC20" s="478"/>
    </row>
    <row r="21" spans="1:29" ht="13.5" customHeight="1">
      <c r="A21" s="1184" t="s">
        <v>217</v>
      </c>
      <c r="B21" s="1185">
        <v>5183</v>
      </c>
      <c r="C21" s="1185">
        <v>2526</v>
      </c>
      <c r="D21" s="1185">
        <v>2657</v>
      </c>
      <c r="E21" s="1185">
        <v>286</v>
      </c>
      <c r="F21" s="1185">
        <v>150</v>
      </c>
      <c r="G21" s="1185">
        <v>136</v>
      </c>
      <c r="I21" s="1184" t="s">
        <v>217</v>
      </c>
      <c r="J21" s="1186">
        <v>1573.4430260621425</v>
      </c>
      <c r="K21" s="1186">
        <v>1705.9959747680089</v>
      </c>
      <c r="L21" s="1186">
        <v>1465.2115650797678</v>
      </c>
      <c r="M21" s="1186">
        <v>86.823211548094292</v>
      </c>
      <c r="N21" s="1186">
        <v>101.30617427363472</v>
      </c>
      <c r="O21" s="1186">
        <v>74.997656323239895</v>
      </c>
      <c r="P21" s="472"/>
      <c r="R21" s="479"/>
      <c r="S21" s="480"/>
      <c r="T21" s="480"/>
      <c r="U21" s="480"/>
      <c r="V21" s="472"/>
      <c r="W21" s="462"/>
      <c r="X21" s="462"/>
      <c r="Y21" s="462"/>
      <c r="AA21" s="478"/>
      <c r="AB21" s="478"/>
      <c r="AC21" s="478"/>
    </row>
    <row r="22" spans="1:29" ht="13.5" customHeight="1">
      <c r="A22" s="1184" t="s">
        <v>218</v>
      </c>
      <c r="B22" s="1185">
        <v>5764</v>
      </c>
      <c r="C22" s="1185">
        <v>2593</v>
      </c>
      <c r="D22" s="1185">
        <v>3171</v>
      </c>
      <c r="E22" s="1185">
        <v>247</v>
      </c>
      <c r="F22" s="1185">
        <v>122</v>
      </c>
      <c r="G22" s="1185">
        <v>125</v>
      </c>
      <c r="I22" s="1184" t="s">
        <v>218</v>
      </c>
      <c r="J22" s="1186">
        <v>2492.6375512992936</v>
      </c>
      <c r="K22" s="1186">
        <v>2693.1585671108528</v>
      </c>
      <c r="L22" s="1186">
        <v>2349.5850622406638</v>
      </c>
      <c r="M22" s="1186">
        <v>106.81496793388716</v>
      </c>
      <c r="N22" s="1186">
        <v>126.71243547532742</v>
      </c>
      <c r="O22" s="1186">
        <v>92.620035566093648</v>
      </c>
      <c r="P22" s="472"/>
      <c r="R22" s="479"/>
      <c r="S22" s="480"/>
      <c r="T22" s="480"/>
      <c r="U22" s="480"/>
      <c r="V22" s="472"/>
      <c r="W22" s="462"/>
      <c r="X22" s="462"/>
      <c r="Y22" s="462"/>
      <c r="AA22" s="478"/>
      <c r="AB22" s="478"/>
      <c r="AC22" s="478"/>
    </row>
    <row r="23" spans="1:29" ht="13.5" customHeight="1">
      <c r="A23" s="1184" t="s">
        <v>219</v>
      </c>
      <c r="B23" s="1185">
        <v>5570</v>
      </c>
      <c r="C23" s="1185">
        <v>2335</v>
      </c>
      <c r="D23" s="1185">
        <v>3235</v>
      </c>
      <c r="E23" s="1185">
        <v>186</v>
      </c>
      <c r="F23" s="1185">
        <v>87</v>
      </c>
      <c r="G23" s="1185">
        <v>99</v>
      </c>
      <c r="I23" s="1184" t="s">
        <v>219</v>
      </c>
      <c r="J23" s="1186">
        <v>3484.5385332407463</v>
      </c>
      <c r="K23" s="1186">
        <v>3928.1328331342629</v>
      </c>
      <c r="L23" s="1186">
        <v>3221.9190088241735</v>
      </c>
      <c r="M23" s="1186">
        <v>116.35981457500516</v>
      </c>
      <c r="N23" s="1186">
        <v>146.35869656645863</v>
      </c>
      <c r="O23" s="1186">
        <v>98.599685277772238</v>
      </c>
      <c r="P23" s="472"/>
      <c r="R23" s="479"/>
      <c r="S23" s="480"/>
      <c r="T23" s="480"/>
      <c r="U23" s="480"/>
      <c r="V23" s="472"/>
      <c r="W23" s="462"/>
      <c r="X23" s="462"/>
      <c r="Y23" s="462"/>
      <c r="AA23" s="478"/>
      <c r="AB23" s="478"/>
      <c r="AC23" s="478"/>
    </row>
    <row r="24" spans="1:29" ht="13.5" customHeight="1">
      <c r="A24" s="1184" t="s">
        <v>220</v>
      </c>
      <c r="B24" s="1185">
        <v>3845</v>
      </c>
      <c r="C24" s="1185">
        <v>1543</v>
      </c>
      <c r="D24" s="1185">
        <v>2302</v>
      </c>
      <c r="E24" s="1185">
        <v>146</v>
      </c>
      <c r="F24" s="1185">
        <v>60</v>
      </c>
      <c r="G24" s="1185">
        <v>86</v>
      </c>
      <c r="I24" s="1184" t="s">
        <v>220</v>
      </c>
      <c r="J24" s="1186">
        <v>3803.0147175185948</v>
      </c>
      <c r="K24" s="1186">
        <v>4693.9644682404478</v>
      </c>
      <c r="L24" s="1186">
        <v>3373.78356196506</v>
      </c>
      <c r="M24" s="1186">
        <v>144.40576040512738</v>
      </c>
      <c r="N24" s="1186">
        <v>182.52616208323192</v>
      </c>
      <c r="O24" s="1186">
        <v>126.04056747567124</v>
      </c>
      <c r="P24" s="472"/>
      <c r="R24" s="479"/>
      <c r="S24" s="480"/>
      <c r="T24" s="480"/>
      <c r="U24" s="480"/>
      <c r="V24" s="472"/>
      <c r="W24" s="462"/>
      <c r="X24" s="462"/>
      <c r="Y24" s="462"/>
      <c r="AA24" s="478"/>
      <c r="AB24" s="478"/>
      <c r="AC24" s="478"/>
    </row>
    <row r="25" spans="1:29" ht="13.5" customHeight="1">
      <c r="A25" s="481" t="s">
        <v>182</v>
      </c>
      <c r="B25" s="482">
        <v>1952</v>
      </c>
      <c r="C25" s="482">
        <v>723</v>
      </c>
      <c r="D25" s="482">
        <v>1229</v>
      </c>
      <c r="E25" s="482">
        <v>126</v>
      </c>
      <c r="F25" s="482">
        <v>39</v>
      </c>
      <c r="G25" s="482">
        <v>87</v>
      </c>
      <c r="I25" s="481" t="s">
        <v>182</v>
      </c>
      <c r="J25" s="483">
        <v>2335.5987364793723</v>
      </c>
      <c r="K25" s="483">
        <v>3046.5194673858082</v>
      </c>
      <c r="L25" s="483">
        <v>2053.6728828286882</v>
      </c>
      <c r="M25" s="483">
        <v>150.76098401454965</v>
      </c>
      <c r="N25" s="483">
        <v>164.33507500421371</v>
      </c>
      <c r="O25" s="483">
        <v>145.37798275516343</v>
      </c>
      <c r="P25" s="472"/>
      <c r="R25" s="479"/>
      <c r="S25" s="480"/>
      <c r="T25" s="480"/>
      <c r="U25" s="480"/>
      <c r="V25" s="472"/>
      <c r="W25" s="462"/>
      <c r="X25" s="462"/>
      <c r="Y25" s="462"/>
      <c r="AA25" s="478"/>
      <c r="AB25" s="478"/>
      <c r="AC25" s="478"/>
    </row>
    <row r="26" spans="1:29" ht="13.5" customHeight="1">
      <c r="B26" s="484"/>
      <c r="C26" s="484"/>
      <c r="D26" s="484"/>
      <c r="E26" s="484"/>
      <c r="F26" s="484"/>
      <c r="G26" s="484"/>
      <c r="R26" s="472"/>
      <c r="S26" s="472"/>
      <c r="T26" s="472"/>
      <c r="U26" s="472"/>
      <c r="V26" s="472"/>
      <c r="W26" s="462"/>
      <c r="X26" s="462"/>
      <c r="Y26" s="462"/>
      <c r="AA26" s="478"/>
      <c r="AB26" s="478"/>
      <c r="AC26" s="478"/>
    </row>
    <row r="27" spans="1:29" ht="13.5" customHeight="1">
      <c r="A27" s="510" t="s">
        <v>138</v>
      </c>
      <c r="B27" s="504">
        <v>45059</v>
      </c>
      <c r="C27" s="504">
        <v>20117</v>
      </c>
      <c r="D27" s="504">
        <v>24942</v>
      </c>
      <c r="E27" s="504">
        <v>1652</v>
      </c>
      <c r="F27" s="504">
        <v>813</v>
      </c>
      <c r="G27" s="504">
        <v>839</v>
      </c>
      <c r="I27" s="510" t="s">
        <v>138</v>
      </c>
      <c r="J27" s="507">
        <v>826.70678099911913</v>
      </c>
      <c r="K27" s="507">
        <v>755.9721120433569</v>
      </c>
      <c r="L27" s="507">
        <v>894.18874115204142</v>
      </c>
      <c r="M27" s="507">
        <v>30.309585259560681</v>
      </c>
      <c r="N27" s="507">
        <v>30.55153984646066</v>
      </c>
      <c r="O27" s="507">
        <v>30.078756868998589</v>
      </c>
      <c r="R27" s="472"/>
      <c r="S27" s="472"/>
      <c r="T27" s="472"/>
      <c r="U27" s="472"/>
      <c r="V27" s="472"/>
      <c r="W27" s="462"/>
      <c r="X27" s="462"/>
      <c r="Y27" s="462"/>
      <c r="AA27" s="478"/>
      <c r="AB27" s="478"/>
      <c r="AC27" s="478"/>
    </row>
    <row r="28" spans="1:29" ht="13.5" customHeight="1">
      <c r="A28" s="511" t="s">
        <v>8</v>
      </c>
      <c r="B28" s="451">
        <v>46915</v>
      </c>
      <c r="C28" s="451">
        <v>20898</v>
      </c>
      <c r="D28" s="451">
        <v>26017</v>
      </c>
      <c r="E28" s="451">
        <v>1546</v>
      </c>
      <c r="F28" s="451">
        <v>779</v>
      </c>
      <c r="G28" s="451">
        <v>767</v>
      </c>
      <c r="I28" s="511" t="s">
        <v>8</v>
      </c>
      <c r="J28" s="450">
        <v>861.91375534619851</v>
      </c>
      <c r="K28" s="450">
        <v>786.67004954613446</v>
      </c>
      <c r="L28" s="450">
        <v>933.64472767230097</v>
      </c>
      <c r="M28" s="450">
        <v>28.402827789944002</v>
      </c>
      <c r="N28" s="450">
        <v>29.324144348571096</v>
      </c>
      <c r="O28" s="450">
        <v>27.52452266305319</v>
      </c>
      <c r="R28" s="485"/>
      <c r="S28" s="486"/>
      <c r="T28" s="486"/>
      <c r="U28" s="486"/>
      <c r="V28" s="472"/>
    </row>
    <row r="29" spans="1:29" ht="13.5" customHeight="1">
      <c r="A29" s="511" t="s">
        <v>7</v>
      </c>
      <c r="B29" s="451">
        <v>44163</v>
      </c>
      <c r="C29" s="451">
        <v>19364</v>
      </c>
      <c r="D29" s="451">
        <v>24799</v>
      </c>
      <c r="E29" s="451">
        <v>1401</v>
      </c>
      <c r="F29" s="451">
        <v>658</v>
      </c>
      <c r="G29" s="451">
        <v>743</v>
      </c>
      <c r="I29" s="511" t="s">
        <v>7</v>
      </c>
      <c r="J29" s="450">
        <v>812.51541991002227</v>
      </c>
      <c r="K29" s="450">
        <v>730.25292606509674</v>
      </c>
      <c r="L29" s="450">
        <v>890.87779789119281</v>
      </c>
      <c r="M29" s="450">
        <v>25.775742211669073</v>
      </c>
      <c r="N29" s="450">
        <v>24.814419817746007</v>
      </c>
      <c r="O29" s="450">
        <v>26.691487714551247</v>
      </c>
      <c r="R29" s="485"/>
      <c r="S29" s="486"/>
      <c r="T29" s="486"/>
      <c r="U29" s="486"/>
      <c r="V29" s="472"/>
    </row>
    <row r="30" spans="1:29" ht="13.5" customHeight="1">
      <c r="A30" s="512" t="s">
        <v>6</v>
      </c>
      <c r="B30" s="455">
        <v>40867</v>
      </c>
      <c r="C30" s="455">
        <v>17898</v>
      </c>
      <c r="D30" s="455">
        <v>22969</v>
      </c>
      <c r="E30" s="455">
        <v>1439</v>
      </c>
      <c r="F30" s="455">
        <v>713</v>
      </c>
      <c r="G30" s="455">
        <v>726</v>
      </c>
      <c r="I30" s="512" t="s">
        <v>6</v>
      </c>
      <c r="J30" s="457">
        <v>753.13494470953435</v>
      </c>
      <c r="K30" s="457">
        <v>676.39627192203409</v>
      </c>
      <c r="L30" s="457">
        <v>826.17250024279099</v>
      </c>
      <c r="M30" s="457">
        <v>26.519225424842048</v>
      </c>
      <c r="N30" s="457">
        <v>26.945499043491473</v>
      </c>
      <c r="O30" s="457">
        <v>26.113511044288657</v>
      </c>
      <c r="R30" s="485"/>
      <c r="S30" s="486"/>
      <c r="T30" s="486"/>
      <c r="U30" s="486"/>
      <c r="V30" s="472"/>
    </row>
    <row r="31" spans="1:29" ht="13.5" customHeight="1">
      <c r="R31" s="472"/>
      <c r="S31" s="13"/>
      <c r="T31" s="13"/>
      <c r="U31" s="13"/>
      <c r="V31" s="472"/>
    </row>
    <row r="32" spans="1:29" ht="13.5" customHeight="1">
      <c r="R32" s="472"/>
      <c r="S32" s="13"/>
      <c r="T32" s="13"/>
      <c r="U32" s="13"/>
      <c r="V32" s="472"/>
    </row>
  </sheetData>
  <mergeCells count="8">
    <mergeCell ref="A4:G4"/>
    <mergeCell ref="I4:O4"/>
    <mergeCell ref="M5:O5"/>
    <mergeCell ref="A5:A6"/>
    <mergeCell ref="B5:D5"/>
    <mergeCell ref="E5:G5"/>
    <mergeCell ref="I5:I6"/>
    <mergeCell ref="J5:L5"/>
  </mergeCells>
  <hyperlinks>
    <hyperlink ref="O1" location="Obsah!A1" display="Naspäť na obsah"/>
  </hyperlinks>
  <pageMargins left="0.25" right="0.25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5"/>
  <dimension ref="A1:U37"/>
  <sheetViews>
    <sheetView workbookViewId="0">
      <selection activeCell="A3" sqref="A3"/>
    </sheetView>
  </sheetViews>
  <sheetFormatPr defaultRowHeight="13.5" customHeight="1"/>
  <cols>
    <col min="1" max="1" width="20.25" style="9" customWidth="1"/>
    <col min="2" max="2" width="10.5" style="9" customWidth="1"/>
    <col min="3" max="3" width="11" style="9" customWidth="1"/>
    <col min="4" max="5" width="10.5" style="9" customWidth="1"/>
    <col min="6" max="6" width="9.75" style="9" customWidth="1"/>
    <col min="7" max="7" width="8.875" style="9" customWidth="1"/>
    <col min="8" max="8" width="9.875" style="9" customWidth="1"/>
    <col min="9" max="9" width="8.25" style="9" customWidth="1"/>
    <col min="10" max="10" width="7.625" style="9" customWidth="1"/>
    <col min="11" max="11" width="8.875" style="9" bestFit="1" customWidth="1"/>
    <col min="12" max="12" width="9" style="9"/>
    <col min="13" max="13" width="9.25" style="9" customWidth="1"/>
    <col min="14" max="14" width="22" style="9" bestFit="1" customWidth="1"/>
    <col min="15" max="16384" width="9" style="9"/>
  </cols>
  <sheetData>
    <row r="1" spans="1:21" ht="13.5" customHeight="1">
      <c r="A1" s="9" t="s">
        <v>954</v>
      </c>
      <c r="J1" s="1710" t="s">
        <v>1174</v>
      </c>
    </row>
    <row r="2" spans="1:21" ht="13.5" customHeight="1">
      <c r="A2" s="459" t="s">
        <v>511</v>
      </c>
      <c r="B2" s="460"/>
      <c r="C2" s="460"/>
      <c r="D2" s="460"/>
      <c r="E2" s="487"/>
    </row>
    <row r="3" spans="1:21" ht="13.5" customHeight="1">
      <c r="A3" s="488"/>
      <c r="B3" s="460"/>
      <c r="C3" s="460"/>
      <c r="D3" s="460"/>
      <c r="E3" s="487"/>
    </row>
    <row r="4" spans="1:21" s="1195" customFormat="1" ht="13.5" customHeight="1">
      <c r="A4" s="1860" t="s">
        <v>9</v>
      </c>
      <c r="B4" s="1860"/>
      <c r="C4" s="1860"/>
      <c r="D4" s="1860"/>
      <c r="E4" s="1860"/>
      <c r="F4" s="1860"/>
      <c r="G4" s="1860"/>
      <c r="H4" s="1860"/>
      <c r="I4" s="1860"/>
      <c r="J4" s="1860"/>
      <c r="K4" s="587"/>
    </row>
    <row r="5" spans="1:21" ht="17.25" customHeight="1">
      <c r="A5" s="1859" t="s">
        <v>296</v>
      </c>
      <c r="B5" s="1852" t="s">
        <v>4</v>
      </c>
      <c r="C5" s="1842" t="s">
        <v>156</v>
      </c>
      <c r="D5" s="1854"/>
      <c r="E5" s="1854"/>
      <c r="F5" s="1854"/>
      <c r="G5" s="1854"/>
      <c r="H5" s="1854"/>
      <c r="I5" s="1854"/>
      <c r="J5" s="1854"/>
      <c r="L5" s="489"/>
      <c r="M5" s="489"/>
      <c r="N5" s="489"/>
      <c r="O5" s="489"/>
      <c r="P5" s="489"/>
      <c r="Q5" s="489"/>
      <c r="R5" s="489"/>
      <c r="S5" s="489"/>
      <c r="T5" s="472"/>
    </row>
    <row r="6" spans="1:21" ht="31.5" customHeight="1">
      <c r="A6" s="1859"/>
      <c r="B6" s="1853"/>
      <c r="C6" s="461" t="s">
        <v>497</v>
      </c>
      <c r="D6" s="461" t="s">
        <v>498</v>
      </c>
      <c r="E6" s="461" t="s">
        <v>499</v>
      </c>
      <c r="F6" s="461" t="s">
        <v>500</v>
      </c>
      <c r="G6" s="461" t="s">
        <v>501</v>
      </c>
      <c r="H6" s="461" t="s">
        <v>502</v>
      </c>
      <c r="I6" s="461" t="s">
        <v>503</v>
      </c>
      <c r="J6" s="461" t="s">
        <v>504</v>
      </c>
      <c r="L6" s="489"/>
      <c r="M6" s="489"/>
      <c r="N6" s="489"/>
      <c r="O6" s="489"/>
      <c r="P6" s="489"/>
      <c r="Q6" s="489"/>
      <c r="R6" s="489"/>
      <c r="S6" s="489"/>
      <c r="T6" s="472"/>
    </row>
    <row r="7" spans="1:21" ht="13.5" customHeight="1">
      <c r="A7" s="1131" t="s">
        <v>11</v>
      </c>
      <c r="B7" s="1196">
        <v>4631</v>
      </c>
      <c r="C7" s="1196">
        <v>587</v>
      </c>
      <c r="D7" s="1196">
        <v>563</v>
      </c>
      <c r="E7" s="1196">
        <v>247</v>
      </c>
      <c r="F7" s="1196">
        <v>558</v>
      </c>
      <c r="G7" s="1196">
        <v>214</v>
      </c>
      <c r="H7" s="1196">
        <v>1554</v>
      </c>
      <c r="I7" s="1196">
        <v>140</v>
      </c>
      <c r="J7" s="1196">
        <v>768</v>
      </c>
      <c r="L7" s="490"/>
      <c r="M7" s="490"/>
      <c r="N7" s="489"/>
      <c r="O7" s="491"/>
      <c r="P7" s="491"/>
      <c r="Q7" s="491"/>
      <c r="R7" s="491"/>
      <c r="S7" s="491"/>
      <c r="T7" s="491"/>
      <c r="U7" s="491"/>
    </row>
    <row r="8" spans="1:21" ht="13.5" customHeight="1">
      <c r="A8" s="1188" t="s">
        <v>18</v>
      </c>
      <c r="B8" s="1197">
        <v>512</v>
      </c>
      <c r="C8" s="1197">
        <v>64</v>
      </c>
      <c r="D8" s="1197">
        <v>45</v>
      </c>
      <c r="E8" s="1197">
        <v>33</v>
      </c>
      <c r="F8" s="1197">
        <v>97</v>
      </c>
      <c r="G8" s="1197">
        <v>25</v>
      </c>
      <c r="H8" s="1197">
        <v>130</v>
      </c>
      <c r="I8" s="1197">
        <v>34</v>
      </c>
      <c r="J8" s="1197">
        <v>84</v>
      </c>
      <c r="L8" s="490"/>
      <c r="M8" s="490"/>
      <c r="N8" s="489"/>
      <c r="O8" s="491"/>
      <c r="P8" s="491"/>
      <c r="Q8" s="491"/>
      <c r="R8" s="491"/>
      <c r="S8" s="491"/>
      <c r="T8" s="491"/>
      <c r="U8" s="491"/>
    </row>
    <row r="9" spans="1:21" ht="13.5" customHeight="1">
      <c r="A9" s="1188" t="s">
        <v>19</v>
      </c>
      <c r="B9" s="1197">
        <v>477</v>
      </c>
      <c r="C9" s="1197">
        <v>58</v>
      </c>
      <c r="D9" s="1197">
        <v>52</v>
      </c>
      <c r="E9" s="1197">
        <v>24</v>
      </c>
      <c r="F9" s="1197">
        <v>51</v>
      </c>
      <c r="G9" s="1197">
        <v>12</v>
      </c>
      <c r="H9" s="1197">
        <v>182</v>
      </c>
      <c r="I9" s="1197">
        <v>3</v>
      </c>
      <c r="J9" s="1197">
        <v>95</v>
      </c>
      <c r="L9" s="490"/>
      <c r="M9" s="490"/>
      <c r="N9" s="489"/>
      <c r="O9" s="491"/>
      <c r="P9" s="491"/>
      <c r="Q9" s="491"/>
      <c r="R9" s="491"/>
      <c r="S9" s="491"/>
      <c r="T9" s="491"/>
      <c r="U9" s="491"/>
    </row>
    <row r="10" spans="1:21" ht="13.5" customHeight="1">
      <c r="A10" s="1188" t="s">
        <v>20</v>
      </c>
      <c r="B10" s="1197">
        <v>483</v>
      </c>
      <c r="C10" s="1197">
        <v>43</v>
      </c>
      <c r="D10" s="1197">
        <v>65</v>
      </c>
      <c r="E10" s="1197">
        <v>26</v>
      </c>
      <c r="F10" s="1197">
        <v>61</v>
      </c>
      <c r="G10" s="1197">
        <v>23</v>
      </c>
      <c r="H10" s="1197">
        <v>157</v>
      </c>
      <c r="I10" s="1197">
        <v>19</v>
      </c>
      <c r="J10" s="1197">
        <v>89</v>
      </c>
      <c r="L10" s="490"/>
      <c r="M10" s="490"/>
      <c r="N10" s="489"/>
      <c r="O10" s="491"/>
      <c r="P10" s="491"/>
      <c r="Q10" s="491"/>
      <c r="R10" s="491"/>
      <c r="S10" s="491"/>
      <c r="T10" s="491"/>
      <c r="U10" s="491"/>
    </row>
    <row r="11" spans="1:21" ht="13.5" customHeight="1">
      <c r="A11" s="1188" t="s">
        <v>21</v>
      </c>
      <c r="B11" s="1197">
        <v>630</v>
      </c>
      <c r="C11" s="1197">
        <v>89</v>
      </c>
      <c r="D11" s="1197">
        <v>72</v>
      </c>
      <c r="E11" s="1197">
        <v>40</v>
      </c>
      <c r="F11" s="1197">
        <v>56</v>
      </c>
      <c r="G11" s="1197">
        <v>66</v>
      </c>
      <c r="H11" s="1197">
        <v>206</v>
      </c>
      <c r="I11" s="1197">
        <v>33</v>
      </c>
      <c r="J11" s="1197">
        <v>68</v>
      </c>
      <c r="L11" s="490"/>
      <c r="M11" s="490"/>
      <c r="N11" s="489"/>
      <c r="O11" s="491"/>
      <c r="P11" s="491"/>
      <c r="Q11" s="491"/>
      <c r="R11" s="491"/>
      <c r="S11" s="491"/>
      <c r="T11" s="491"/>
      <c r="U11" s="491"/>
    </row>
    <row r="12" spans="1:21" ht="13.5" customHeight="1">
      <c r="A12" s="1188" t="s">
        <v>22</v>
      </c>
      <c r="B12" s="1197">
        <v>549</v>
      </c>
      <c r="C12" s="1197">
        <v>63</v>
      </c>
      <c r="D12" s="1197">
        <v>50</v>
      </c>
      <c r="E12" s="1197">
        <v>26</v>
      </c>
      <c r="F12" s="1197">
        <v>54</v>
      </c>
      <c r="G12" s="1197">
        <v>40</v>
      </c>
      <c r="H12" s="1197">
        <v>216</v>
      </c>
      <c r="I12" s="1197">
        <v>25</v>
      </c>
      <c r="J12" s="1197">
        <v>75</v>
      </c>
      <c r="L12" s="490"/>
      <c r="M12" s="490"/>
      <c r="N12" s="489"/>
      <c r="O12" s="491"/>
      <c r="P12" s="491"/>
      <c r="Q12" s="491"/>
      <c r="R12" s="491"/>
      <c r="S12" s="491"/>
      <c r="T12" s="491"/>
      <c r="U12" s="491"/>
    </row>
    <row r="13" spans="1:21" ht="13.5" customHeight="1">
      <c r="A13" s="1188" t="s">
        <v>23</v>
      </c>
      <c r="B13" s="1197">
        <v>602</v>
      </c>
      <c r="C13" s="1197">
        <v>69</v>
      </c>
      <c r="D13" s="1197">
        <v>100</v>
      </c>
      <c r="E13" s="1197">
        <v>39</v>
      </c>
      <c r="F13" s="1197">
        <v>74</v>
      </c>
      <c r="G13" s="1197">
        <v>20</v>
      </c>
      <c r="H13" s="1197">
        <v>203</v>
      </c>
      <c r="I13" s="1197">
        <v>3</v>
      </c>
      <c r="J13" s="1197">
        <v>94</v>
      </c>
      <c r="L13" s="489"/>
      <c r="M13" s="489"/>
      <c r="N13" s="489"/>
      <c r="O13" s="491"/>
      <c r="P13" s="491"/>
      <c r="Q13" s="491"/>
      <c r="R13" s="491"/>
      <c r="S13" s="491"/>
      <c r="T13" s="491"/>
      <c r="U13" s="491"/>
    </row>
    <row r="14" spans="1:21" ht="13.5" customHeight="1">
      <c r="A14" s="1188" t="s">
        <v>24</v>
      </c>
      <c r="B14" s="1197">
        <v>687</v>
      </c>
      <c r="C14" s="1197">
        <v>118</v>
      </c>
      <c r="D14" s="1197">
        <v>119</v>
      </c>
      <c r="E14" s="1197">
        <v>22</v>
      </c>
      <c r="F14" s="1197">
        <v>71</v>
      </c>
      <c r="G14" s="1197">
        <v>2</v>
      </c>
      <c r="H14" s="1197">
        <v>217</v>
      </c>
      <c r="I14" s="1197">
        <v>2</v>
      </c>
      <c r="J14" s="1197">
        <v>136</v>
      </c>
      <c r="L14" s="489"/>
      <c r="M14" s="489"/>
      <c r="N14" s="489"/>
      <c r="O14" s="491"/>
      <c r="P14" s="491"/>
      <c r="Q14" s="491"/>
      <c r="R14" s="491"/>
      <c r="S14" s="491"/>
      <c r="T14" s="491"/>
      <c r="U14" s="491"/>
    </row>
    <row r="15" spans="1:21" ht="13.5" customHeight="1">
      <c r="A15" s="492" t="s">
        <v>25</v>
      </c>
      <c r="B15" s="1198">
        <v>691</v>
      </c>
      <c r="C15" s="1198">
        <v>83</v>
      </c>
      <c r="D15" s="1198">
        <v>60</v>
      </c>
      <c r="E15" s="1198">
        <v>37</v>
      </c>
      <c r="F15" s="1198">
        <v>94</v>
      </c>
      <c r="G15" s="1198">
        <v>26</v>
      </c>
      <c r="H15" s="1198">
        <v>243</v>
      </c>
      <c r="I15" s="1198">
        <v>21</v>
      </c>
      <c r="J15" s="1198">
        <v>127</v>
      </c>
      <c r="L15" s="489"/>
      <c r="M15" s="489"/>
      <c r="N15" s="489"/>
      <c r="O15" s="491"/>
      <c r="P15" s="491"/>
      <c r="Q15" s="491"/>
      <c r="R15" s="491"/>
      <c r="S15" s="491"/>
      <c r="T15" s="491"/>
      <c r="U15" s="491"/>
    </row>
    <row r="16" spans="1:21" ht="13.5" customHeight="1">
      <c r="A16" s="493"/>
      <c r="B16" s="494"/>
      <c r="C16" s="495"/>
      <c r="D16" s="495"/>
      <c r="E16" s="495"/>
      <c r="F16" s="495"/>
      <c r="G16" s="495"/>
      <c r="H16" s="495"/>
      <c r="I16" s="495"/>
      <c r="J16" s="495"/>
      <c r="L16" s="489"/>
      <c r="M16" s="489"/>
      <c r="N16" s="489"/>
      <c r="O16" s="489"/>
      <c r="P16" s="489"/>
      <c r="Q16" s="489"/>
      <c r="R16" s="489"/>
      <c r="S16" s="489"/>
      <c r="T16" s="472"/>
    </row>
    <row r="17" spans="1:21" ht="13.5" customHeight="1">
      <c r="A17" s="1189" t="s">
        <v>148</v>
      </c>
      <c r="B17" s="1190">
        <v>4628</v>
      </c>
      <c r="C17" s="1191">
        <v>590</v>
      </c>
      <c r="D17" s="1191">
        <v>585</v>
      </c>
      <c r="E17" s="1191">
        <v>272</v>
      </c>
      <c r="F17" s="1191">
        <v>536</v>
      </c>
      <c r="G17" s="1191">
        <v>249</v>
      </c>
      <c r="H17" s="1191">
        <v>1569</v>
      </c>
      <c r="I17" s="1191">
        <v>126</v>
      </c>
      <c r="J17" s="1191">
        <v>701</v>
      </c>
      <c r="L17" s="489"/>
      <c r="M17" s="489"/>
      <c r="N17" s="489"/>
      <c r="O17" s="489"/>
      <c r="P17" s="489"/>
      <c r="Q17" s="489"/>
      <c r="R17" s="489"/>
      <c r="S17" s="489"/>
      <c r="T17" s="472"/>
    </row>
    <row r="18" spans="1:21" ht="13.5" customHeight="1">
      <c r="A18" s="1192" t="s">
        <v>28</v>
      </c>
      <c r="B18" s="1193">
        <v>4500</v>
      </c>
      <c r="C18" s="1194">
        <v>572</v>
      </c>
      <c r="D18" s="1194">
        <v>593</v>
      </c>
      <c r="E18" s="1194">
        <v>234</v>
      </c>
      <c r="F18" s="1194">
        <v>459</v>
      </c>
      <c r="G18" s="1194">
        <v>263</v>
      </c>
      <c r="H18" s="1194">
        <v>1575</v>
      </c>
      <c r="I18" s="1194">
        <v>118</v>
      </c>
      <c r="J18" s="1194">
        <v>686</v>
      </c>
      <c r="L18" s="489"/>
      <c r="M18" s="489"/>
      <c r="N18" s="489"/>
      <c r="O18" s="489"/>
      <c r="P18" s="489"/>
      <c r="Q18" s="489"/>
      <c r="R18" s="489"/>
      <c r="S18" s="489"/>
      <c r="T18" s="489"/>
      <c r="U18" s="489"/>
    </row>
    <row r="19" spans="1:21" ht="13.5" customHeight="1">
      <c r="A19" s="1192" t="s">
        <v>27</v>
      </c>
      <c r="B19" s="1193">
        <v>4424</v>
      </c>
      <c r="C19" s="1194">
        <v>570</v>
      </c>
      <c r="D19" s="1194">
        <v>584</v>
      </c>
      <c r="E19" s="1194">
        <v>232</v>
      </c>
      <c r="F19" s="1194">
        <v>459</v>
      </c>
      <c r="G19" s="1194">
        <v>260</v>
      </c>
      <c r="H19" s="1194">
        <v>1567</v>
      </c>
      <c r="I19" s="1194">
        <v>134</v>
      </c>
      <c r="J19" s="1194">
        <v>618</v>
      </c>
      <c r="L19" s="489"/>
      <c r="M19" s="489"/>
      <c r="N19" s="489"/>
      <c r="O19" s="489"/>
      <c r="P19" s="489"/>
      <c r="Q19" s="489"/>
      <c r="R19" s="489"/>
      <c r="S19" s="489"/>
      <c r="T19" s="489"/>
      <c r="U19" s="489"/>
    </row>
    <row r="20" spans="1:21" ht="13.5" customHeight="1">
      <c r="A20" s="496" t="s">
        <v>26</v>
      </c>
      <c r="B20" s="1187">
        <v>4472</v>
      </c>
      <c r="C20" s="1187">
        <v>589</v>
      </c>
      <c r="D20" s="1187">
        <v>600</v>
      </c>
      <c r="E20" s="1187">
        <v>244</v>
      </c>
      <c r="F20" s="1187">
        <v>411</v>
      </c>
      <c r="G20" s="1187">
        <v>277</v>
      </c>
      <c r="H20" s="1187">
        <v>1508</v>
      </c>
      <c r="I20" s="1187">
        <v>155</v>
      </c>
      <c r="J20" s="1187">
        <v>688</v>
      </c>
      <c r="L20" s="489"/>
      <c r="M20" s="489"/>
      <c r="N20" s="489"/>
      <c r="O20" s="489"/>
      <c r="P20" s="489"/>
      <c r="Q20" s="489"/>
      <c r="R20" s="489"/>
      <c r="S20" s="489"/>
      <c r="T20" s="489"/>
      <c r="U20" s="489"/>
    </row>
    <row r="21" spans="1:21" ht="13.5" customHeight="1">
      <c r="A21" s="498"/>
      <c r="B21" s="497"/>
      <c r="C21" s="497"/>
      <c r="D21" s="497"/>
      <c r="E21" s="497"/>
      <c r="F21" s="499"/>
      <c r="G21" s="497"/>
      <c r="H21" s="497"/>
    </row>
    <row r="22" spans="1:21" ht="13.5" customHeight="1">
      <c r="B22" s="500"/>
      <c r="C22" s="500"/>
      <c r="D22" s="500"/>
      <c r="E22" s="500"/>
      <c r="F22" s="500"/>
      <c r="G22" s="500"/>
      <c r="H22" s="500"/>
    </row>
    <row r="23" spans="1:21" ht="13.5" customHeight="1">
      <c r="B23" s="500"/>
      <c r="C23" s="500"/>
      <c r="D23" s="500"/>
      <c r="E23" s="500"/>
      <c r="F23" s="500"/>
      <c r="G23" s="500"/>
      <c r="H23" s="500"/>
    </row>
    <row r="24" spans="1:21" ht="13.5" customHeight="1">
      <c r="B24" s="500"/>
      <c r="C24" s="500"/>
      <c r="D24" s="500"/>
      <c r="E24" s="500"/>
      <c r="F24" s="500"/>
      <c r="G24" s="500"/>
      <c r="H24" s="500"/>
    </row>
    <row r="25" spans="1:21" ht="13.5" customHeight="1">
      <c r="B25" s="500"/>
      <c r="C25" s="500"/>
      <c r="D25" s="500"/>
      <c r="E25" s="500"/>
      <c r="F25" s="500"/>
      <c r="G25" s="500"/>
      <c r="H25" s="500"/>
    </row>
    <row r="26" spans="1:21" ht="13.5" customHeight="1">
      <c r="B26" s="500"/>
      <c r="C26" s="500"/>
      <c r="D26" s="500"/>
      <c r="E26" s="500"/>
      <c r="F26" s="500"/>
      <c r="G26" s="500"/>
      <c r="H26" s="500"/>
    </row>
    <row r="27" spans="1:21" ht="13.5" customHeight="1">
      <c r="B27" s="500"/>
      <c r="C27" s="500"/>
      <c r="D27" s="500"/>
      <c r="E27" s="500"/>
      <c r="F27" s="500"/>
      <c r="G27" s="500"/>
      <c r="H27" s="500"/>
    </row>
    <row r="28" spans="1:21" ht="13.5" customHeight="1">
      <c r="B28" s="500"/>
      <c r="C28" s="500"/>
      <c r="D28" s="500"/>
      <c r="E28" s="500"/>
      <c r="F28" s="500"/>
      <c r="G28" s="500"/>
      <c r="H28" s="500"/>
      <c r="L28" s="472"/>
      <c r="M28" s="472"/>
      <c r="N28" s="472"/>
    </row>
    <row r="29" spans="1:21" ht="13.5" customHeight="1">
      <c r="B29" s="500"/>
      <c r="C29" s="500"/>
      <c r="D29" s="500"/>
      <c r="E29" s="500"/>
      <c r="F29" s="500"/>
      <c r="G29" s="500"/>
      <c r="H29" s="500"/>
      <c r="I29" s="500"/>
      <c r="L29" s="501"/>
      <c r="M29" s="501"/>
      <c r="N29" s="501"/>
    </row>
    <row r="30" spans="1:21" ht="13.5" customHeight="1">
      <c r="L30" s="502"/>
      <c r="M30" s="497"/>
      <c r="N30" s="497"/>
    </row>
    <row r="31" spans="1:21" ht="13.5" customHeight="1">
      <c r="L31" s="502"/>
      <c r="M31" s="497"/>
      <c r="N31" s="497"/>
    </row>
    <row r="32" spans="1:21" ht="13.5" customHeight="1">
      <c r="L32" s="502"/>
      <c r="M32" s="497"/>
      <c r="N32" s="497"/>
    </row>
    <row r="33" spans="12:14" ht="13.5" customHeight="1">
      <c r="L33" s="502"/>
      <c r="M33" s="497"/>
      <c r="N33" s="497"/>
    </row>
    <row r="34" spans="12:14" ht="13.5" customHeight="1">
      <c r="L34" s="502"/>
      <c r="M34" s="497"/>
      <c r="N34" s="497"/>
    </row>
    <row r="35" spans="12:14" ht="13.5" customHeight="1">
      <c r="L35" s="501"/>
      <c r="M35" s="497"/>
      <c r="N35" s="497"/>
    </row>
    <row r="36" spans="12:14" ht="13.5" customHeight="1">
      <c r="L36" s="472"/>
      <c r="M36" s="472"/>
      <c r="N36" s="472"/>
    </row>
    <row r="37" spans="12:14" ht="13.5" customHeight="1">
      <c r="L37" s="472"/>
      <c r="M37" s="472"/>
      <c r="N37" s="472"/>
    </row>
  </sheetData>
  <mergeCells count="4">
    <mergeCell ref="A5:A6"/>
    <mergeCell ref="B5:B6"/>
    <mergeCell ref="C5:J5"/>
    <mergeCell ref="A4:J4"/>
  </mergeCells>
  <hyperlinks>
    <hyperlink ref="J1" location="Obsah!A1" display="Naspäť na obsah"/>
  </hyperlinks>
  <pageMargins left="0.25" right="0.25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6"/>
  <dimension ref="A1:Q11"/>
  <sheetViews>
    <sheetView zoomScaleNormal="100" workbookViewId="0">
      <selection activeCell="A3" sqref="A3"/>
    </sheetView>
  </sheetViews>
  <sheetFormatPr defaultRowHeight="13.5" customHeight="1"/>
  <cols>
    <col min="1" max="1" width="13.125" style="991" customWidth="1"/>
    <col min="2" max="3" width="9" style="991"/>
    <col min="4" max="4" width="9" style="9"/>
    <col min="5" max="5" width="9.75" style="9" customWidth="1"/>
    <col min="6" max="6" width="8.875" style="9" customWidth="1"/>
    <col min="7" max="7" width="12" style="9" customWidth="1"/>
    <col min="8" max="8" width="8.25" style="9" customWidth="1"/>
    <col min="9" max="9" width="7.625" style="9" customWidth="1"/>
    <col min="10" max="10" width="8.875" style="9" bestFit="1" customWidth="1"/>
    <col min="11" max="16384" width="9" style="9"/>
  </cols>
  <sheetData>
    <row r="1" spans="1:17" ht="13.5" customHeight="1">
      <c r="A1" s="9" t="s">
        <v>954</v>
      </c>
      <c r="H1" s="1710" t="s">
        <v>1174</v>
      </c>
    </row>
    <row r="2" spans="1:17" ht="13.5" customHeight="1">
      <c r="A2" s="459" t="s">
        <v>607</v>
      </c>
      <c r="K2" s="489"/>
      <c r="L2" s="489"/>
      <c r="M2" s="489"/>
      <c r="N2" s="489"/>
      <c r="O2" s="489"/>
      <c r="P2" s="489"/>
      <c r="Q2" s="489"/>
    </row>
    <row r="3" spans="1:17" ht="13.5" customHeight="1">
      <c r="A3" s="1053"/>
      <c r="E3" s="499"/>
      <c r="F3" s="497"/>
    </row>
    <row r="4" spans="1:17" s="991" customFormat="1" ht="34.5" customHeight="1">
      <c r="A4" s="1199" t="s">
        <v>967</v>
      </c>
      <c r="B4" s="615" t="s">
        <v>674</v>
      </c>
      <c r="C4" s="615" t="s">
        <v>608</v>
      </c>
      <c r="G4" s="9"/>
      <c r="H4" s="9"/>
      <c r="I4" s="9"/>
    </row>
    <row r="5" spans="1:17" ht="13.5" customHeight="1">
      <c r="A5" s="1200" t="s">
        <v>609</v>
      </c>
      <c r="B5" s="1200">
        <v>1877</v>
      </c>
      <c r="C5" s="1200">
        <v>270</v>
      </c>
      <c r="E5" s="611"/>
      <c r="F5" s="611"/>
    </row>
    <row r="6" spans="1:17" ht="13.5" customHeight="1">
      <c r="A6" s="1201" t="s">
        <v>610</v>
      </c>
      <c r="B6" s="1201">
        <v>1153</v>
      </c>
      <c r="C6" s="1201">
        <v>155</v>
      </c>
      <c r="E6" s="611"/>
      <c r="F6" s="611"/>
    </row>
    <row r="7" spans="1:17" ht="13.5" customHeight="1">
      <c r="A7" s="1201" t="s">
        <v>611</v>
      </c>
      <c r="B7" s="1201">
        <v>780</v>
      </c>
      <c r="C7" s="1201">
        <v>120</v>
      </c>
      <c r="E7" s="611"/>
      <c r="F7" s="611"/>
    </row>
    <row r="8" spans="1:17" ht="13.5" customHeight="1">
      <c r="A8" s="1201" t="s">
        <v>612</v>
      </c>
      <c r="B8" s="1201">
        <v>781</v>
      </c>
      <c r="C8" s="1201">
        <v>135</v>
      </c>
      <c r="E8" s="611"/>
      <c r="F8" s="611"/>
    </row>
    <row r="9" spans="1:17" ht="13.5" customHeight="1">
      <c r="A9" s="1201" t="s">
        <v>613</v>
      </c>
      <c r="B9" s="1201">
        <v>278</v>
      </c>
      <c r="C9" s="1201">
        <v>39</v>
      </c>
      <c r="E9" s="611"/>
      <c r="F9" s="611"/>
    </row>
    <row r="10" spans="1:17" ht="13.5" customHeight="1">
      <c r="A10" s="612" t="s">
        <v>614</v>
      </c>
      <c r="B10" s="612">
        <v>200</v>
      </c>
      <c r="C10" s="612">
        <v>29</v>
      </c>
      <c r="E10" s="611"/>
      <c r="F10" s="611"/>
    </row>
    <row r="11" spans="1:17" ht="13.5" customHeight="1">
      <c r="E11" s="611"/>
      <c r="F11" s="611"/>
    </row>
  </sheetData>
  <hyperlinks>
    <hyperlink ref="H1" location="Obsah!A1" display="Naspäť na obsah"/>
  </hyperlinks>
  <pageMargins left="0.25" right="0.25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7"/>
  <dimension ref="A1:H26"/>
  <sheetViews>
    <sheetView zoomScaleNormal="100" workbookViewId="0">
      <selection activeCell="A3" sqref="A3"/>
    </sheetView>
  </sheetViews>
  <sheetFormatPr defaultRowHeight="13.5" customHeight="1"/>
  <cols>
    <col min="1" max="1" width="13.125" style="991" customWidth="1"/>
    <col min="2" max="2" width="15" style="991" customWidth="1"/>
    <col min="3" max="5" width="10.5" style="9" customWidth="1"/>
    <col min="6" max="6" width="7.625" style="9" customWidth="1"/>
    <col min="7" max="7" width="8.875" style="9" bestFit="1" customWidth="1"/>
    <col min="8" max="16384" width="9" style="9"/>
  </cols>
  <sheetData>
    <row r="1" spans="1:8" ht="13.5" customHeight="1">
      <c r="A1" s="1167" t="s">
        <v>954</v>
      </c>
      <c r="H1" s="1710" t="s">
        <v>1174</v>
      </c>
    </row>
    <row r="2" spans="1:8" ht="13.5" customHeight="1">
      <c r="A2" s="14" t="s">
        <v>615</v>
      </c>
    </row>
    <row r="3" spans="1:8" ht="13.5" customHeight="1">
      <c r="A3" s="1053"/>
    </row>
    <row r="4" spans="1:8" s="991" customFormat="1" ht="43.5" customHeight="1">
      <c r="A4" s="984" t="s">
        <v>13</v>
      </c>
      <c r="B4" s="984" t="s">
        <v>968</v>
      </c>
    </row>
    <row r="5" spans="1:8" s="991" customFormat="1" ht="13.5" customHeight="1">
      <c r="A5" s="1203" t="s">
        <v>4</v>
      </c>
      <c r="B5" s="1163">
        <v>4631</v>
      </c>
    </row>
    <row r="6" spans="1:8" s="991" customFormat="1" ht="13.5" customHeight="1">
      <c r="A6" s="1015" t="s">
        <v>616</v>
      </c>
      <c r="B6" s="1201">
        <v>1</v>
      </c>
    </row>
    <row r="7" spans="1:8" s="991" customFormat="1" ht="13.5" customHeight="1">
      <c r="A7" s="1015" t="s">
        <v>617</v>
      </c>
      <c r="B7" s="1201">
        <v>4</v>
      </c>
    </row>
    <row r="8" spans="1:8" s="991" customFormat="1" ht="13.5" customHeight="1">
      <c r="A8" s="1015" t="s">
        <v>618</v>
      </c>
      <c r="B8" s="1201">
        <v>5</v>
      </c>
    </row>
    <row r="9" spans="1:8" s="991" customFormat="1" ht="13.5" customHeight="1">
      <c r="A9" s="1015" t="s">
        <v>619</v>
      </c>
      <c r="B9" s="1201">
        <v>98</v>
      </c>
    </row>
    <row r="10" spans="1:8" s="991" customFormat="1" ht="13.5" customHeight="1">
      <c r="A10" s="1015" t="s">
        <v>620</v>
      </c>
      <c r="B10" s="1201">
        <v>193</v>
      </c>
    </row>
    <row r="11" spans="1:8" s="991" customFormat="1" ht="13.5" customHeight="1">
      <c r="A11" s="1015" t="s">
        <v>621</v>
      </c>
      <c r="B11" s="1201">
        <v>439</v>
      </c>
    </row>
    <row r="12" spans="1:8" s="991" customFormat="1" ht="13.5" customHeight="1">
      <c r="A12" s="1015" t="s">
        <v>622</v>
      </c>
      <c r="B12" s="1201">
        <v>756</v>
      </c>
    </row>
    <row r="13" spans="1:8" s="991" customFormat="1" ht="13.5" customHeight="1">
      <c r="A13" s="1015" t="s">
        <v>623</v>
      </c>
      <c r="B13" s="1201">
        <v>1346</v>
      </c>
    </row>
    <row r="14" spans="1:8" s="991" customFormat="1" ht="13.5" customHeight="1">
      <c r="A14" s="1202" t="s">
        <v>624</v>
      </c>
      <c r="B14" s="612">
        <v>1789</v>
      </c>
    </row>
    <row r="15" spans="1:8" ht="13.5" customHeight="1">
      <c r="F15" s="614"/>
      <c r="G15" s="647"/>
    </row>
    <row r="16" spans="1:8" ht="13.5" customHeight="1">
      <c r="F16" s="614"/>
      <c r="G16" s="647"/>
    </row>
    <row r="17" spans="6:7" ht="13.5" customHeight="1">
      <c r="F17" s="614"/>
      <c r="G17" s="647"/>
    </row>
    <row r="18" spans="6:7" ht="13.5" customHeight="1">
      <c r="F18" s="614"/>
      <c r="G18" s="647"/>
    </row>
    <row r="19" spans="6:7" ht="13.5" customHeight="1">
      <c r="F19" s="614"/>
      <c r="G19" s="647"/>
    </row>
    <row r="20" spans="6:7" ht="13.5" customHeight="1">
      <c r="F20" s="614"/>
      <c r="G20" s="647"/>
    </row>
    <row r="21" spans="6:7" ht="13.5" customHeight="1">
      <c r="F21" s="614"/>
      <c r="G21" s="647"/>
    </row>
    <row r="22" spans="6:7" ht="13.5" customHeight="1">
      <c r="F22" s="614"/>
      <c r="G22" s="647"/>
    </row>
    <row r="23" spans="6:7" ht="13.5" customHeight="1">
      <c r="F23" s="614"/>
      <c r="G23" s="647"/>
    </row>
    <row r="24" spans="6:7" ht="13.5" customHeight="1">
      <c r="F24" s="614"/>
      <c r="G24" s="474"/>
    </row>
    <row r="25" spans="6:7" ht="13.5" customHeight="1">
      <c r="F25" s="614"/>
      <c r="G25" s="474"/>
    </row>
    <row r="26" spans="6:7" ht="13.5" customHeight="1">
      <c r="F26" s="614"/>
      <c r="G26" s="474"/>
    </row>
  </sheetData>
  <hyperlinks>
    <hyperlink ref="H1" location="Obsah!A1" display="Naspäť na obsah"/>
  </hyperlinks>
  <pageMargins left="0.25" right="0.25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3">
    <pageSetUpPr fitToPage="1"/>
  </sheetPr>
  <dimension ref="A1:I53"/>
  <sheetViews>
    <sheetView workbookViewId="0">
      <selection activeCell="A3" sqref="A3"/>
    </sheetView>
  </sheetViews>
  <sheetFormatPr defaultRowHeight="13.5" customHeight="1"/>
  <cols>
    <col min="1" max="1" width="11.375" style="16" customWidth="1"/>
    <col min="2" max="5" width="9" style="16"/>
    <col min="6" max="6" width="7.125" style="16" customWidth="1"/>
    <col min="7" max="16384" width="9" style="16"/>
  </cols>
  <sheetData>
    <row r="1" spans="1:9" ht="13.5" customHeight="1">
      <c r="A1" s="890" t="s">
        <v>954</v>
      </c>
      <c r="I1" s="1710" t="s">
        <v>1174</v>
      </c>
    </row>
    <row r="2" spans="1:9" ht="13.5" customHeight="1">
      <c r="A2" s="15" t="s">
        <v>31</v>
      </c>
    </row>
    <row r="3" spans="1:9" ht="13.5" customHeight="1">
      <c r="A3" s="15"/>
    </row>
    <row r="4" spans="1:9" s="155" customFormat="1" ht="13.5" customHeight="1">
      <c r="A4" s="1861" t="s">
        <v>9</v>
      </c>
      <c r="B4" s="1861"/>
      <c r="C4" s="1861"/>
      <c r="D4" s="1861"/>
      <c r="E4" s="1861"/>
      <c r="F4" s="1861"/>
      <c r="G4" s="1861"/>
      <c r="H4" s="1861"/>
      <c r="I4" s="1861"/>
    </row>
    <row r="5" spans="1:9" s="1204" customFormat="1" ht="13.5" customHeight="1">
      <c r="A5" s="1862" t="s">
        <v>126</v>
      </c>
      <c r="B5" s="1863" t="s">
        <v>137</v>
      </c>
      <c r="C5" s="1863"/>
      <c r="D5" s="1863"/>
      <c r="E5" s="1863"/>
      <c r="F5" s="1863"/>
      <c r="G5" s="1863"/>
      <c r="H5" s="1863"/>
      <c r="I5" s="1863"/>
    </row>
    <row r="6" spans="1:9" s="1204" customFormat="1" ht="13.5" customHeight="1">
      <c r="A6" s="1862"/>
      <c r="B6" s="1864" t="s">
        <v>0</v>
      </c>
      <c r="C6" s="1863" t="s">
        <v>32</v>
      </c>
      <c r="D6" s="1863"/>
      <c r="E6" s="1863" t="s">
        <v>33</v>
      </c>
      <c r="F6" s="1863"/>
      <c r="G6" s="1863"/>
      <c r="H6" s="1863"/>
      <c r="I6" s="1863"/>
    </row>
    <row r="7" spans="1:9" s="1204" customFormat="1" ht="13.5" customHeight="1">
      <c r="A7" s="1862"/>
      <c r="B7" s="1864"/>
      <c r="C7" s="948" t="s">
        <v>1</v>
      </c>
      <c r="D7" s="948" t="s">
        <v>2</v>
      </c>
      <c r="E7" s="947" t="s">
        <v>34</v>
      </c>
      <c r="F7" s="947" t="s">
        <v>35</v>
      </c>
      <c r="G7" s="947" t="s">
        <v>36</v>
      </c>
      <c r="H7" s="947" t="s">
        <v>37</v>
      </c>
      <c r="I7" s="947" t="s">
        <v>38</v>
      </c>
    </row>
    <row r="8" spans="1:9" s="17" customFormat="1" ht="13.5" customHeight="1">
      <c r="A8" s="1205" t="s">
        <v>4</v>
      </c>
      <c r="B8" s="1206">
        <v>347</v>
      </c>
      <c r="C8" s="1206">
        <v>188</v>
      </c>
      <c r="D8" s="1206">
        <v>159</v>
      </c>
      <c r="E8" s="1207">
        <v>7</v>
      </c>
      <c r="F8" s="1207">
        <v>22</v>
      </c>
      <c r="G8" s="1207">
        <v>103</v>
      </c>
      <c r="H8" s="1207">
        <v>180</v>
      </c>
      <c r="I8" s="1207">
        <v>35</v>
      </c>
    </row>
    <row r="9" spans="1:9" s="17" customFormat="1" ht="13.5" customHeight="1">
      <c r="A9" s="1208">
        <v>1</v>
      </c>
      <c r="B9" s="1209">
        <v>1</v>
      </c>
      <c r="C9" s="1210">
        <v>1</v>
      </c>
      <c r="D9" s="1210" t="s">
        <v>5</v>
      </c>
      <c r="E9" s="1211" t="s">
        <v>5</v>
      </c>
      <c r="F9" s="1211">
        <v>1</v>
      </c>
      <c r="G9" s="1211" t="s">
        <v>5</v>
      </c>
      <c r="H9" s="1211" t="s">
        <v>5</v>
      </c>
      <c r="I9" s="1211" t="s">
        <v>5</v>
      </c>
    </row>
    <row r="10" spans="1:9" s="17" customFormat="1" ht="13.5" customHeight="1">
      <c r="A10" s="1212" t="s">
        <v>1082</v>
      </c>
      <c r="B10" s="1213">
        <v>1</v>
      </c>
      <c r="C10" s="1214">
        <v>1</v>
      </c>
      <c r="D10" s="1214" t="s">
        <v>5</v>
      </c>
      <c r="E10" s="1215" t="s">
        <v>5</v>
      </c>
      <c r="F10" s="1215">
        <v>1</v>
      </c>
      <c r="G10" s="1215" t="s">
        <v>5</v>
      </c>
      <c r="H10" s="1215" t="s">
        <v>5</v>
      </c>
      <c r="I10" s="1215" t="s">
        <v>5</v>
      </c>
    </row>
    <row r="11" spans="1:9" s="17" customFormat="1" ht="13.5" customHeight="1">
      <c r="A11" s="1208">
        <v>12</v>
      </c>
      <c r="B11" s="1209">
        <v>1</v>
      </c>
      <c r="C11" s="1210">
        <v>1</v>
      </c>
      <c r="D11" s="1210" t="s">
        <v>5</v>
      </c>
      <c r="E11" s="1211" t="s">
        <v>5</v>
      </c>
      <c r="F11" s="1211" t="s">
        <v>5</v>
      </c>
      <c r="G11" s="1211" t="s">
        <v>5</v>
      </c>
      <c r="H11" s="1211" t="s">
        <v>5</v>
      </c>
      <c r="I11" s="1211">
        <v>1</v>
      </c>
    </row>
    <row r="12" spans="1:9" s="17" customFormat="1" ht="13.5" customHeight="1">
      <c r="A12" s="1212" t="s">
        <v>139</v>
      </c>
      <c r="B12" s="1213">
        <v>1</v>
      </c>
      <c r="C12" s="1214">
        <v>1</v>
      </c>
      <c r="D12" s="1214" t="s">
        <v>5</v>
      </c>
      <c r="E12" s="1215" t="s">
        <v>5</v>
      </c>
      <c r="F12" s="1215" t="s">
        <v>5</v>
      </c>
      <c r="G12" s="1215" t="s">
        <v>5</v>
      </c>
      <c r="H12" s="1215" t="s">
        <v>5</v>
      </c>
      <c r="I12" s="1215">
        <v>1</v>
      </c>
    </row>
    <row r="13" spans="1:9" s="17" customFormat="1" ht="13.5" customHeight="1">
      <c r="A13" s="1208">
        <v>14</v>
      </c>
      <c r="B13" s="1209">
        <v>2</v>
      </c>
      <c r="C13" s="1210">
        <v>1</v>
      </c>
      <c r="D13" s="1210">
        <v>1</v>
      </c>
      <c r="E13" s="1211" t="s">
        <v>5</v>
      </c>
      <c r="F13" s="1211" t="s">
        <v>5</v>
      </c>
      <c r="G13" s="1211">
        <v>1</v>
      </c>
      <c r="H13" s="1211">
        <v>1</v>
      </c>
      <c r="I13" s="1211" t="s">
        <v>5</v>
      </c>
    </row>
    <row r="14" spans="1:9" s="17" customFormat="1" ht="13.5" customHeight="1">
      <c r="A14" s="1212" t="s">
        <v>140</v>
      </c>
      <c r="B14" s="1213">
        <v>2</v>
      </c>
      <c r="C14" s="1214">
        <v>1</v>
      </c>
      <c r="D14" s="1214">
        <v>1</v>
      </c>
      <c r="E14" s="1215" t="s">
        <v>5</v>
      </c>
      <c r="F14" s="1215" t="s">
        <v>5</v>
      </c>
      <c r="G14" s="1215">
        <v>1</v>
      </c>
      <c r="H14" s="1215">
        <v>1</v>
      </c>
      <c r="I14" s="1215" t="s">
        <v>5</v>
      </c>
    </row>
    <row r="15" spans="1:9" ht="13.5" customHeight="1">
      <c r="A15" s="1208">
        <v>18</v>
      </c>
      <c r="B15" s="1209">
        <v>1</v>
      </c>
      <c r="C15" s="1210">
        <v>1</v>
      </c>
      <c r="D15" s="1210" t="s">
        <v>5</v>
      </c>
      <c r="E15" s="1211" t="s">
        <v>5</v>
      </c>
      <c r="F15" s="1211" t="s">
        <v>5</v>
      </c>
      <c r="G15" s="1211">
        <v>1</v>
      </c>
      <c r="H15" s="1211" t="s">
        <v>5</v>
      </c>
      <c r="I15" s="1211" t="s">
        <v>5</v>
      </c>
    </row>
    <row r="16" spans="1:9" ht="13.5" customHeight="1">
      <c r="A16" s="1208">
        <v>22</v>
      </c>
      <c r="B16" s="1209">
        <v>12</v>
      </c>
      <c r="C16" s="1210">
        <v>7</v>
      </c>
      <c r="D16" s="1210">
        <v>5</v>
      </c>
      <c r="E16" s="1211">
        <v>2</v>
      </c>
      <c r="F16" s="1211">
        <v>2</v>
      </c>
      <c r="G16" s="1211">
        <v>1</v>
      </c>
      <c r="H16" s="1211">
        <v>6</v>
      </c>
      <c r="I16" s="1211">
        <v>1</v>
      </c>
    </row>
    <row r="17" spans="1:9" ht="13.5" customHeight="1">
      <c r="A17" s="1212" t="s">
        <v>141</v>
      </c>
      <c r="B17" s="1213">
        <v>1</v>
      </c>
      <c r="C17" s="1214" t="s">
        <v>5</v>
      </c>
      <c r="D17" s="1214">
        <v>1</v>
      </c>
      <c r="E17" s="1215" t="s">
        <v>5</v>
      </c>
      <c r="F17" s="1215" t="s">
        <v>5</v>
      </c>
      <c r="G17" s="1215" t="s">
        <v>5</v>
      </c>
      <c r="H17" s="1215">
        <v>1</v>
      </c>
      <c r="I17" s="1215" t="s">
        <v>5</v>
      </c>
    </row>
    <row r="18" spans="1:9" s="17" customFormat="1" ht="13.5" customHeight="1">
      <c r="A18" s="1212" t="s">
        <v>39</v>
      </c>
      <c r="B18" s="1213">
        <v>3</v>
      </c>
      <c r="C18" s="1214">
        <v>2</v>
      </c>
      <c r="D18" s="1214">
        <v>1</v>
      </c>
      <c r="E18" s="1215">
        <v>1</v>
      </c>
      <c r="F18" s="1215" t="s">
        <v>5</v>
      </c>
      <c r="G18" s="1215" t="s">
        <v>5</v>
      </c>
      <c r="H18" s="1215">
        <v>1</v>
      </c>
      <c r="I18" s="1215">
        <v>1</v>
      </c>
    </row>
    <row r="19" spans="1:9" s="17" customFormat="1" ht="13.5" customHeight="1">
      <c r="A19" s="1212" t="s">
        <v>142</v>
      </c>
      <c r="B19" s="1213">
        <v>1</v>
      </c>
      <c r="C19" s="1214">
        <v>1</v>
      </c>
      <c r="D19" s="1214" t="s">
        <v>5</v>
      </c>
      <c r="E19" s="1215" t="s">
        <v>5</v>
      </c>
      <c r="F19" s="1215" t="s">
        <v>5</v>
      </c>
      <c r="G19" s="1215" t="s">
        <v>5</v>
      </c>
      <c r="H19" s="1215">
        <v>1</v>
      </c>
      <c r="I19" s="1215" t="s">
        <v>5</v>
      </c>
    </row>
    <row r="20" spans="1:9" s="17" customFormat="1" ht="13.5" customHeight="1">
      <c r="A20" s="1212" t="s">
        <v>40</v>
      </c>
      <c r="B20" s="1213">
        <v>3</v>
      </c>
      <c r="C20" s="1214" t="s">
        <v>5</v>
      </c>
      <c r="D20" s="1214">
        <v>3</v>
      </c>
      <c r="E20" s="1215" t="s">
        <v>5</v>
      </c>
      <c r="F20" s="1215">
        <v>1</v>
      </c>
      <c r="G20" s="1215" t="s">
        <v>5</v>
      </c>
      <c r="H20" s="1215">
        <v>2</v>
      </c>
      <c r="I20" s="1215" t="s">
        <v>5</v>
      </c>
    </row>
    <row r="21" spans="1:9" s="17" customFormat="1" ht="13.5" customHeight="1">
      <c r="A21" s="1212" t="s">
        <v>41</v>
      </c>
      <c r="B21" s="1213">
        <v>1</v>
      </c>
      <c r="C21" s="1214">
        <v>1</v>
      </c>
      <c r="D21" s="1214" t="s">
        <v>5</v>
      </c>
      <c r="E21" s="1215" t="s">
        <v>5</v>
      </c>
      <c r="F21" s="1215" t="s">
        <v>5</v>
      </c>
      <c r="G21" s="1215" t="s">
        <v>5</v>
      </c>
      <c r="H21" s="1215">
        <v>1</v>
      </c>
      <c r="I21" s="1215" t="s">
        <v>5</v>
      </c>
    </row>
    <row r="22" spans="1:9" s="17" customFormat="1" ht="13.5" customHeight="1">
      <c r="A22" s="1212" t="s">
        <v>42</v>
      </c>
      <c r="B22" s="1213">
        <v>3</v>
      </c>
      <c r="C22" s="1214">
        <v>3</v>
      </c>
      <c r="D22" s="1214" t="s">
        <v>5</v>
      </c>
      <c r="E22" s="1215">
        <v>1</v>
      </c>
      <c r="F22" s="1215">
        <v>1</v>
      </c>
      <c r="G22" s="1215">
        <v>1</v>
      </c>
      <c r="H22" s="1215" t="s">
        <v>5</v>
      </c>
      <c r="I22" s="1215" t="s">
        <v>5</v>
      </c>
    </row>
    <row r="23" spans="1:9" s="17" customFormat="1" ht="13.5" customHeight="1">
      <c r="A23" s="1208">
        <v>23</v>
      </c>
      <c r="B23" s="1209">
        <v>1</v>
      </c>
      <c r="C23" s="1210">
        <v>1</v>
      </c>
      <c r="D23" s="1210" t="s">
        <v>5</v>
      </c>
      <c r="E23" s="1211" t="s">
        <v>5</v>
      </c>
      <c r="F23" s="1211" t="s">
        <v>5</v>
      </c>
      <c r="G23" s="1211" t="s">
        <v>5</v>
      </c>
      <c r="H23" s="1211" t="s">
        <v>5</v>
      </c>
      <c r="I23" s="1211">
        <v>1</v>
      </c>
    </row>
    <row r="24" spans="1:9" s="17" customFormat="1" ht="13.5" customHeight="1">
      <c r="A24" s="1208">
        <v>24</v>
      </c>
      <c r="B24" s="1209">
        <v>37</v>
      </c>
      <c r="C24" s="1210">
        <v>2</v>
      </c>
      <c r="D24" s="1210">
        <v>35</v>
      </c>
      <c r="E24" s="1211">
        <v>1</v>
      </c>
      <c r="F24" s="1211">
        <v>5</v>
      </c>
      <c r="G24" s="1211">
        <v>16</v>
      </c>
      <c r="H24" s="1211">
        <v>10</v>
      </c>
      <c r="I24" s="1211">
        <v>5</v>
      </c>
    </row>
    <row r="25" spans="1:9" s="17" customFormat="1" ht="13.5" customHeight="1">
      <c r="A25" s="1208">
        <v>26</v>
      </c>
      <c r="B25" s="1209">
        <v>5</v>
      </c>
      <c r="C25" s="1210">
        <v>3</v>
      </c>
      <c r="D25" s="1210">
        <v>2</v>
      </c>
      <c r="E25" s="1211" t="s">
        <v>5</v>
      </c>
      <c r="F25" s="1211" t="s">
        <v>5</v>
      </c>
      <c r="G25" s="1211" t="s">
        <v>5</v>
      </c>
      <c r="H25" s="1211">
        <v>4</v>
      </c>
      <c r="I25" s="1211">
        <v>1</v>
      </c>
    </row>
    <row r="26" spans="1:9" s="17" customFormat="1" ht="13.5" customHeight="1">
      <c r="A26" s="1208">
        <v>28</v>
      </c>
      <c r="B26" s="1209">
        <v>62</v>
      </c>
      <c r="C26" s="1210">
        <v>60</v>
      </c>
      <c r="D26" s="1210">
        <v>2</v>
      </c>
      <c r="E26" s="1211">
        <v>1</v>
      </c>
      <c r="F26" s="1211">
        <v>2</v>
      </c>
      <c r="G26" s="1211">
        <v>17</v>
      </c>
      <c r="H26" s="1211">
        <v>40</v>
      </c>
      <c r="I26" s="1211">
        <v>2</v>
      </c>
    </row>
    <row r="27" spans="1:9" s="17" customFormat="1" ht="13.5" customHeight="1">
      <c r="A27" s="1212" t="s">
        <v>43</v>
      </c>
      <c r="B27" s="1213">
        <v>27</v>
      </c>
      <c r="C27" s="1214">
        <v>26</v>
      </c>
      <c r="D27" s="1214">
        <v>1</v>
      </c>
      <c r="E27" s="1215">
        <v>1</v>
      </c>
      <c r="F27" s="1215">
        <v>2</v>
      </c>
      <c r="G27" s="1215">
        <v>6</v>
      </c>
      <c r="H27" s="1215">
        <v>17</v>
      </c>
      <c r="I27" s="1215">
        <v>1</v>
      </c>
    </row>
    <row r="28" spans="1:9" ht="13.5" customHeight="1">
      <c r="A28" s="1212" t="s">
        <v>44</v>
      </c>
      <c r="B28" s="1213">
        <v>4</v>
      </c>
      <c r="C28" s="1214">
        <v>4</v>
      </c>
      <c r="D28" s="1214" t="s">
        <v>5</v>
      </c>
      <c r="E28" s="1215" t="s">
        <v>5</v>
      </c>
      <c r="F28" s="1215" t="s">
        <v>5</v>
      </c>
      <c r="G28" s="1215" t="s">
        <v>5</v>
      </c>
      <c r="H28" s="1215">
        <v>4</v>
      </c>
      <c r="I28" s="1215" t="s">
        <v>5</v>
      </c>
    </row>
    <row r="29" spans="1:9" ht="13.5" customHeight="1">
      <c r="A29" s="1212" t="s">
        <v>45</v>
      </c>
      <c r="B29" s="1213">
        <v>31</v>
      </c>
      <c r="C29" s="1214">
        <v>30</v>
      </c>
      <c r="D29" s="1214">
        <v>1</v>
      </c>
      <c r="E29" s="1215" t="s">
        <v>5</v>
      </c>
      <c r="F29" s="1215" t="s">
        <v>5</v>
      </c>
      <c r="G29" s="1215">
        <v>11</v>
      </c>
      <c r="H29" s="1215">
        <v>19</v>
      </c>
      <c r="I29" s="1215">
        <v>1</v>
      </c>
    </row>
    <row r="30" spans="1:9" s="17" customFormat="1" ht="13.5" customHeight="1">
      <c r="A30" s="1208">
        <v>29</v>
      </c>
      <c r="B30" s="1209">
        <v>181</v>
      </c>
      <c r="C30" s="1210">
        <v>74</v>
      </c>
      <c r="D30" s="1210">
        <v>107</v>
      </c>
      <c r="E30" s="1211">
        <v>1</v>
      </c>
      <c r="F30" s="1211">
        <v>9</v>
      </c>
      <c r="G30" s="1211">
        <v>55</v>
      </c>
      <c r="H30" s="1211">
        <v>103</v>
      </c>
      <c r="I30" s="1211">
        <v>13</v>
      </c>
    </row>
    <row r="31" spans="1:9" s="17" customFormat="1" ht="13.5" customHeight="1">
      <c r="A31" s="1212" t="s">
        <v>143</v>
      </c>
      <c r="B31" s="1213">
        <v>5</v>
      </c>
      <c r="C31" s="1214">
        <v>1</v>
      </c>
      <c r="D31" s="1214">
        <v>4</v>
      </c>
      <c r="E31" s="1215" t="s">
        <v>5</v>
      </c>
      <c r="F31" s="1215" t="s">
        <v>5</v>
      </c>
      <c r="G31" s="1215">
        <v>3</v>
      </c>
      <c r="H31" s="1215">
        <v>2</v>
      </c>
      <c r="I31" s="1215" t="s">
        <v>5</v>
      </c>
    </row>
    <row r="32" spans="1:9" s="17" customFormat="1" ht="13.5" customHeight="1">
      <c r="A32" s="1212" t="s">
        <v>46</v>
      </c>
      <c r="B32" s="1213">
        <v>114</v>
      </c>
      <c r="C32" s="1214">
        <v>53</v>
      </c>
      <c r="D32" s="1214">
        <v>61</v>
      </c>
      <c r="E32" s="1215">
        <v>1</v>
      </c>
      <c r="F32" s="1215">
        <v>7</v>
      </c>
      <c r="G32" s="1215">
        <v>29</v>
      </c>
      <c r="H32" s="1215">
        <v>65</v>
      </c>
      <c r="I32" s="1215">
        <v>12</v>
      </c>
    </row>
    <row r="33" spans="1:9" s="17" customFormat="1" ht="13.5" customHeight="1">
      <c r="A33" s="1212" t="s">
        <v>47</v>
      </c>
      <c r="B33" s="1213">
        <v>2</v>
      </c>
      <c r="C33" s="1214">
        <v>2</v>
      </c>
      <c r="D33" s="1214" t="s">
        <v>5</v>
      </c>
      <c r="E33" s="1215" t="s">
        <v>5</v>
      </c>
      <c r="F33" s="1215" t="s">
        <v>5</v>
      </c>
      <c r="G33" s="1215" t="s">
        <v>5</v>
      </c>
      <c r="H33" s="1215">
        <v>2</v>
      </c>
      <c r="I33" s="1215" t="s">
        <v>5</v>
      </c>
    </row>
    <row r="34" spans="1:9" s="17" customFormat="1" ht="13.5" customHeight="1">
      <c r="A34" s="1212" t="s">
        <v>48</v>
      </c>
      <c r="B34" s="1213">
        <v>60</v>
      </c>
      <c r="C34" s="1214">
        <v>18</v>
      </c>
      <c r="D34" s="1214">
        <v>42</v>
      </c>
      <c r="E34" s="1215" t="s">
        <v>5</v>
      </c>
      <c r="F34" s="1215">
        <v>2</v>
      </c>
      <c r="G34" s="1215">
        <v>23</v>
      </c>
      <c r="H34" s="1215">
        <v>34</v>
      </c>
      <c r="I34" s="1215">
        <v>1</v>
      </c>
    </row>
    <row r="35" spans="1:9" s="17" customFormat="1" ht="13.5" customHeight="1">
      <c r="A35" s="1208">
        <v>33</v>
      </c>
      <c r="B35" s="1209">
        <v>9</v>
      </c>
      <c r="C35" s="1210">
        <v>9</v>
      </c>
      <c r="D35" s="1210" t="s">
        <v>5</v>
      </c>
      <c r="E35" s="1211" t="s">
        <v>5</v>
      </c>
      <c r="F35" s="1211" t="s">
        <v>5</v>
      </c>
      <c r="G35" s="1211">
        <v>1</v>
      </c>
      <c r="H35" s="1211">
        <v>5</v>
      </c>
      <c r="I35" s="1211">
        <v>3</v>
      </c>
    </row>
    <row r="36" spans="1:9" s="17" customFormat="1" ht="13.5" customHeight="1">
      <c r="A36" s="1212" t="s">
        <v>947</v>
      </c>
      <c r="B36" s="1213">
        <v>5</v>
      </c>
      <c r="C36" s="1214">
        <v>5</v>
      </c>
      <c r="D36" s="1214" t="s">
        <v>5</v>
      </c>
      <c r="E36" s="1215" t="s">
        <v>5</v>
      </c>
      <c r="F36" s="1215" t="s">
        <v>5</v>
      </c>
      <c r="G36" s="1215" t="s">
        <v>5</v>
      </c>
      <c r="H36" s="1215">
        <v>4</v>
      </c>
      <c r="I36" s="1215">
        <v>1</v>
      </c>
    </row>
    <row r="37" spans="1:9" s="17" customFormat="1" ht="13.5" customHeight="1">
      <c r="A37" s="1212" t="s">
        <v>948</v>
      </c>
      <c r="B37" s="1213">
        <v>1</v>
      </c>
      <c r="C37" s="1214">
        <v>1</v>
      </c>
      <c r="D37" s="1214" t="s">
        <v>5</v>
      </c>
      <c r="E37" s="1215" t="s">
        <v>5</v>
      </c>
      <c r="F37" s="1215" t="s">
        <v>5</v>
      </c>
      <c r="G37" s="1215" t="s">
        <v>5</v>
      </c>
      <c r="H37" s="1215" t="s">
        <v>5</v>
      </c>
      <c r="I37" s="1215">
        <v>1</v>
      </c>
    </row>
    <row r="38" spans="1:9" s="17" customFormat="1" ht="13.5" customHeight="1">
      <c r="A38" s="1212" t="s">
        <v>949</v>
      </c>
      <c r="B38" s="1213">
        <v>3</v>
      </c>
      <c r="C38" s="1214">
        <v>3</v>
      </c>
      <c r="D38" s="1214" t="s">
        <v>5</v>
      </c>
      <c r="E38" s="1215" t="s">
        <v>5</v>
      </c>
      <c r="F38" s="1215" t="s">
        <v>5</v>
      </c>
      <c r="G38" s="1215">
        <v>1</v>
      </c>
      <c r="H38" s="1215">
        <v>1</v>
      </c>
      <c r="I38" s="1215">
        <v>1</v>
      </c>
    </row>
    <row r="39" spans="1:9" s="17" customFormat="1" ht="13.5" customHeight="1">
      <c r="A39" s="1208">
        <v>37</v>
      </c>
      <c r="B39" s="1209">
        <v>8</v>
      </c>
      <c r="C39" s="1210">
        <v>4</v>
      </c>
      <c r="D39" s="1210">
        <v>4</v>
      </c>
      <c r="E39" s="1211" t="s">
        <v>5</v>
      </c>
      <c r="F39" s="1211">
        <v>2</v>
      </c>
      <c r="G39" s="1211">
        <v>3</v>
      </c>
      <c r="H39" s="1211">
        <v>3</v>
      </c>
      <c r="I39" s="1211" t="s">
        <v>5</v>
      </c>
    </row>
    <row r="40" spans="1:9" s="17" customFormat="1" ht="13.5" customHeight="1">
      <c r="A40" s="1212" t="s">
        <v>49</v>
      </c>
      <c r="B40" s="1213">
        <v>3</v>
      </c>
      <c r="C40" s="1214">
        <v>3</v>
      </c>
      <c r="D40" s="1214" t="s">
        <v>5</v>
      </c>
      <c r="E40" s="1215" t="s">
        <v>5</v>
      </c>
      <c r="F40" s="1215">
        <v>1</v>
      </c>
      <c r="G40" s="1215">
        <v>1</v>
      </c>
      <c r="H40" s="1215">
        <v>1</v>
      </c>
      <c r="I40" s="1215" t="s">
        <v>5</v>
      </c>
    </row>
    <row r="41" spans="1:9" s="17" customFormat="1" ht="13.5" customHeight="1">
      <c r="A41" s="1212" t="s">
        <v>144</v>
      </c>
      <c r="B41" s="1213">
        <v>1</v>
      </c>
      <c r="C41" s="1214" t="s">
        <v>5</v>
      </c>
      <c r="D41" s="1214">
        <v>1</v>
      </c>
      <c r="E41" s="1215" t="s">
        <v>5</v>
      </c>
      <c r="F41" s="1215" t="s">
        <v>5</v>
      </c>
      <c r="G41" s="1215" t="s">
        <v>5</v>
      </c>
      <c r="H41" s="1215">
        <v>1</v>
      </c>
      <c r="I41" s="1215" t="s">
        <v>5</v>
      </c>
    </row>
    <row r="42" spans="1:9" ht="13.5" customHeight="1">
      <c r="A42" s="1212" t="s">
        <v>50</v>
      </c>
      <c r="B42" s="1213">
        <v>4</v>
      </c>
      <c r="C42" s="1214">
        <v>1</v>
      </c>
      <c r="D42" s="1214">
        <v>3</v>
      </c>
      <c r="E42" s="1215" t="s">
        <v>5</v>
      </c>
      <c r="F42" s="1215">
        <v>1</v>
      </c>
      <c r="G42" s="1215">
        <v>2</v>
      </c>
      <c r="H42" s="1215">
        <v>1</v>
      </c>
      <c r="I42" s="1215" t="s">
        <v>5</v>
      </c>
    </row>
    <row r="43" spans="1:9" ht="13.5" customHeight="1">
      <c r="A43" s="1208">
        <v>38</v>
      </c>
      <c r="B43" s="1209">
        <v>17</v>
      </c>
      <c r="C43" s="1210">
        <v>17</v>
      </c>
      <c r="D43" s="1210" t="s">
        <v>5</v>
      </c>
      <c r="E43" s="1211" t="s">
        <v>5</v>
      </c>
      <c r="F43" s="1211" t="s">
        <v>5</v>
      </c>
      <c r="G43" s="1211">
        <v>3</v>
      </c>
      <c r="H43" s="1211">
        <v>6</v>
      </c>
      <c r="I43" s="1211">
        <v>8</v>
      </c>
    </row>
    <row r="44" spans="1:9" ht="13.5" customHeight="1">
      <c r="A44" s="1208">
        <v>44</v>
      </c>
      <c r="B44" s="1209">
        <v>5</v>
      </c>
      <c r="C44" s="1210">
        <v>3</v>
      </c>
      <c r="D44" s="1210">
        <v>2</v>
      </c>
      <c r="E44" s="1211">
        <v>1</v>
      </c>
      <c r="F44" s="1211" t="s">
        <v>5</v>
      </c>
      <c r="G44" s="1211">
        <v>2</v>
      </c>
      <c r="H44" s="1211">
        <v>2</v>
      </c>
      <c r="I44" s="1211" t="s">
        <v>5</v>
      </c>
    </row>
    <row r="45" spans="1:9" ht="13.5" customHeight="1">
      <c r="A45" s="1208">
        <v>45</v>
      </c>
      <c r="B45" s="1209">
        <v>4</v>
      </c>
      <c r="C45" s="1210">
        <v>4</v>
      </c>
      <c r="D45" s="1210" t="s">
        <v>5</v>
      </c>
      <c r="E45" s="1211">
        <v>1</v>
      </c>
      <c r="F45" s="1211">
        <v>1</v>
      </c>
      <c r="G45" s="1211">
        <v>2</v>
      </c>
      <c r="H45" s="1211" t="s">
        <v>5</v>
      </c>
      <c r="I45" s="1211" t="s">
        <v>5</v>
      </c>
    </row>
    <row r="46" spans="1:9" ht="13.5" customHeight="1">
      <c r="A46" s="1216">
        <v>47</v>
      </c>
      <c r="B46" s="1217">
        <v>1</v>
      </c>
      <c r="C46" s="1218" t="s">
        <v>5</v>
      </c>
      <c r="D46" s="1218">
        <v>1</v>
      </c>
      <c r="E46" s="1219" t="s">
        <v>5</v>
      </c>
      <c r="F46" s="1219" t="s">
        <v>5</v>
      </c>
      <c r="G46" s="1219">
        <v>1</v>
      </c>
      <c r="H46" s="1219" t="s">
        <v>5</v>
      </c>
      <c r="I46" s="1219" t="s">
        <v>5</v>
      </c>
    </row>
    <row r="48" spans="1:9" ht="13.5" customHeight="1">
      <c r="A48" s="157" t="s">
        <v>138</v>
      </c>
      <c r="B48" s="158">
        <v>308</v>
      </c>
      <c r="C48" s="158">
        <v>187</v>
      </c>
      <c r="D48" s="158">
        <v>121</v>
      </c>
      <c r="E48" s="157">
        <v>8</v>
      </c>
      <c r="F48" s="157">
        <v>16</v>
      </c>
      <c r="G48" s="157">
        <v>98</v>
      </c>
      <c r="H48" s="157">
        <v>144</v>
      </c>
      <c r="I48" s="157">
        <v>42</v>
      </c>
    </row>
    <row r="49" spans="1:9" ht="13.5" customHeight="1">
      <c r="A49" s="159" t="s">
        <v>8</v>
      </c>
      <c r="B49" s="160">
        <v>354</v>
      </c>
      <c r="C49" s="160">
        <v>207</v>
      </c>
      <c r="D49" s="160">
        <v>147</v>
      </c>
      <c r="E49" s="160">
        <v>6</v>
      </c>
      <c r="F49" s="160">
        <v>22</v>
      </c>
      <c r="G49" s="160">
        <v>109</v>
      </c>
      <c r="H49" s="160">
        <v>173</v>
      </c>
      <c r="I49" s="160">
        <v>44</v>
      </c>
    </row>
    <row r="50" spans="1:9" ht="13.5" customHeight="1">
      <c r="A50" s="159" t="s">
        <v>7</v>
      </c>
      <c r="B50" s="159">
        <v>316</v>
      </c>
      <c r="C50" s="159">
        <v>180</v>
      </c>
      <c r="D50" s="159">
        <v>136</v>
      </c>
      <c r="E50" s="159">
        <v>18</v>
      </c>
      <c r="F50" s="159">
        <v>27</v>
      </c>
      <c r="G50" s="159">
        <v>106</v>
      </c>
      <c r="H50" s="159">
        <v>140</v>
      </c>
      <c r="I50" s="159">
        <v>25</v>
      </c>
    </row>
    <row r="51" spans="1:9" ht="13.5" customHeight="1">
      <c r="A51" s="161" t="s">
        <v>6</v>
      </c>
      <c r="B51" s="162">
        <v>328</v>
      </c>
      <c r="C51" s="162">
        <v>213</v>
      </c>
      <c r="D51" s="162">
        <v>115</v>
      </c>
      <c r="E51" s="162">
        <v>12</v>
      </c>
      <c r="F51" s="162">
        <v>29</v>
      </c>
      <c r="G51" s="162">
        <v>111</v>
      </c>
      <c r="H51" s="162">
        <v>138</v>
      </c>
      <c r="I51" s="162">
        <v>38</v>
      </c>
    </row>
    <row r="53" spans="1:9" ht="13.5" customHeight="1">
      <c r="A53" s="1220" t="s">
        <v>969</v>
      </c>
    </row>
  </sheetData>
  <mergeCells count="6">
    <mergeCell ref="A4:I4"/>
    <mergeCell ref="A5:A7"/>
    <mergeCell ref="B5:I5"/>
    <mergeCell ref="B6:B7"/>
    <mergeCell ref="C6:D6"/>
    <mergeCell ref="E6:I6"/>
  </mergeCells>
  <hyperlinks>
    <hyperlink ref="I1" location="Obsah!A1" display="Naspäť na obsah"/>
  </hyperlinks>
  <pageMargins left="0.75" right="0.75" top="1" bottom="1" header="0.4921259845" footer="0.4921259845"/>
  <pageSetup paperSize="9" fitToWidth="0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8"/>
  <dimension ref="A1:J24"/>
  <sheetViews>
    <sheetView workbookViewId="0">
      <selection activeCell="A3" sqref="A3"/>
    </sheetView>
  </sheetViews>
  <sheetFormatPr defaultRowHeight="13.5" customHeight="1"/>
  <cols>
    <col min="1" max="1" width="10.75" style="521" customWidth="1"/>
    <col min="2" max="2" width="11.125" style="521" customWidth="1"/>
    <col min="3" max="3" width="10.375" style="521" customWidth="1"/>
    <col min="4" max="4" width="10.25" style="521" customWidth="1"/>
    <col min="5" max="5" width="12.125" style="521" customWidth="1"/>
    <col min="6" max="6" width="10.375" style="521" customWidth="1"/>
    <col min="7" max="7" width="9.125" style="521" customWidth="1"/>
    <col min="8" max="16384" width="9" style="521"/>
  </cols>
  <sheetData>
    <row r="1" spans="1:10" ht="13.5" customHeight="1">
      <c r="A1" s="521" t="s">
        <v>954</v>
      </c>
      <c r="J1" s="1710" t="s">
        <v>1174</v>
      </c>
    </row>
    <row r="2" spans="1:10" s="515" customFormat="1" ht="13.5" customHeight="1">
      <c r="A2" s="514" t="s">
        <v>512</v>
      </c>
    </row>
    <row r="3" spans="1:10" s="515" customFormat="1" ht="13.5" customHeight="1">
      <c r="A3" s="1606"/>
    </row>
    <row r="4" spans="1:10" s="516" customFormat="1" ht="18" customHeight="1">
      <c r="A4" s="1865" t="s">
        <v>9</v>
      </c>
      <c r="B4" s="1865"/>
      <c r="C4" s="1865"/>
      <c r="D4" s="1865"/>
      <c r="E4" s="1865"/>
      <c r="F4" s="1865"/>
      <c r="G4" s="1865"/>
    </row>
    <row r="5" spans="1:10" s="520" customFormat="1" ht="24">
      <c r="A5" s="517" t="s">
        <v>513</v>
      </c>
      <c r="B5" s="518" t="s">
        <v>514</v>
      </c>
      <c r="C5" s="519" t="s">
        <v>1075</v>
      </c>
      <c r="D5" s="519" t="s">
        <v>515</v>
      </c>
      <c r="E5" s="519" t="s">
        <v>516</v>
      </c>
      <c r="F5" s="519" t="s">
        <v>517</v>
      </c>
      <c r="G5" s="519" t="s">
        <v>518</v>
      </c>
    </row>
    <row r="6" spans="1:10" ht="13.5" customHeight="1">
      <c r="A6" s="1236" t="s">
        <v>204</v>
      </c>
      <c r="B6" s="1237">
        <v>25988</v>
      </c>
      <c r="C6" s="1237">
        <v>11650</v>
      </c>
      <c r="D6" s="1237">
        <v>28178</v>
      </c>
      <c r="E6" s="1237">
        <v>19360</v>
      </c>
      <c r="F6" s="1237">
        <v>89682</v>
      </c>
      <c r="G6" s="1237">
        <v>136139</v>
      </c>
    </row>
    <row r="7" spans="1:10" ht="13.5" customHeight="1">
      <c r="A7" s="1238" t="s">
        <v>519</v>
      </c>
      <c r="B7" s="1239">
        <v>12260</v>
      </c>
      <c r="C7" s="1239">
        <v>4396</v>
      </c>
      <c r="D7" s="1239">
        <v>8948</v>
      </c>
      <c r="E7" s="1239">
        <v>6202</v>
      </c>
      <c r="F7" s="1239">
        <v>49623</v>
      </c>
      <c r="G7" s="1239">
        <v>40137</v>
      </c>
    </row>
    <row r="8" spans="1:10" ht="13.5" customHeight="1">
      <c r="A8" s="522" t="s">
        <v>51</v>
      </c>
      <c r="B8" s="523">
        <v>13728</v>
      </c>
      <c r="C8" s="523">
        <v>7254</v>
      </c>
      <c r="D8" s="523">
        <v>19230</v>
      </c>
      <c r="E8" s="523">
        <v>13158</v>
      </c>
      <c r="F8" s="523">
        <v>40059</v>
      </c>
      <c r="G8" s="523">
        <v>96002</v>
      </c>
    </row>
    <row r="9" spans="1:10" ht="13.5" customHeight="1">
      <c r="A9" s="524"/>
      <c r="B9" s="525"/>
      <c r="C9" s="525"/>
      <c r="D9" s="525"/>
      <c r="E9" s="525"/>
      <c r="F9" s="525"/>
      <c r="G9" s="525"/>
    </row>
    <row r="10" spans="1:10" ht="13.5" customHeight="1">
      <c r="A10" s="1240" t="s">
        <v>138</v>
      </c>
      <c r="B10" s="1237">
        <v>24619</v>
      </c>
      <c r="C10" s="1237">
        <v>12045</v>
      </c>
      <c r="D10" s="1237">
        <v>26737</v>
      </c>
      <c r="E10" s="1237">
        <v>17752</v>
      </c>
      <c r="F10" s="1237">
        <v>84012</v>
      </c>
      <c r="G10" s="1237">
        <v>125882</v>
      </c>
    </row>
    <row r="11" spans="1:10" ht="13.5" customHeight="1">
      <c r="A11" s="1241" t="s">
        <v>8</v>
      </c>
      <c r="B11" s="1242">
        <v>23114</v>
      </c>
      <c r="C11" s="1242">
        <v>10491</v>
      </c>
      <c r="D11" s="1242">
        <v>24584</v>
      </c>
      <c r="E11" s="1242">
        <v>16888</v>
      </c>
      <c r="F11" s="1242">
        <v>78633</v>
      </c>
      <c r="G11" s="1242">
        <v>117561</v>
      </c>
    </row>
    <row r="12" spans="1:10" ht="13.5" customHeight="1">
      <c r="A12" s="1241" t="s">
        <v>7</v>
      </c>
      <c r="B12" s="1243">
        <v>22402</v>
      </c>
      <c r="C12" s="1243">
        <v>10123</v>
      </c>
      <c r="D12" s="1243">
        <v>18229</v>
      </c>
      <c r="E12" s="1243">
        <v>11347</v>
      </c>
      <c r="F12" s="1243">
        <v>79935</v>
      </c>
      <c r="G12" s="1243">
        <v>112534</v>
      </c>
    </row>
    <row r="13" spans="1:10" ht="13.5" customHeight="1">
      <c r="A13" s="526" t="s">
        <v>6</v>
      </c>
      <c r="B13" s="527">
        <v>20895</v>
      </c>
      <c r="C13" s="527">
        <v>10056</v>
      </c>
      <c r="D13" s="527">
        <v>21624</v>
      </c>
      <c r="E13" s="527">
        <v>15158</v>
      </c>
      <c r="F13" s="527">
        <v>82517</v>
      </c>
      <c r="G13" s="527">
        <v>110549</v>
      </c>
    </row>
    <row r="14" spans="1:10" ht="13.5" customHeight="1">
      <c r="A14" s="528"/>
      <c r="B14" s="529"/>
      <c r="C14" s="529"/>
      <c r="D14" s="529"/>
      <c r="E14" s="529"/>
      <c r="F14" s="529"/>
      <c r="G14" s="529"/>
    </row>
    <row r="15" spans="1:10" ht="16.5" customHeight="1">
      <c r="A15" s="1866" t="s">
        <v>29</v>
      </c>
      <c r="B15" s="1866"/>
      <c r="C15" s="1866"/>
      <c r="D15" s="1866"/>
      <c r="E15" s="1866"/>
      <c r="F15" s="1866"/>
      <c r="G15" s="1866"/>
    </row>
    <row r="16" spans="1:10" ht="29.25" customHeight="1">
      <c r="A16" s="517" t="s">
        <v>513</v>
      </c>
      <c r="B16" s="518" t="s">
        <v>514</v>
      </c>
      <c r="C16" s="519" t="s">
        <v>1075</v>
      </c>
      <c r="D16" s="519" t="s">
        <v>515</v>
      </c>
      <c r="E16" s="519" t="s">
        <v>516</v>
      </c>
      <c r="F16" s="519" t="s">
        <v>517</v>
      </c>
      <c r="G16" s="519" t="s">
        <v>518</v>
      </c>
    </row>
    <row r="17" spans="1:7" ht="13.5" customHeight="1">
      <c r="A17" s="1236" t="s">
        <v>204</v>
      </c>
      <c r="B17" s="1244">
        <v>476.15618758443077</v>
      </c>
      <c r="C17" s="1244">
        <v>213.45311625975907</v>
      </c>
      <c r="D17" s="1244">
        <v>516.28170901008502</v>
      </c>
      <c r="E17" s="1244">
        <v>354.71693826514468</v>
      </c>
      <c r="F17" s="1244">
        <v>1643.1675856143961</v>
      </c>
      <c r="G17" s="1244">
        <v>2494.3599823594282</v>
      </c>
    </row>
    <row r="18" spans="1:7" ht="13.5" customHeight="1">
      <c r="A18" s="1238" t="s">
        <v>519</v>
      </c>
      <c r="B18" s="1245">
        <v>459.97711369988929</v>
      </c>
      <c r="C18" s="1245">
        <v>164.93143489597989</v>
      </c>
      <c r="D18" s="1245">
        <v>335.71575965633031</v>
      </c>
      <c r="E18" s="1245">
        <v>232.68989063350028</v>
      </c>
      <c r="F18" s="1245">
        <v>1861.7817547414036</v>
      </c>
      <c r="G18" s="1245">
        <v>1505.8810287579493</v>
      </c>
    </row>
    <row r="19" spans="1:7" ht="13.5" customHeight="1">
      <c r="A19" s="522" t="s">
        <v>51</v>
      </c>
      <c r="B19" s="530">
        <v>491.59845773875446</v>
      </c>
      <c r="C19" s="530">
        <v>259.76509414604641</v>
      </c>
      <c r="D19" s="530">
        <v>688.62458787268713</v>
      </c>
      <c r="E19" s="530">
        <v>471.18680848823806</v>
      </c>
      <c r="F19" s="530">
        <v>1434.5092233797179</v>
      </c>
      <c r="G19" s="530">
        <v>3437.8230725404946</v>
      </c>
    </row>
    <row r="20" spans="1:7" ht="13.5" customHeight="1">
      <c r="A20" s="516"/>
      <c r="B20" s="516"/>
      <c r="C20" s="516"/>
      <c r="D20" s="516"/>
      <c r="E20" s="516"/>
      <c r="F20" s="516"/>
      <c r="G20" s="516"/>
    </row>
    <row r="21" spans="1:7" ht="13.5" customHeight="1">
      <c r="A21" s="1240" t="s">
        <v>138</v>
      </c>
      <c r="B21" s="1244">
        <v>451.68987863506322</v>
      </c>
      <c r="C21" s="1244">
        <v>220.99210317881867</v>
      </c>
      <c r="D21" s="1244">
        <v>490.54926215791409</v>
      </c>
      <c r="E21" s="1244">
        <v>325.69961109426225</v>
      </c>
      <c r="F21" s="1244">
        <v>1541.3855186599349</v>
      </c>
      <c r="G21" s="1244">
        <v>2309.5830578958949</v>
      </c>
    </row>
    <row r="22" spans="1:7" ht="13.5" customHeight="1">
      <c r="A22" s="1241" t="s">
        <v>8</v>
      </c>
      <c r="B22" s="1246">
        <v>424.64615882067636</v>
      </c>
      <c r="C22" s="1246">
        <v>192.73872337923837</v>
      </c>
      <c r="D22" s="1246">
        <v>451.65272858213666</v>
      </c>
      <c r="E22" s="1246">
        <v>310.26323138200149</v>
      </c>
      <c r="F22" s="1246">
        <v>1444.631020444157</v>
      </c>
      <c r="G22" s="1246">
        <v>2159.8090800864206</v>
      </c>
    </row>
    <row r="23" spans="1:7" ht="13.5" customHeight="1">
      <c r="A23" s="1241" t="s">
        <v>7</v>
      </c>
      <c r="B23" s="1246">
        <v>412.15430194561799</v>
      </c>
      <c r="C23" s="1246">
        <v>186.24399600908353</v>
      </c>
      <c r="D23" s="1246">
        <v>335.37901839865486</v>
      </c>
      <c r="E23" s="1246">
        <v>208.76327400129119</v>
      </c>
      <c r="F23" s="1246">
        <v>1470.6523580940523</v>
      </c>
      <c r="G23" s="1246">
        <v>2070.4121156659294</v>
      </c>
    </row>
    <row r="24" spans="1:7" ht="13.5" customHeight="1">
      <c r="A24" s="526" t="s">
        <v>6</v>
      </c>
      <c r="B24" s="531">
        <v>385.07242199588222</v>
      </c>
      <c r="C24" s="531">
        <v>185.32128622113385</v>
      </c>
      <c r="D24" s="531">
        <v>398.50710951131646</v>
      </c>
      <c r="E24" s="531">
        <v>279.34566990254046</v>
      </c>
      <c r="F24" s="531">
        <v>1520.6997389726832</v>
      </c>
      <c r="G24" s="531">
        <v>2037.2994103480635</v>
      </c>
    </row>
  </sheetData>
  <mergeCells count="2">
    <mergeCell ref="A4:G4"/>
    <mergeCell ref="A15:G1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9"/>
  <dimension ref="A1:J24"/>
  <sheetViews>
    <sheetView workbookViewId="0">
      <selection activeCell="A3" sqref="A3"/>
    </sheetView>
  </sheetViews>
  <sheetFormatPr defaultRowHeight="13.5" customHeight="1"/>
  <cols>
    <col min="1" max="1" width="10.75" style="521" customWidth="1"/>
    <col min="2" max="2" width="11.125" style="521" customWidth="1"/>
    <col min="3" max="3" width="10.375" style="521" customWidth="1"/>
    <col min="4" max="4" width="10.25" style="521" customWidth="1"/>
    <col min="5" max="5" width="12.125" style="521" customWidth="1"/>
    <col min="6" max="6" width="10.375" style="521" customWidth="1"/>
    <col min="7" max="7" width="9.125" style="521" customWidth="1"/>
    <col min="8" max="16384" width="9" style="521"/>
  </cols>
  <sheetData>
    <row r="1" spans="1:10" ht="13.5" customHeight="1">
      <c r="A1" s="521" t="s">
        <v>954</v>
      </c>
      <c r="J1" s="1710" t="s">
        <v>1174</v>
      </c>
    </row>
    <row r="2" spans="1:10" s="515" customFormat="1" ht="13.5" customHeight="1">
      <c r="A2" s="514" t="s">
        <v>520</v>
      </c>
    </row>
    <row r="3" spans="1:10" s="515" customFormat="1" ht="13.5" customHeight="1">
      <c r="A3" s="1606"/>
    </row>
    <row r="4" spans="1:10" s="516" customFormat="1" ht="18" customHeight="1">
      <c r="A4" s="1865" t="s">
        <v>9</v>
      </c>
      <c r="B4" s="1865"/>
      <c r="C4" s="1865"/>
      <c r="D4" s="1865"/>
      <c r="E4" s="1865"/>
      <c r="F4" s="1865"/>
      <c r="G4" s="1865"/>
    </row>
    <row r="5" spans="1:10" s="520" customFormat="1" ht="24">
      <c r="A5" s="517" t="s">
        <v>513</v>
      </c>
      <c r="B5" s="518" t="s">
        <v>514</v>
      </c>
      <c r="C5" s="519" t="s">
        <v>1075</v>
      </c>
      <c r="D5" s="519" t="s">
        <v>515</v>
      </c>
      <c r="E5" s="519" t="s">
        <v>516</v>
      </c>
      <c r="F5" s="519" t="s">
        <v>517</v>
      </c>
      <c r="G5" s="519" t="s">
        <v>518</v>
      </c>
    </row>
    <row r="6" spans="1:10" ht="13.5" customHeight="1">
      <c r="A6" s="1236" t="s">
        <v>204</v>
      </c>
      <c r="B6" s="1237">
        <v>4590</v>
      </c>
      <c r="C6" s="1237">
        <v>2429</v>
      </c>
      <c r="D6" s="1237">
        <v>2998</v>
      </c>
      <c r="E6" s="1237">
        <v>1821</v>
      </c>
      <c r="F6" s="1237">
        <v>12944</v>
      </c>
      <c r="G6" s="1237">
        <v>27797</v>
      </c>
    </row>
    <row r="7" spans="1:10" ht="13.5" customHeight="1">
      <c r="A7" s="1238" t="s">
        <v>519</v>
      </c>
      <c r="B7" s="1239">
        <v>2258</v>
      </c>
      <c r="C7" s="1239">
        <v>912</v>
      </c>
      <c r="D7" s="1239">
        <v>945</v>
      </c>
      <c r="E7" s="1239">
        <v>579</v>
      </c>
      <c r="F7" s="1239">
        <v>7200</v>
      </c>
      <c r="G7" s="1239">
        <v>8681</v>
      </c>
    </row>
    <row r="8" spans="1:10" ht="13.5" customHeight="1">
      <c r="A8" s="522" t="s">
        <v>51</v>
      </c>
      <c r="B8" s="523">
        <v>2332</v>
      </c>
      <c r="C8" s="523">
        <v>1517</v>
      </c>
      <c r="D8" s="523">
        <v>2053</v>
      </c>
      <c r="E8" s="523">
        <v>1242</v>
      </c>
      <c r="F8" s="523">
        <v>5744</v>
      </c>
      <c r="G8" s="523">
        <v>19116</v>
      </c>
    </row>
    <row r="9" spans="1:10" ht="13.5" customHeight="1">
      <c r="A9" s="524"/>
      <c r="B9" s="525"/>
      <c r="C9" s="525"/>
      <c r="D9" s="525"/>
      <c r="E9" s="525"/>
      <c r="F9" s="525"/>
      <c r="G9" s="525"/>
    </row>
    <row r="10" spans="1:10" ht="13.5" customHeight="1">
      <c r="A10" s="1240" t="s">
        <v>138</v>
      </c>
      <c r="B10" s="1237">
        <v>4337</v>
      </c>
      <c r="C10" s="1237">
        <v>2333</v>
      </c>
      <c r="D10" s="1237">
        <v>3317</v>
      </c>
      <c r="E10" s="1237">
        <v>1748</v>
      </c>
      <c r="F10" s="1237">
        <v>12251</v>
      </c>
      <c r="G10" s="1237">
        <v>27044</v>
      </c>
    </row>
    <row r="11" spans="1:10" ht="13.5" customHeight="1">
      <c r="A11" s="1241" t="s">
        <v>8</v>
      </c>
      <c r="B11" s="1242">
        <v>3765</v>
      </c>
      <c r="C11" s="1242">
        <v>2252</v>
      </c>
      <c r="D11" s="1242">
        <v>2969</v>
      </c>
      <c r="E11" s="1242">
        <v>1632</v>
      </c>
      <c r="F11" s="1242">
        <v>11277</v>
      </c>
      <c r="G11" s="1242">
        <v>24880</v>
      </c>
    </row>
    <row r="12" spans="1:10" ht="13.5" customHeight="1">
      <c r="A12" s="1241" t="s">
        <v>7</v>
      </c>
      <c r="B12" s="1243">
        <v>4552</v>
      </c>
      <c r="C12" s="1243">
        <v>2321</v>
      </c>
      <c r="D12" s="1243">
        <v>2818</v>
      </c>
      <c r="E12" s="1243">
        <v>1639</v>
      </c>
      <c r="F12" s="1243">
        <v>11576</v>
      </c>
      <c r="G12" s="1243">
        <v>26949</v>
      </c>
    </row>
    <row r="13" spans="1:10" ht="13.5" customHeight="1">
      <c r="A13" s="526" t="s">
        <v>6</v>
      </c>
      <c r="B13" s="527">
        <v>3723</v>
      </c>
      <c r="C13" s="527">
        <v>2330</v>
      </c>
      <c r="D13" s="527">
        <v>2822</v>
      </c>
      <c r="E13" s="527">
        <v>1556</v>
      </c>
      <c r="F13" s="527">
        <v>12131</v>
      </c>
      <c r="G13" s="527">
        <v>27677</v>
      </c>
    </row>
    <row r="14" spans="1:10" ht="13.5" customHeight="1">
      <c r="A14" s="528"/>
      <c r="B14" s="529"/>
      <c r="C14" s="529"/>
      <c r="D14" s="529"/>
      <c r="E14" s="529"/>
      <c r="F14" s="529"/>
      <c r="G14" s="529"/>
    </row>
    <row r="15" spans="1:10" ht="16.5" customHeight="1">
      <c r="A15" s="1866" t="s">
        <v>29</v>
      </c>
      <c r="B15" s="1866"/>
      <c r="C15" s="1866"/>
      <c r="D15" s="1866"/>
      <c r="E15" s="1866"/>
      <c r="F15" s="1866"/>
      <c r="G15" s="1866"/>
    </row>
    <row r="16" spans="1:10" ht="29.25" customHeight="1">
      <c r="A16" s="517" t="s">
        <v>513</v>
      </c>
      <c r="B16" s="518" t="s">
        <v>514</v>
      </c>
      <c r="C16" s="519" t="s">
        <v>1075</v>
      </c>
      <c r="D16" s="519" t="s">
        <v>515</v>
      </c>
      <c r="E16" s="519" t="s">
        <v>516</v>
      </c>
      <c r="F16" s="519" t="s">
        <v>517</v>
      </c>
      <c r="G16" s="519" t="s">
        <v>518</v>
      </c>
    </row>
    <row r="17" spans="1:7" ht="13.5" customHeight="1">
      <c r="A17" s="1236" t="s">
        <v>204</v>
      </c>
      <c r="B17" s="1244">
        <v>84.098695590754858</v>
      </c>
      <c r="C17" s="1244">
        <v>44.504516686262214</v>
      </c>
      <c r="D17" s="1244">
        <v>54.929823394571471</v>
      </c>
      <c r="E17" s="1244">
        <v>33.364645897770068</v>
      </c>
      <c r="F17" s="1244">
        <v>237.16198599710916</v>
      </c>
      <c r="G17" s="1244">
        <v>509.30096761137537</v>
      </c>
    </row>
    <row r="18" spans="1:7" ht="13.5" customHeight="1">
      <c r="A18" s="1238" t="s">
        <v>519</v>
      </c>
      <c r="B18" s="1245">
        <v>84.716828934286312</v>
      </c>
      <c r="C18" s="1245">
        <v>34.216894591704651</v>
      </c>
      <c r="D18" s="1245">
        <v>35.455005909167653</v>
      </c>
      <c r="E18" s="1245">
        <v>21.723225842759863</v>
      </c>
      <c r="F18" s="1245">
        <v>270.13337835556308</v>
      </c>
      <c r="G18" s="1245">
        <v>325.6983135423115</v>
      </c>
    </row>
    <row r="19" spans="1:7" ht="13.5" customHeight="1">
      <c r="A19" s="522" t="s">
        <v>51</v>
      </c>
      <c r="B19" s="530">
        <v>83.508712372288429</v>
      </c>
      <c r="C19" s="530">
        <v>54.323634935146465</v>
      </c>
      <c r="D19" s="530">
        <v>73.5177472128251</v>
      </c>
      <c r="E19" s="530">
        <v>44.475909419546412</v>
      </c>
      <c r="F19" s="530">
        <v>205.69212858766068</v>
      </c>
      <c r="G19" s="530">
        <v>684.54225802258395</v>
      </c>
    </row>
    <row r="20" spans="1:7" ht="13.5" customHeight="1">
      <c r="A20" s="516"/>
      <c r="B20" s="516"/>
      <c r="C20" s="516"/>
      <c r="D20" s="516"/>
      <c r="E20" s="516"/>
      <c r="F20" s="516"/>
      <c r="G20" s="516"/>
    </row>
    <row r="21" spans="1:7" ht="13.5" customHeight="1">
      <c r="A21" s="1240" t="s">
        <v>138</v>
      </c>
      <c r="B21" s="1244">
        <v>79.571834909633594</v>
      </c>
      <c r="C21" s="1244">
        <v>42.804032936171353</v>
      </c>
      <c r="D21" s="1244">
        <v>60.857684204577957</v>
      </c>
      <c r="E21" s="1244">
        <v>32.070917090624739</v>
      </c>
      <c r="F21" s="1244">
        <v>224.77162773297698</v>
      </c>
      <c r="G21" s="1244">
        <v>496.1818545760043</v>
      </c>
    </row>
    <row r="22" spans="1:7" ht="13.5" customHeight="1">
      <c r="A22" s="1241" t="s">
        <v>8</v>
      </c>
      <c r="B22" s="1246">
        <v>69.169887858434137</v>
      </c>
      <c r="C22" s="1246">
        <v>41.373330001910666</v>
      </c>
      <c r="D22" s="1246">
        <v>54.545922191684177</v>
      </c>
      <c r="E22" s="1246">
        <v>29.982803980070255</v>
      </c>
      <c r="F22" s="1246">
        <v>207.17897088434574</v>
      </c>
      <c r="G22" s="1246">
        <v>457.09078616675731</v>
      </c>
    </row>
    <row r="23" spans="1:7" ht="13.5" customHeight="1">
      <c r="A23" s="1241" t="s">
        <v>7</v>
      </c>
      <c r="B23" s="1246">
        <v>83.748164559255954</v>
      </c>
      <c r="C23" s="1246">
        <v>42.701996911694444</v>
      </c>
      <c r="D23" s="1246">
        <v>51.845854070295104</v>
      </c>
      <c r="E23" s="1246">
        <v>30.154490710153894</v>
      </c>
      <c r="F23" s="1246">
        <v>212.97643957336271</v>
      </c>
      <c r="G23" s="1246">
        <v>495.81047599019968</v>
      </c>
    </row>
    <row r="24" spans="1:7" ht="13.5" customHeight="1">
      <c r="A24" s="526" t="s">
        <v>6</v>
      </c>
      <c r="B24" s="531">
        <v>68.610893854542695</v>
      </c>
      <c r="C24" s="531">
        <v>42.939399054817208</v>
      </c>
      <c r="D24" s="531">
        <v>52.006430958237836</v>
      </c>
      <c r="E24" s="531">
        <v>28.675409840899391</v>
      </c>
      <c r="F24" s="531">
        <v>223.56130898454401</v>
      </c>
      <c r="G24" s="531">
        <v>510.05740242067634</v>
      </c>
    </row>
  </sheetData>
  <mergeCells count="2">
    <mergeCell ref="A4:G4"/>
    <mergeCell ref="A15:G1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0"/>
  <dimension ref="A1:I82"/>
  <sheetViews>
    <sheetView zoomScaleNormal="100" workbookViewId="0">
      <selection activeCell="A3" sqref="A3"/>
    </sheetView>
  </sheetViews>
  <sheetFormatPr defaultColWidth="7" defaultRowHeight="13.5" customHeight="1"/>
  <cols>
    <col min="1" max="1" width="8.125" style="302" customWidth="1"/>
    <col min="2" max="2" width="17.25" style="302" customWidth="1"/>
    <col min="3" max="8" width="9.125" style="302" customWidth="1"/>
    <col min="9" max="9" width="7.125" style="302" customWidth="1"/>
    <col min="10" max="16384" width="7" style="302"/>
  </cols>
  <sheetData>
    <row r="1" spans="1:9" ht="13.5" customHeight="1">
      <c r="A1" s="302" t="s">
        <v>954</v>
      </c>
      <c r="I1" s="1710" t="s">
        <v>1174</v>
      </c>
    </row>
    <row r="2" spans="1:9" ht="13.5" customHeight="1">
      <c r="A2" s="301" t="s">
        <v>262</v>
      </c>
    </row>
    <row r="3" spans="1:9" ht="13.5" customHeight="1">
      <c r="A3" s="1607"/>
      <c r="B3" s="303"/>
      <c r="C3" s="304"/>
      <c r="D3" s="304"/>
      <c r="E3" s="304"/>
      <c r="F3" s="303"/>
      <c r="G3" s="305"/>
    </row>
    <row r="4" spans="1:9" ht="13.5" customHeight="1">
      <c r="A4" s="1868" t="s">
        <v>156</v>
      </c>
      <c r="B4" s="1868"/>
      <c r="C4" s="1869" t="s">
        <v>263</v>
      </c>
      <c r="D4" s="1869"/>
      <c r="E4" s="1869"/>
      <c r="F4" s="1869"/>
      <c r="G4" s="1869"/>
      <c r="H4" s="1869"/>
    </row>
    <row r="5" spans="1:9" ht="13.5" customHeight="1">
      <c r="A5" s="1868"/>
      <c r="B5" s="1868"/>
      <c r="C5" s="1870" t="s">
        <v>3</v>
      </c>
      <c r="D5" s="1870"/>
      <c r="E5" s="1870"/>
      <c r="F5" s="1871" t="s">
        <v>264</v>
      </c>
      <c r="G5" s="1872"/>
      <c r="H5" s="1872"/>
    </row>
    <row r="6" spans="1:9" ht="13.5" customHeight="1">
      <c r="A6" s="1868"/>
      <c r="B6" s="1868"/>
      <c r="C6" s="307" t="s">
        <v>0</v>
      </c>
      <c r="D6" s="307" t="s">
        <v>265</v>
      </c>
      <c r="E6" s="308" t="s">
        <v>2</v>
      </c>
      <c r="F6" s="307" t="s">
        <v>0</v>
      </c>
      <c r="G6" s="307" t="s">
        <v>265</v>
      </c>
      <c r="H6" s="308" t="s">
        <v>2</v>
      </c>
    </row>
    <row r="7" spans="1:9" ht="13.5" customHeight="1">
      <c r="A7" s="1873" t="s">
        <v>266</v>
      </c>
      <c r="B7" s="1873"/>
      <c r="C7" s="1247">
        <v>393920</v>
      </c>
      <c r="D7" s="1247">
        <v>165871</v>
      </c>
      <c r="E7" s="1248">
        <v>228049</v>
      </c>
      <c r="F7" s="1249">
        <v>721.74636529651752</v>
      </c>
      <c r="G7" s="1250">
        <v>622.3235222391055</v>
      </c>
      <c r="H7" s="1251">
        <v>816.64143858439115</v>
      </c>
    </row>
    <row r="8" spans="1:9" ht="13.5" customHeight="1">
      <c r="A8" s="1867" t="s">
        <v>267</v>
      </c>
      <c r="B8" s="1867"/>
      <c r="C8" s="1252">
        <v>75611</v>
      </c>
      <c r="D8" s="1253">
        <v>29240</v>
      </c>
      <c r="E8" s="1253">
        <v>46371</v>
      </c>
      <c r="F8" s="1254">
        <v>138.53565299155918</v>
      </c>
      <c r="G8" s="1255">
        <v>109.70416643217588</v>
      </c>
      <c r="H8" s="1256">
        <v>166.05413813959635</v>
      </c>
    </row>
    <row r="9" spans="1:9" ht="13.5" customHeight="1">
      <c r="A9" s="1874" t="s">
        <v>268</v>
      </c>
      <c r="B9" s="1874"/>
      <c r="C9" s="1252">
        <v>27450</v>
      </c>
      <c r="D9" s="1253">
        <v>8665</v>
      </c>
      <c r="E9" s="1253">
        <v>18785</v>
      </c>
      <c r="F9" s="1254">
        <v>50.294317951333795</v>
      </c>
      <c r="G9" s="1255">
        <v>32.509801714596584</v>
      </c>
      <c r="H9" s="1256">
        <v>67.268917749289798</v>
      </c>
    </row>
    <row r="10" spans="1:9" ht="13.5" customHeight="1">
      <c r="A10" s="1875" t="s">
        <v>269</v>
      </c>
      <c r="B10" s="1876"/>
      <c r="C10" s="1252">
        <v>39853</v>
      </c>
      <c r="D10" s="1253">
        <v>30104</v>
      </c>
      <c r="E10" s="1253">
        <v>9749</v>
      </c>
      <c r="F10" s="1254">
        <v>73.019287916739728</v>
      </c>
      <c r="G10" s="1255">
        <v>112.94576697244264</v>
      </c>
      <c r="H10" s="1256">
        <v>34.911082200576324</v>
      </c>
    </row>
    <row r="11" spans="1:9" ht="13.5" customHeight="1">
      <c r="A11" s="1877" t="s">
        <v>270</v>
      </c>
      <c r="B11" s="1260" t="s">
        <v>271</v>
      </c>
      <c r="C11" s="1252">
        <v>30203</v>
      </c>
      <c r="D11" s="1253">
        <v>23115</v>
      </c>
      <c r="E11" s="1253">
        <v>7088</v>
      </c>
      <c r="F11" s="1254">
        <v>55.338407471188866</v>
      </c>
      <c r="G11" s="1255">
        <v>86.724070009567228</v>
      </c>
      <c r="H11" s="1256">
        <v>25.382064892572057</v>
      </c>
    </row>
    <row r="12" spans="1:9" ht="13.5" customHeight="1">
      <c r="A12" s="1877"/>
      <c r="B12" s="1261" t="s">
        <v>272</v>
      </c>
      <c r="C12" s="1252">
        <v>22869</v>
      </c>
      <c r="D12" s="1253">
        <v>17484</v>
      </c>
      <c r="E12" s="1253">
        <v>5385</v>
      </c>
      <c r="F12" s="1254">
        <v>41.900938332570213</v>
      </c>
      <c r="G12" s="1255">
        <v>65.597388710675901</v>
      </c>
      <c r="H12" s="1256">
        <v>19.283637055093191</v>
      </c>
    </row>
    <row r="13" spans="1:9" ht="13.5" customHeight="1">
      <c r="A13" s="1877"/>
      <c r="B13" s="1260" t="s">
        <v>273</v>
      </c>
      <c r="C13" s="1252">
        <v>10143</v>
      </c>
      <c r="D13" s="1253">
        <v>7392</v>
      </c>
      <c r="E13" s="1253">
        <v>2751</v>
      </c>
      <c r="F13" s="1254">
        <v>18.58416273152563</v>
      </c>
      <c r="G13" s="1255">
        <v>27.73369351117114</v>
      </c>
      <c r="H13" s="1256">
        <v>9.8513065066966323</v>
      </c>
    </row>
    <row r="14" spans="1:9" ht="13.5" customHeight="1">
      <c r="A14" s="1878"/>
      <c r="B14" s="1257" t="s">
        <v>274</v>
      </c>
      <c r="C14" s="1252">
        <v>7236</v>
      </c>
      <c r="D14" s="1253">
        <v>5333</v>
      </c>
      <c r="E14" s="1253">
        <v>1903</v>
      </c>
      <c r="F14" s="1254">
        <v>13.257912010777824</v>
      </c>
      <c r="G14" s="1255">
        <v>20.008629260697468</v>
      </c>
      <c r="H14" s="1256">
        <v>6.8146260567952357</v>
      </c>
    </row>
    <row r="15" spans="1:9" ht="13.5" customHeight="1">
      <c r="A15" s="1875" t="s">
        <v>275</v>
      </c>
      <c r="B15" s="1876"/>
      <c r="C15" s="1252">
        <v>58556</v>
      </c>
      <c r="D15" s="1253">
        <v>28185</v>
      </c>
      <c r="E15" s="1253">
        <v>30371</v>
      </c>
      <c r="F15" s="1254">
        <v>107.28721610048456</v>
      </c>
      <c r="G15" s="1255">
        <v>105.74596206877146</v>
      </c>
      <c r="H15" s="1256">
        <v>108.75828059428696</v>
      </c>
    </row>
    <row r="16" spans="1:9" ht="13.5" customHeight="1">
      <c r="A16" s="1879" t="s">
        <v>276</v>
      </c>
      <c r="B16" s="1880"/>
      <c r="C16" s="1252">
        <v>37358</v>
      </c>
      <c r="D16" s="1253">
        <v>19855</v>
      </c>
      <c r="E16" s="1253">
        <v>17503</v>
      </c>
      <c r="F16" s="1254">
        <v>68.44791001915948</v>
      </c>
      <c r="G16" s="1255">
        <v>74.493030934023679</v>
      </c>
      <c r="H16" s="1256">
        <v>62.678087163471886</v>
      </c>
    </row>
    <row r="17" spans="1:8" ht="13.5" customHeight="1">
      <c r="A17" s="1875" t="s">
        <v>277</v>
      </c>
      <c r="B17" s="1876"/>
      <c r="C17" s="1252">
        <v>123912</v>
      </c>
      <c r="D17" s="1253">
        <v>38950</v>
      </c>
      <c r="E17" s="1253">
        <v>84962</v>
      </c>
      <c r="F17" s="1254">
        <v>227.03349821441429</v>
      </c>
      <c r="G17" s="1255">
        <v>146.13465398540529</v>
      </c>
      <c r="H17" s="1256">
        <v>304.24816554778596</v>
      </c>
    </row>
    <row r="18" spans="1:8" ht="13.5" customHeight="1">
      <c r="A18" s="1875" t="s">
        <v>278</v>
      </c>
      <c r="B18" s="1876"/>
      <c r="C18" s="1252">
        <v>100312</v>
      </c>
      <c r="D18" s="1253">
        <v>33740</v>
      </c>
      <c r="E18" s="1253">
        <v>66572</v>
      </c>
      <c r="F18" s="1254">
        <v>183.793210285399</v>
      </c>
      <c r="G18" s="1255">
        <v>126.58750257939859</v>
      </c>
      <c r="H18" s="1256">
        <v>238.39373928164602</v>
      </c>
    </row>
    <row r="19" spans="1:8" ht="13.5" customHeight="1">
      <c r="A19" s="1879" t="s">
        <v>279</v>
      </c>
      <c r="B19" s="1880"/>
      <c r="C19" s="1252">
        <v>65012</v>
      </c>
      <c r="D19" s="1253">
        <v>20113</v>
      </c>
      <c r="E19" s="1253">
        <v>44899</v>
      </c>
      <c r="F19" s="1254">
        <v>119.11599995089662</v>
      </c>
      <c r="G19" s="1255">
        <v>75.461008873131107</v>
      </c>
      <c r="H19" s="1256">
        <v>160.78291924542788</v>
      </c>
    </row>
    <row r="20" spans="1:8" ht="13.5" customHeight="1">
      <c r="A20" s="1875" t="s">
        <v>280</v>
      </c>
      <c r="B20" s="1876"/>
      <c r="C20" s="1252">
        <v>8169</v>
      </c>
      <c r="D20" s="1253">
        <v>3240</v>
      </c>
      <c r="E20" s="1253">
        <v>4929</v>
      </c>
      <c r="F20" s="1254">
        <v>14.967369156446109</v>
      </c>
      <c r="G20" s="1255">
        <v>12.156002026000339</v>
      </c>
      <c r="H20" s="1256">
        <v>17.650705115051874</v>
      </c>
    </row>
    <row r="21" spans="1:8" ht="13.5" customHeight="1">
      <c r="A21" s="1877" t="s">
        <v>270</v>
      </c>
      <c r="B21" s="1261" t="s">
        <v>281</v>
      </c>
      <c r="C21" s="1252">
        <v>1562</v>
      </c>
      <c r="D21" s="1253">
        <v>298</v>
      </c>
      <c r="E21" s="1253">
        <v>1264</v>
      </c>
      <c r="F21" s="1254">
        <v>2.8619207519119625</v>
      </c>
      <c r="G21" s="1255">
        <v>1.1180520381938583</v>
      </c>
      <c r="H21" s="1256">
        <v>4.5263727460794421</v>
      </c>
    </row>
    <row r="22" spans="1:8" ht="13.5" customHeight="1">
      <c r="A22" s="1878"/>
      <c r="B22" s="1257" t="s">
        <v>282</v>
      </c>
      <c r="C22" s="1252">
        <v>684</v>
      </c>
      <c r="D22" s="1253">
        <v>540</v>
      </c>
      <c r="E22" s="1253">
        <v>144</v>
      </c>
      <c r="F22" s="1254">
        <v>1.2532354637053664</v>
      </c>
      <c r="G22" s="1255">
        <v>2.0260003376667228</v>
      </c>
      <c r="H22" s="1256">
        <v>0.51566271790778451</v>
      </c>
    </row>
    <row r="23" spans="1:8" ht="13.5" customHeight="1">
      <c r="A23" s="1867" t="s">
        <v>283</v>
      </c>
      <c r="B23" s="1867"/>
      <c r="C23" s="1252">
        <v>10437</v>
      </c>
      <c r="D23" s="1253">
        <v>6303</v>
      </c>
      <c r="E23" s="1253">
        <v>4134</v>
      </c>
      <c r="F23" s="1254">
        <v>19.122834115048114</v>
      </c>
      <c r="G23" s="1255">
        <v>23.64792616354325</v>
      </c>
      <c r="H23" s="1256">
        <v>14.803817193269312</v>
      </c>
    </row>
    <row r="24" spans="1:8" ht="13.5" customHeight="1">
      <c r="A24" s="1867" t="s">
        <v>284</v>
      </c>
      <c r="B24" s="1867"/>
      <c r="C24" s="1252">
        <v>19518</v>
      </c>
      <c r="D24" s="1253">
        <v>11498</v>
      </c>
      <c r="E24" s="1253">
        <v>8020</v>
      </c>
      <c r="F24" s="1254">
        <v>35.761183889768049</v>
      </c>
      <c r="G24" s="1255">
        <v>43.13879978239256</v>
      </c>
      <c r="H24" s="1256">
        <v>28.719548594586332</v>
      </c>
    </row>
    <row r="25" spans="1:8" ht="13.5" customHeight="1">
      <c r="A25" s="1885" t="s">
        <v>285</v>
      </c>
      <c r="B25" s="1885"/>
      <c r="C25" s="1252">
        <v>9503</v>
      </c>
      <c r="D25" s="1253">
        <v>5527</v>
      </c>
      <c r="E25" s="1253">
        <v>3976</v>
      </c>
      <c r="F25" s="1254">
        <v>17.411544753789617</v>
      </c>
      <c r="G25" s="1255">
        <v>20.736488641266625</v>
      </c>
      <c r="H25" s="1256">
        <v>14.238020600009383</v>
      </c>
    </row>
    <row r="26" spans="1:8" ht="13.5" customHeight="1">
      <c r="A26" s="1867" t="s">
        <v>286</v>
      </c>
      <c r="B26" s="1867"/>
      <c r="C26" s="1252">
        <v>5614</v>
      </c>
      <c r="D26" s="1253">
        <v>4253</v>
      </c>
      <c r="E26" s="1253">
        <v>1361</v>
      </c>
      <c r="F26" s="1254">
        <v>10.28605832345311</v>
      </c>
      <c r="G26" s="1255">
        <v>15.956628585364024</v>
      </c>
      <c r="H26" s="1256">
        <v>4.8737288824478799</v>
      </c>
    </row>
    <row r="27" spans="1:8" ht="13.5" customHeight="1">
      <c r="A27" s="1867" t="s">
        <v>287</v>
      </c>
      <c r="B27" s="1867"/>
      <c r="C27" s="1252">
        <v>14837</v>
      </c>
      <c r="D27" s="1253">
        <v>9580</v>
      </c>
      <c r="E27" s="1253">
        <v>5257</v>
      </c>
      <c r="F27" s="1254">
        <v>27.184582711983222</v>
      </c>
      <c r="G27" s="1256">
        <v>35.942746731198532</v>
      </c>
      <c r="H27" s="1256">
        <v>18.825270194730717</v>
      </c>
    </row>
    <row r="28" spans="1:8" ht="13.5" customHeight="1">
      <c r="A28" s="1867" t="s">
        <v>171</v>
      </c>
      <c r="B28" s="1867"/>
      <c r="C28" s="1252">
        <v>558</v>
      </c>
      <c r="D28" s="1253">
        <v>294</v>
      </c>
      <c r="E28" s="1253">
        <v>264</v>
      </c>
      <c r="F28" s="1254">
        <v>1.0223762993385885</v>
      </c>
      <c r="G28" s="1256">
        <v>1.1030446282852158</v>
      </c>
      <c r="H28" s="1256">
        <v>0.94538164949760484</v>
      </c>
    </row>
    <row r="29" spans="1:8" ht="13.5" customHeight="1">
      <c r="A29" s="1886" t="s">
        <v>288</v>
      </c>
      <c r="B29" s="1886"/>
      <c r="C29" s="309">
        <v>3755</v>
      </c>
      <c r="D29" s="309">
        <v>2472</v>
      </c>
      <c r="E29" s="309">
        <v>1283</v>
      </c>
      <c r="F29" s="310" t="s">
        <v>174</v>
      </c>
      <c r="G29" s="310" t="s">
        <v>174</v>
      </c>
      <c r="H29" s="310" t="s">
        <v>174</v>
      </c>
    </row>
    <row r="30" spans="1:8" ht="13.5" customHeight="1">
      <c r="A30" s="311"/>
      <c r="B30" s="311"/>
      <c r="C30" s="312"/>
      <c r="D30" s="312"/>
      <c r="E30" s="312"/>
      <c r="F30" s="313"/>
      <c r="G30" s="313"/>
      <c r="H30" s="313"/>
    </row>
    <row r="31" spans="1:8" ht="13.5" customHeight="1">
      <c r="A31" s="1884" t="s">
        <v>299</v>
      </c>
      <c r="B31" s="1884"/>
      <c r="C31" s="1247">
        <v>383888</v>
      </c>
      <c r="D31" s="1247">
        <v>162398</v>
      </c>
      <c r="E31" s="1248">
        <v>221490</v>
      </c>
      <c r="F31" s="1249">
        <v>704.32724371199947</v>
      </c>
      <c r="G31" s="1250">
        <v>610.27170577927654</v>
      </c>
      <c r="H31" s="1251">
        <v>794.05767090756819</v>
      </c>
    </row>
    <row r="32" spans="1:8" ht="13.5" customHeight="1">
      <c r="A32" s="1882" t="s">
        <v>289</v>
      </c>
      <c r="B32" s="1882"/>
      <c r="C32" s="1258">
        <v>374167</v>
      </c>
      <c r="D32" s="1258">
        <v>159392</v>
      </c>
      <c r="E32" s="1258">
        <v>214775</v>
      </c>
      <c r="F32" s="1259">
        <v>687.41273387321974</v>
      </c>
      <c r="G32" s="1259">
        <v>600.00436662483241</v>
      </c>
      <c r="H32" s="1259">
        <v>770.74046348855927</v>
      </c>
    </row>
    <row r="33" spans="1:9" ht="13.5" customHeight="1">
      <c r="A33" s="1882" t="s">
        <v>290</v>
      </c>
      <c r="B33" s="1882"/>
      <c r="C33" s="1258">
        <v>395197</v>
      </c>
      <c r="D33" s="1258">
        <v>169496</v>
      </c>
      <c r="E33" s="1258">
        <v>225701</v>
      </c>
      <c r="F33" s="1259">
        <v>727.08750855281801</v>
      </c>
      <c r="G33" s="1259">
        <v>639.20135280071077</v>
      </c>
      <c r="H33" s="1259">
        <v>810.80692714157885</v>
      </c>
    </row>
    <row r="34" spans="1:9" ht="13.5" customHeight="1">
      <c r="A34" s="1883" t="s">
        <v>291</v>
      </c>
      <c r="B34" s="1883"/>
      <c r="C34" s="314">
        <v>406758</v>
      </c>
      <c r="D34" s="314">
        <v>174906</v>
      </c>
      <c r="E34" s="314">
        <v>231852</v>
      </c>
      <c r="F34" s="315">
        <v>749.61133393731075</v>
      </c>
      <c r="G34" s="315">
        <v>660.99992366071797</v>
      </c>
      <c r="H34" s="315">
        <v>833.94900311851427</v>
      </c>
    </row>
    <row r="35" spans="1:9" ht="13.5" customHeight="1">
      <c r="A35" s="311"/>
      <c r="B35" s="316"/>
      <c r="C35" s="312"/>
      <c r="D35" s="312"/>
      <c r="E35" s="312"/>
      <c r="F35" s="313"/>
      <c r="G35" s="313"/>
      <c r="H35" s="313"/>
    </row>
    <row r="36" spans="1:9" ht="13.5" customHeight="1">
      <c r="A36" s="324" t="s">
        <v>294</v>
      </c>
      <c r="B36" s="317"/>
      <c r="C36" s="317"/>
      <c r="D36" s="317"/>
      <c r="E36" s="317"/>
      <c r="F36" s="317"/>
      <c r="G36" s="317"/>
      <c r="H36" s="317"/>
    </row>
    <row r="37" spans="1:9" ht="27" customHeight="1">
      <c r="A37" s="1881" t="s">
        <v>292</v>
      </c>
      <c r="B37" s="1881"/>
      <c r="C37" s="1881"/>
      <c r="D37" s="1881"/>
      <c r="E37" s="1881"/>
      <c r="F37" s="1881"/>
      <c r="G37" s="1881"/>
      <c r="H37" s="1881"/>
    </row>
    <row r="38" spans="1:9" ht="13.5" customHeight="1">
      <c r="B38" s="318"/>
      <c r="C38" s="318"/>
      <c r="D38" s="318"/>
      <c r="E38" s="318"/>
      <c r="F38" s="318"/>
      <c r="G38" s="318"/>
      <c r="H38" s="318"/>
    </row>
    <row r="39" spans="1:9" ht="13.5" customHeight="1">
      <c r="A39" s="319"/>
      <c r="B39" s="320"/>
      <c r="C39" s="321"/>
      <c r="D39" s="321"/>
      <c r="E39" s="321"/>
      <c r="F39" s="321"/>
      <c r="G39" s="321"/>
      <c r="H39" s="321"/>
      <c r="I39" s="321"/>
    </row>
    <row r="40" spans="1:9" ht="13.5" customHeight="1">
      <c r="I40" s="322"/>
    </row>
    <row r="74" spans="1:9" ht="13.5" customHeight="1">
      <c r="B74" s="316"/>
      <c r="C74" s="306"/>
      <c r="D74" s="306"/>
      <c r="E74" s="306"/>
    </row>
    <row r="75" spans="1:9" ht="13.5" customHeight="1">
      <c r="A75" s="306"/>
      <c r="B75" s="306"/>
      <c r="C75" s="306"/>
      <c r="D75" s="306"/>
      <c r="E75" s="306"/>
    </row>
    <row r="76" spans="1:9" ht="13.5" customHeight="1">
      <c r="H76" s="306"/>
      <c r="I76" s="306"/>
    </row>
    <row r="77" spans="1:9" ht="13.5" customHeight="1">
      <c r="H77" s="306"/>
      <c r="I77" s="306"/>
    </row>
    <row r="78" spans="1:9" ht="13.5" customHeight="1">
      <c r="H78" s="306"/>
      <c r="I78" s="306"/>
    </row>
    <row r="79" spans="1:9" ht="13.5" customHeight="1">
      <c r="H79" s="306"/>
      <c r="I79" s="306"/>
    </row>
    <row r="80" spans="1:9" ht="13.5" customHeight="1">
      <c r="H80" s="306"/>
      <c r="I80" s="306"/>
    </row>
    <row r="81" spans="8:9" ht="13.5" customHeight="1">
      <c r="H81" s="306"/>
      <c r="I81" s="306"/>
    </row>
    <row r="82" spans="8:9" ht="13.5" customHeight="1">
      <c r="H82" s="306"/>
      <c r="I82" s="306"/>
    </row>
  </sheetData>
  <mergeCells count="28">
    <mergeCell ref="A37:H37"/>
    <mergeCell ref="A33:B33"/>
    <mergeCell ref="A34:B34"/>
    <mergeCell ref="A31:B31"/>
    <mergeCell ref="A25:B25"/>
    <mergeCell ref="A26:B26"/>
    <mergeCell ref="A27:B27"/>
    <mergeCell ref="A28:B28"/>
    <mergeCell ref="A29:B29"/>
    <mergeCell ref="A32:B32"/>
    <mergeCell ref="A24:B24"/>
    <mergeCell ref="A9:B9"/>
    <mergeCell ref="A10:B10"/>
    <mergeCell ref="A11:A14"/>
    <mergeCell ref="A15:B15"/>
    <mergeCell ref="A16:B16"/>
    <mergeCell ref="A17:B17"/>
    <mergeCell ref="A18:B18"/>
    <mergeCell ref="A19:B19"/>
    <mergeCell ref="A20:B20"/>
    <mergeCell ref="A21:A22"/>
    <mergeCell ref="A23:B23"/>
    <mergeCell ref="A8:B8"/>
    <mergeCell ref="A4:B6"/>
    <mergeCell ref="C4:H4"/>
    <mergeCell ref="C5:E5"/>
    <mergeCell ref="F5:H5"/>
    <mergeCell ref="A7:B7"/>
  </mergeCells>
  <hyperlinks>
    <hyperlink ref="I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1"/>
  <dimension ref="A1:J82"/>
  <sheetViews>
    <sheetView zoomScaleNormal="100" workbookViewId="0">
      <selection activeCell="A3" sqref="A3"/>
    </sheetView>
  </sheetViews>
  <sheetFormatPr defaultColWidth="7" defaultRowHeight="13.5" customHeight="1"/>
  <cols>
    <col min="1" max="1" width="8.125" style="302" customWidth="1"/>
    <col min="2" max="2" width="17.25" style="302" customWidth="1"/>
    <col min="3" max="8" width="9.125" style="302" customWidth="1"/>
    <col min="9" max="9" width="7.125" style="302" customWidth="1"/>
    <col min="10" max="16384" width="7" style="302"/>
  </cols>
  <sheetData>
    <row r="1" spans="1:10" ht="13.5" customHeight="1">
      <c r="A1" s="302" t="s">
        <v>954</v>
      </c>
      <c r="J1" s="1710" t="s">
        <v>1174</v>
      </c>
    </row>
    <row r="2" spans="1:10" ht="13.5" customHeight="1">
      <c r="A2" s="301" t="s">
        <v>293</v>
      </c>
    </row>
    <row r="3" spans="1:10" ht="13.5" customHeight="1">
      <c r="A3" s="1607"/>
      <c r="B3" s="303"/>
      <c r="C3" s="304"/>
      <c r="D3" s="304"/>
      <c r="E3" s="304"/>
      <c r="F3" s="303"/>
      <c r="G3" s="305"/>
    </row>
    <row r="4" spans="1:10" ht="13.5" customHeight="1">
      <c r="A4" s="1868" t="s">
        <v>156</v>
      </c>
      <c r="B4" s="1868"/>
      <c r="C4" s="1869" t="s">
        <v>263</v>
      </c>
      <c r="D4" s="1869"/>
      <c r="E4" s="1869"/>
      <c r="F4" s="1869"/>
      <c r="G4" s="1869"/>
      <c r="H4" s="1869"/>
    </row>
    <row r="5" spans="1:10" ht="13.5" customHeight="1">
      <c r="A5" s="1868"/>
      <c r="B5" s="1868"/>
      <c r="C5" s="1870" t="s">
        <v>3</v>
      </c>
      <c r="D5" s="1870"/>
      <c r="E5" s="1870"/>
      <c r="F5" s="1871" t="s">
        <v>264</v>
      </c>
      <c r="G5" s="1872"/>
      <c r="H5" s="1872"/>
    </row>
    <row r="6" spans="1:10" ht="13.5" customHeight="1">
      <c r="A6" s="1868"/>
      <c r="B6" s="1868"/>
      <c r="C6" s="1227" t="s">
        <v>0</v>
      </c>
      <c r="D6" s="1227" t="s">
        <v>265</v>
      </c>
      <c r="E6" s="1228" t="s">
        <v>2</v>
      </c>
      <c r="F6" s="1227" t="s">
        <v>0</v>
      </c>
      <c r="G6" s="1227" t="s">
        <v>265</v>
      </c>
      <c r="H6" s="1228" t="s">
        <v>2</v>
      </c>
    </row>
    <row r="7" spans="1:10" ht="13.5" customHeight="1">
      <c r="A7" s="1873" t="s">
        <v>266</v>
      </c>
      <c r="B7" s="1873"/>
      <c r="C7" s="1247">
        <v>68839</v>
      </c>
      <c r="D7" s="1247">
        <v>30886</v>
      </c>
      <c r="E7" s="1248">
        <v>37953</v>
      </c>
      <c r="F7" s="1249">
        <v>126.12788901463995</v>
      </c>
      <c r="G7" s="1250">
        <v>115.87971560958223</v>
      </c>
      <c r="H7" s="1251">
        <v>135.90935508857044</v>
      </c>
    </row>
    <row r="8" spans="1:10" ht="13.5" customHeight="1">
      <c r="A8" s="1867" t="s">
        <v>267</v>
      </c>
      <c r="B8" s="1867"/>
      <c r="C8" s="1252">
        <v>16710</v>
      </c>
      <c r="D8" s="1253">
        <v>6599</v>
      </c>
      <c r="E8" s="1253">
        <v>10111</v>
      </c>
      <c r="F8" s="1254">
        <v>30.61632251245128</v>
      </c>
      <c r="G8" s="1255">
        <v>24.758474496782789</v>
      </c>
      <c r="H8" s="1256">
        <v>36.207400977538953</v>
      </c>
    </row>
    <row r="9" spans="1:10" ht="13.5" customHeight="1">
      <c r="A9" s="1874" t="s">
        <v>268</v>
      </c>
      <c r="B9" s="1874"/>
      <c r="C9" s="1252">
        <v>6806</v>
      </c>
      <c r="D9" s="1253">
        <v>2252</v>
      </c>
      <c r="E9" s="1253">
        <v>4554</v>
      </c>
      <c r="F9" s="1254">
        <v>12.470059306986441</v>
      </c>
      <c r="G9" s="1255">
        <v>8.4491717785656668</v>
      </c>
      <c r="H9" s="1256">
        <v>16.307833453833684</v>
      </c>
    </row>
    <row r="10" spans="1:10" ht="13.5" customHeight="1">
      <c r="A10" s="1875" t="s">
        <v>269</v>
      </c>
      <c r="B10" s="1876"/>
      <c r="C10" s="1252">
        <v>9330</v>
      </c>
      <c r="D10" s="1253">
        <v>7134</v>
      </c>
      <c r="E10" s="1253">
        <v>2196</v>
      </c>
      <c r="F10" s="1254">
        <v>17.09457145668285</v>
      </c>
      <c r="G10" s="1255">
        <v>26.765715572063705</v>
      </c>
      <c r="H10" s="1256">
        <v>7.8638564480937125</v>
      </c>
    </row>
    <row r="11" spans="1:10" ht="13.5" customHeight="1">
      <c r="A11" s="1877" t="s">
        <v>270</v>
      </c>
      <c r="B11" s="1260" t="s">
        <v>271</v>
      </c>
      <c r="C11" s="1252">
        <v>7239</v>
      </c>
      <c r="D11" s="1253">
        <v>5646</v>
      </c>
      <c r="E11" s="1253">
        <v>1593</v>
      </c>
      <c r="F11" s="1254">
        <v>13.263408657548464</v>
      </c>
      <c r="G11" s="1255">
        <v>21.182959086048736</v>
      </c>
      <c r="H11" s="1256">
        <v>5.7045188168548657</v>
      </c>
    </row>
    <row r="12" spans="1:10" ht="13.5" customHeight="1">
      <c r="A12" s="1877"/>
      <c r="B12" s="1261" t="s">
        <v>272</v>
      </c>
      <c r="C12" s="1252">
        <v>4246</v>
      </c>
      <c r="D12" s="1253">
        <v>3313</v>
      </c>
      <c r="E12" s="1253">
        <v>933</v>
      </c>
      <c r="F12" s="1254">
        <v>7.7795873960423778</v>
      </c>
      <c r="G12" s="1255">
        <v>12.429887256833062</v>
      </c>
      <c r="H12" s="1256">
        <v>3.3410646931108534</v>
      </c>
    </row>
    <row r="13" spans="1:10" ht="13.5" customHeight="1">
      <c r="A13" s="1877"/>
      <c r="B13" s="1260" t="s">
        <v>273</v>
      </c>
      <c r="C13" s="1252">
        <v>2221</v>
      </c>
      <c r="D13" s="1253">
        <v>1592</v>
      </c>
      <c r="E13" s="1253">
        <v>629</v>
      </c>
      <c r="F13" s="1254">
        <v>4.0693508258620161</v>
      </c>
      <c r="G13" s="1255">
        <v>5.9729491436396716</v>
      </c>
      <c r="H13" s="1256">
        <v>2.2524433997499753</v>
      </c>
    </row>
    <row r="14" spans="1:10" ht="13.5" customHeight="1">
      <c r="A14" s="1878"/>
      <c r="B14" s="1257" t="s">
        <v>274</v>
      </c>
      <c r="C14" s="1252">
        <v>1333</v>
      </c>
      <c r="D14" s="1253">
        <v>973</v>
      </c>
      <c r="E14" s="1253">
        <v>360</v>
      </c>
      <c r="F14" s="1254">
        <v>2.4423433817532945</v>
      </c>
      <c r="G14" s="1255">
        <v>3.6505524602772619</v>
      </c>
      <c r="H14" s="1256">
        <v>1.2891567947694613</v>
      </c>
    </row>
    <row r="15" spans="1:10" ht="13.5" customHeight="1">
      <c r="A15" s="1875" t="s">
        <v>275</v>
      </c>
      <c r="B15" s="1876"/>
      <c r="C15" s="1252">
        <v>4949</v>
      </c>
      <c r="D15" s="1253">
        <v>2330</v>
      </c>
      <c r="E15" s="1253">
        <v>2619</v>
      </c>
      <c r="F15" s="1254">
        <v>9.0676349559617826</v>
      </c>
      <c r="G15" s="1255">
        <v>8.7418162717841934</v>
      </c>
      <c r="H15" s="1256">
        <v>9.3786156819478297</v>
      </c>
    </row>
    <row r="16" spans="1:10" ht="13.5" customHeight="1">
      <c r="A16" s="1879" t="s">
        <v>276</v>
      </c>
      <c r="B16" s="1880"/>
      <c r="C16" s="1252">
        <v>2349</v>
      </c>
      <c r="D16" s="1253">
        <v>1226</v>
      </c>
      <c r="E16" s="1253">
        <v>1123</v>
      </c>
      <c r="F16" s="1254">
        <v>4.3038744214092191</v>
      </c>
      <c r="G16" s="1255">
        <v>4.5997711369988936</v>
      </c>
      <c r="H16" s="1256">
        <v>4.0214530014614018</v>
      </c>
    </row>
    <row r="17" spans="1:8" ht="13.5" customHeight="1">
      <c r="A17" s="1875" t="s">
        <v>277</v>
      </c>
      <c r="B17" s="1876"/>
      <c r="C17" s="1252">
        <v>12831</v>
      </c>
      <c r="D17" s="1253">
        <v>4325</v>
      </c>
      <c r="E17" s="1253">
        <v>8506</v>
      </c>
      <c r="F17" s="1254">
        <v>23.509158238016898</v>
      </c>
      <c r="G17" s="1255">
        <v>16.226761963719586</v>
      </c>
      <c r="H17" s="1256">
        <v>30.4599102675251</v>
      </c>
    </row>
    <row r="18" spans="1:8" ht="13.5" customHeight="1">
      <c r="A18" s="1875" t="s">
        <v>278</v>
      </c>
      <c r="B18" s="1876"/>
      <c r="C18" s="1252">
        <v>20182</v>
      </c>
      <c r="D18" s="1253">
        <v>7013</v>
      </c>
      <c r="E18" s="1253">
        <v>13169</v>
      </c>
      <c r="F18" s="1254">
        <v>36.977775041669162</v>
      </c>
      <c r="G18" s="1255">
        <v>26.311741422327273</v>
      </c>
      <c r="H18" s="1256">
        <v>47.158071750886208</v>
      </c>
    </row>
    <row r="19" spans="1:8" ht="13.5" customHeight="1">
      <c r="A19" s="1879" t="s">
        <v>279</v>
      </c>
      <c r="B19" s="1880"/>
      <c r="C19" s="1252">
        <v>11116</v>
      </c>
      <c r="D19" s="1253">
        <v>3466</v>
      </c>
      <c r="E19" s="1253">
        <v>7650</v>
      </c>
      <c r="F19" s="1254">
        <v>20.366908500802417</v>
      </c>
      <c r="G19" s="1255">
        <v>13.003920685838633</v>
      </c>
      <c r="H19" s="1256">
        <v>27.394581888851047</v>
      </c>
    </row>
    <row r="20" spans="1:8" ht="13.5" customHeight="1">
      <c r="A20" s="1875" t="s">
        <v>280</v>
      </c>
      <c r="B20" s="1876"/>
      <c r="C20" s="1252">
        <v>1534</v>
      </c>
      <c r="D20" s="1253">
        <v>593</v>
      </c>
      <c r="E20" s="1253">
        <v>941</v>
      </c>
      <c r="F20" s="1254">
        <v>2.810618715386012</v>
      </c>
      <c r="G20" s="1255">
        <v>2.2248485189562346</v>
      </c>
      <c r="H20" s="1256">
        <v>3.3697126218835081</v>
      </c>
    </row>
    <row r="21" spans="1:8" ht="13.5" customHeight="1">
      <c r="A21" s="1877" t="s">
        <v>270</v>
      </c>
      <c r="B21" s="1261" t="s">
        <v>281</v>
      </c>
      <c r="C21" s="1252">
        <v>333</v>
      </c>
      <c r="D21" s="1253">
        <v>41</v>
      </c>
      <c r="E21" s="1253">
        <v>292</v>
      </c>
      <c r="F21" s="1254">
        <v>0.61012779154077057</v>
      </c>
      <c r="G21" s="1255">
        <v>0.1538259515635845</v>
      </c>
      <c r="H21" s="1256">
        <v>1.0456494002018963</v>
      </c>
    </row>
    <row r="22" spans="1:8" ht="13.5" customHeight="1">
      <c r="A22" s="1878"/>
      <c r="B22" s="1257" t="s">
        <v>282</v>
      </c>
      <c r="C22" s="1252">
        <v>140</v>
      </c>
      <c r="D22" s="1253">
        <v>101</v>
      </c>
      <c r="E22" s="1253">
        <v>39</v>
      </c>
      <c r="F22" s="1254">
        <v>0.25651018262975339</v>
      </c>
      <c r="G22" s="1255">
        <v>0.37893710019322041</v>
      </c>
      <c r="H22" s="1256">
        <v>0.13965865276669162</v>
      </c>
    </row>
    <row r="23" spans="1:8" ht="13.5" customHeight="1">
      <c r="A23" s="1867" t="s">
        <v>283</v>
      </c>
      <c r="B23" s="1867"/>
      <c r="C23" s="1252">
        <v>1630</v>
      </c>
      <c r="D23" s="1253">
        <v>1027</v>
      </c>
      <c r="E23" s="1253">
        <v>603</v>
      </c>
      <c r="F23" s="1254">
        <v>2.9865114120464145</v>
      </c>
      <c r="G23" s="1255">
        <v>3.8531524940439339</v>
      </c>
      <c r="H23" s="1256">
        <v>2.1593376312388473</v>
      </c>
    </row>
    <row r="24" spans="1:8" ht="13.5" customHeight="1">
      <c r="A24" s="1867" t="s">
        <v>284</v>
      </c>
      <c r="B24" s="1867"/>
      <c r="C24" s="1252">
        <v>2675</v>
      </c>
      <c r="D24" s="1253">
        <v>1525</v>
      </c>
      <c r="E24" s="1253">
        <v>1150</v>
      </c>
      <c r="F24" s="1254">
        <v>4.9011767038185017</v>
      </c>
      <c r="G24" s="1255">
        <v>5.7215750276699122</v>
      </c>
      <c r="H24" s="1256">
        <v>4.1181397610691119</v>
      </c>
    </row>
    <row r="25" spans="1:8" ht="13.5" customHeight="1">
      <c r="A25" s="1885" t="s">
        <v>285</v>
      </c>
      <c r="B25" s="1885"/>
      <c r="C25" s="1252">
        <v>1372</v>
      </c>
      <c r="D25" s="1253">
        <v>783</v>
      </c>
      <c r="E25" s="1253">
        <v>589</v>
      </c>
      <c r="F25" s="1254">
        <v>2.5137997897715834</v>
      </c>
      <c r="G25" s="1255">
        <v>2.9377004896167485</v>
      </c>
      <c r="H25" s="1256">
        <v>2.1092037558867021</v>
      </c>
    </row>
    <row r="26" spans="1:8" ht="13.5" customHeight="1">
      <c r="A26" s="1867" t="s">
        <v>286</v>
      </c>
      <c r="B26" s="1867"/>
      <c r="C26" s="1252">
        <v>1447</v>
      </c>
      <c r="D26" s="1253">
        <v>1094</v>
      </c>
      <c r="E26" s="1253">
        <v>353</v>
      </c>
      <c r="F26" s="1254">
        <v>2.6512159590375224</v>
      </c>
      <c r="G26" s="1255">
        <v>4.1045266100136946</v>
      </c>
      <c r="H26" s="1256">
        <v>1.2640898570933901</v>
      </c>
    </row>
    <row r="27" spans="1:8" ht="13.5" customHeight="1">
      <c r="A27" s="1867" t="s">
        <v>287</v>
      </c>
      <c r="B27" s="1867"/>
      <c r="C27" s="1252">
        <v>3735</v>
      </c>
      <c r="D27" s="1253">
        <v>2385</v>
      </c>
      <c r="E27" s="1253">
        <v>1350</v>
      </c>
      <c r="F27" s="1254">
        <v>6.8433252294437779</v>
      </c>
      <c r="G27" s="1256">
        <v>8.9481681580280252</v>
      </c>
      <c r="H27" s="1256">
        <v>4.8343379803854791</v>
      </c>
    </row>
    <row r="28" spans="1:8" ht="13.5" customHeight="1">
      <c r="A28" s="1867" t="s">
        <v>171</v>
      </c>
      <c r="B28" s="1867"/>
      <c r="C28" s="1252">
        <v>118</v>
      </c>
      <c r="D28" s="1253">
        <v>63</v>
      </c>
      <c r="E28" s="1253">
        <v>55</v>
      </c>
      <c r="F28" s="1254">
        <v>0.21620143964507785</v>
      </c>
      <c r="G28" s="1256">
        <v>0.23636670606111768</v>
      </c>
      <c r="H28" s="1256">
        <v>0.19695451031200101</v>
      </c>
    </row>
    <row r="29" spans="1:8" ht="13.5" customHeight="1">
      <c r="A29" s="1886" t="s">
        <v>288</v>
      </c>
      <c r="B29" s="1886"/>
      <c r="C29" s="309">
        <v>1868</v>
      </c>
      <c r="D29" s="309">
        <v>1339</v>
      </c>
      <c r="E29" s="309">
        <v>529</v>
      </c>
      <c r="F29" s="310" t="s">
        <v>174</v>
      </c>
      <c r="G29" s="310" t="s">
        <v>174</v>
      </c>
      <c r="H29" s="310" t="s">
        <v>174</v>
      </c>
    </row>
    <row r="30" spans="1:8" ht="13.5" customHeight="1">
      <c r="A30" s="311"/>
      <c r="B30" s="311"/>
      <c r="C30" s="312"/>
      <c r="D30" s="312"/>
      <c r="E30" s="312"/>
      <c r="F30" s="313"/>
      <c r="G30" s="313"/>
      <c r="H30" s="313"/>
    </row>
    <row r="31" spans="1:8" ht="13.5" customHeight="1">
      <c r="A31" s="1884" t="s">
        <v>299</v>
      </c>
      <c r="B31" s="1884"/>
      <c r="C31" s="1247">
        <v>70376</v>
      </c>
      <c r="D31" s="1247">
        <v>31890</v>
      </c>
      <c r="E31" s="1248">
        <v>38486</v>
      </c>
      <c r="F31" s="1249">
        <v>129.12030098225441</v>
      </c>
      <c r="G31" s="1250">
        <v>119.83869688851544</v>
      </c>
      <c r="H31" s="1251">
        <v>137.97509378549222</v>
      </c>
    </row>
    <row r="32" spans="1:8" ht="13.5" customHeight="1">
      <c r="A32" s="1882" t="s">
        <v>289</v>
      </c>
      <c r="B32" s="1882"/>
      <c r="C32" s="1258">
        <v>71274</v>
      </c>
      <c r="D32" s="1258">
        <v>31689</v>
      </c>
      <c r="E32" s="1258">
        <v>39585</v>
      </c>
      <c r="F32" s="1259">
        <v>130.94328252913769</v>
      </c>
      <c r="G32" s="1259">
        <v>119.28790889112574</v>
      </c>
      <c r="H32" s="1259">
        <v>142.05452798135079</v>
      </c>
    </row>
    <row r="33" spans="1:9" ht="13.5" customHeight="1">
      <c r="A33" s="1882" t="s">
        <v>290</v>
      </c>
      <c r="B33" s="1882"/>
      <c r="C33" s="1258">
        <v>74130</v>
      </c>
      <c r="D33" s="1258">
        <v>33915</v>
      </c>
      <c r="E33" s="1258">
        <v>40215</v>
      </c>
      <c r="F33" s="1259">
        <v>136.38513705574792</v>
      </c>
      <c r="G33" s="1259">
        <v>127.89985533721213</v>
      </c>
      <c r="H33" s="1259">
        <v>144.46812630426356</v>
      </c>
    </row>
    <row r="34" spans="1:9" ht="13.5" customHeight="1">
      <c r="A34" s="1883" t="s">
        <v>291</v>
      </c>
      <c r="B34" s="1883"/>
      <c r="C34" s="314">
        <v>74151</v>
      </c>
      <c r="D34" s="314">
        <v>34342</v>
      </c>
      <c r="E34" s="314">
        <v>39809</v>
      </c>
      <c r="F34" s="315">
        <v>136.65233387612665</v>
      </c>
      <c r="G34" s="315">
        <v>129.78433774917028</v>
      </c>
      <c r="H34" s="315">
        <v>143.18908555951614</v>
      </c>
    </row>
    <row r="35" spans="1:9" ht="13.5" customHeight="1">
      <c r="A35" s="311"/>
      <c r="B35" s="316"/>
      <c r="C35" s="312"/>
      <c r="D35" s="312"/>
      <c r="E35" s="312"/>
      <c r="F35" s="313"/>
      <c r="G35" s="313"/>
      <c r="H35" s="313"/>
    </row>
    <row r="36" spans="1:9" ht="13.5" customHeight="1">
      <c r="A36" s="324" t="s">
        <v>294</v>
      </c>
      <c r="B36" s="317"/>
      <c r="C36" s="317"/>
      <c r="D36" s="317"/>
      <c r="E36" s="317"/>
      <c r="F36" s="317"/>
      <c r="G36" s="317"/>
      <c r="H36" s="317"/>
    </row>
    <row r="37" spans="1:9" ht="27" customHeight="1">
      <c r="A37" s="1881" t="s">
        <v>292</v>
      </c>
      <c r="B37" s="1881"/>
      <c r="C37" s="1881"/>
      <c r="D37" s="1881"/>
      <c r="E37" s="1881"/>
      <c r="F37" s="1881"/>
      <c r="G37" s="1881"/>
      <c r="H37" s="1881"/>
    </row>
    <row r="38" spans="1:9" ht="13.5" customHeight="1">
      <c r="B38" s="318"/>
      <c r="C38" s="318"/>
      <c r="D38" s="318"/>
      <c r="E38" s="318"/>
      <c r="F38" s="318"/>
      <c r="G38" s="318"/>
      <c r="H38" s="318"/>
    </row>
    <row r="39" spans="1:9" ht="13.5" customHeight="1">
      <c r="A39" s="319"/>
      <c r="B39" s="320"/>
      <c r="C39" s="321"/>
      <c r="D39" s="321"/>
      <c r="E39" s="321"/>
      <c r="F39" s="321"/>
      <c r="G39" s="321"/>
      <c r="H39" s="321"/>
      <c r="I39" s="321"/>
    </row>
    <row r="40" spans="1:9" ht="13.5" customHeight="1">
      <c r="I40" s="322"/>
    </row>
    <row r="74" spans="1:9" ht="13.5" customHeight="1">
      <c r="B74" s="316"/>
      <c r="C74" s="306"/>
      <c r="D74" s="306"/>
      <c r="E74" s="306"/>
    </row>
    <row r="75" spans="1:9" ht="13.5" customHeight="1">
      <c r="A75" s="306"/>
      <c r="B75" s="306"/>
      <c r="C75" s="306"/>
      <c r="D75" s="306"/>
      <c r="E75" s="306"/>
    </row>
    <row r="76" spans="1:9" ht="13.5" customHeight="1">
      <c r="H76" s="306"/>
      <c r="I76" s="306"/>
    </row>
    <row r="77" spans="1:9" ht="13.5" customHeight="1">
      <c r="H77" s="306"/>
      <c r="I77" s="306"/>
    </row>
    <row r="78" spans="1:9" ht="13.5" customHeight="1">
      <c r="H78" s="306"/>
      <c r="I78" s="306"/>
    </row>
    <row r="79" spans="1:9" ht="13.5" customHeight="1">
      <c r="H79" s="306"/>
      <c r="I79" s="306"/>
    </row>
    <row r="80" spans="1:9" ht="13.5" customHeight="1">
      <c r="H80" s="306"/>
      <c r="I80" s="306"/>
    </row>
    <row r="81" spans="8:9" ht="13.5" customHeight="1">
      <c r="H81" s="306"/>
      <c r="I81" s="306"/>
    </row>
    <row r="82" spans="8:9" ht="13.5" customHeight="1">
      <c r="H82" s="306"/>
      <c r="I82" s="306"/>
    </row>
  </sheetData>
  <mergeCells count="28">
    <mergeCell ref="A37:H37"/>
    <mergeCell ref="A33:B33"/>
    <mergeCell ref="A34:B34"/>
    <mergeCell ref="A31:B31"/>
    <mergeCell ref="A25:B25"/>
    <mergeCell ref="A26:B26"/>
    <mergeCell ref="A27:B27"/>
    <mergeCell ref="A28:B28"/>
    <mergeCell ref="A29:B29"/>
    <mergeCell ref="A32:B32"/>
    <mergeCell ref="A24:B24"/>
    <mergeCell ref="A9:B9"/>
    <mergeCell ref="A10:B10"/>
    <mergeCell ref="A11:A14"/>
    <mergeCell ref="A15:B15"/>
    <mergeCell ref="A16:B16"/>
    <mergeCell ref="A17:B17"/>
    <mergeCell ref="A18:B18"/>
    <mergeCell ref="A19:B19"/>
    <mergeCell ref="A20:B20"/>
    <mergeCell ref="A21:A22"/>
    <mergeCell ref="A23:B23"/>
    <mergeCell ref="A8:B8"/>
    <mergeCell ref="A4:B6"/>
    <mergeCell ref="C4:H4"/>
    <mergeCell ref="C5:E5"/>
    <mergeCell ref="F5:H5"/>
    <mergeCell ref="A7:B7"/>
  </mergeCells>
  <hyperlinks>
    <hyperlink ref="J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2"/>
  <dimension ref="A1:I20"/>
  <sheetViews>
    <sheetView zoomScaleNormal="100" workbookViewId="0">
      <selection activeCell="G1" sqref="G1"/>
    </sheetView>
  </sheetViews>
  <sheetFormatPr defaultColWidth="7" defaultRowHeight="13.5" customHeight="1"/>
  <cols>
    <col min="1" max="1" width="17.25" style="302" customWidth="1"/>
    <col min="2" max="5" width="15.125" style="302" customWidth="1"/>
    <col min="6" max="6" width="9.375" style="302" customWidth="1"/>
    <col min="7" max="7" width="8.375" style="302" customWidth="1"/>
    <col min="8" max="16384" width="7" style="302"/>
  </cols>
  <sheetData>
    <row r="1" spans="1:9" ht="13.5" customHeight="1">
      <c r="A1" s="302" t="s">
        <v>954</v>
      </c>
      <c r="G1" s="1710" t="s">
        <v>1174</v>
      </c>
    </row>
    <row r="2" spans="1:9" ht="13.5" customHeight="1">
      <c r="A2" s="323" t="s">
        <v>295</v>
      </c>
      <c r="B2" s="306"/>
      <c r="C2" s="306"/>
      <c r="D2" s="306"/>
    </row>
    <row r="3" spans="1:9" ht="13.5" customHeight="1">
      <c r="A3" s="1607"/>
      <c r="G3" s="306"/>
      <c r="H3" s="306"/>
      <c r="I3" s="306"/>
    </row>
    <row r="4" spans="1:9" ht="22.5" customHeight="1">
      <c r="A4" s="1887" t="s">
        <v>296</v>
      </c>
      <c r="B4" s="1889" t="s">
        <v>297</v>
      </c>
      <c r="C4" s="1890"/>
      <c r="D4" s="1889" t="s">
        <v>298</v>
      </c>
      <c r="E4" s="1890"/>
      <c r="G4" s="306"/>
      <c r="H4" s="306"/>
      <c r="I4" s="306"/>
    </row>
    <row r="5" spans="1:9" ht="13.5" customHeight="1">
      <c r="A5" s="1888"/>
      <c r="B5" s="325" t="s">
        <v>3</v>
      </c>
      <c r="C5" s="325" t="s">
        <v>264</v>
      </c>
      <c r="D5" s="325" t="s">
        <v>3</v>
      </c>
      <c r="E5" s="325" t="s">
        <v>264</v>
      </c>
      <c r="H5" s="306"/>
      <c r="I5" s="306"/>
    </row>
    <row r="6" spans="1:9" ht="13.5" customHeight="1">
      <c r="A6" s="1262" t="s">
        <v>11</v>
      </c>
      <c r="B6" s="1263">
        <v>393920</v>
      </c>
      <c r="C6" s="1264">
        <v>721.74636529651752</v>
      </c>
      <c r="D6" s="1265">
        <v>68839</v>
      </c>
      <c r="E6" s="1266">
        <v>126.12788901463995</v>
      </c>
      <c r="G6" s="306"/>
      <c r="H6" s="306"/>
      <c r="I6" s="306"/>
    </row>
    <row r="7" spans="1:9" ht="13.5" customHeight="1">
      <c r="A7" s="1267" t="s">
        <v>18</v>
      </c>
      <c r="B7" s="1268">
        <v>56465</v>
      </c>
      <c r="C7" s="1269">
        <v>843.27471057001878</v>
      </c>
      <c r="D7" s="1270">
        <v>8772</v>
      </c>
      <c r="E7" s="1271">
        <v>131.00514940441343</v>
      </c>
      <c r="G7" s="306"/>
      <c r="H7" s="306"/>
      <c r="I7" s="306"/>
    </row>
    <row r="8" spans="1:9" ht="13.5" customHeight="1">
      <c r="A8" s="1267" t="s">
        <v>19</v>
      </c>
      <c r="B8" s="1268">
        <v>30956</v>
      </c>
      <c r="C8" s="1269">
        <v>547.97430418981901</v>
      </c>
      <c r="D8" s="1270">
        <v>4854</v>
      </c>
      <c r="E8" s="1271">
        <v>85.924126907138572</v>
      </c>
      <c r="G8" s="306"/>
      <c r="H8" s="306"/>
      <c r="I8" s="306"/>
    </row>
    <row r="9" spans="1:9" ht="13.5" customHeight="1">
      <c r="A9" s="1267" t="s">
        <v>52</v>
      </c>
      <c r="B9" s="1268">
        <v>34989</v>
      </c>
      <c r="C9" s="1269">
        <v>598.54354233631955</v>
      </c>
      <c r="D9" s="1270">
        <v>6966</v>
      </c>
      <c r="E9" s="1271">
        <v>119.164717937489</v>
      </c>
      <c r="G9" s="306"/>
      <c r="H9" s="306"/>
      <c r="I9" s="306"/>
    </row>
    <row r="10" spans="1:9" ht="13.5" customHeight="1">
      <c r="A10" s="1267" t="s">
        <v>53</v>
      </c>
      <c r="B10" s="1268">
        <v>38948</v>
      </c>
      <c r="C10" s="1269">
        <v>577.60126708052428</v>
      </c>
      <c r="D10" s="1270">
        <v>6760</v>
      </c>
      <c r="E10" s="1271">
        <v>100.25122125563172</v>
      </c>
      <c r="G10" s="306"/>
      <c r="H10" s="306"/>
      <c r="I10" s="306"/>
    </row>
    <row r="11" spans="1:9" ht="13.5" customHeight="1">
      <c r="A11" s="1267" t="s">
        <v>22</v>
      </c>
      <c r="B11" s="1268">
        <v>50840</v>
      </c>
      <c r="C11" s="1269">
        <v>735.20373559852442</v>
      </c>
      <c r="D11" s="1270">
        <v>12189</v>
      </c>
      <c r="E11" s="1271">
        <v>176.26668633380044</v>
      </c>
      <c r="G11" s="306"/>
      <c r="H11" s="306"/>
      <c r="I11" s="306"/>
    </row>
    <row r="12" spans="1:9" ht="13.5" customHeight="1">
      <c r="A12" s="1267" t="s">
        <v>23</v>
      </c>
      <c r="B12" s="1268">
        <v>55687</v>
      </c>
      <c r="C12" s="1269">
        <v>862.99505947842465</v>
      </c>
      <c r="D12" s="1270">
        <v>8230</v>
      </c>
      <c r="E12" s="1271">
        <v>127.54232297497505</v>
      </c>
      <c r="G12" s="306"/>
      <c r="H12" s="306"/>
      <c r="I12" s="306"/>
    </row>
    <row r="13" spans="1:9" ht="13.5" customHeight="1">
      <c r="A13" s="1267" t="s">
        <v>24</v>
      </c>
      <c r="B13" s="1268">
        <v>65827</v>
      </c>
      <c r="C13" s="1269">
        <v>796.70170070826532</v>
      </c>
      <c r="D13" s="1270">
        <v>7944</v>
      </c>
      <c r="E13" s="1271">
        <v>96.145932678482382</v>
      </c>
      <c r="G13" s="306"/>
      <c r="H13" s="306"/>
      <c r="I13" s="306"/>
    </row>
    <row r="14" spans="1:9" ht="13.5" customHeight="1">
      <c r="A14" s="326" t="s">
        <v>25</v>
      </c>
      <c r="B14" s="327">
        <v>60208</v>
      </c>
      <c r="C14" s="328">
        <v>751.22900706211169</v>
      </c>
      <c r="D14" s="329">
        <v>13124</v>
      </c>
      <c r="E14" s="330">
        <v>163.75115414368778</v>
      </c>
      <c r="G14" s="306"/>
      <c r="H14" s="306"/>
      <c r="I14" s="306"/>
    </row>
    <row r="15" spans="1:9" ht="13.5" customHeight="1">
      <c r="G15" s="331"/>
      <c r="H15" s="306"/>
      <c r="I15" s="306"/>
    </row>
    <row r="16" spans="1:9" ht="13.5" customHeight="1">
      <c r="G16" s="306"/>
      <c r="H16" s="306"/>
      <c r="I16" s="306"/>
    </row>
    <row r="17" spans="7:9" ht="13.5" customHeight="1">
      <c r="G17" s="306"/>
      <c r="H17" s="306"/>
      <c r="I17" s="306"/>
    </row>
    <row r="18" spans="7:9" ht="13.5" customHeight="1">
      <c r="G18" s="306"/>
      <c r="H18" s="306"/>
      <c r="I18" s="306"/>
    </row>
    <row r="19" spans="7:9" ht="13.5" customHeight="1">
      <c r="G19" s="306"/>
      <c r="H19" s="306"/>
      <c r="I19" s="306"/>
    </row>
    <row r="20" spans="7:9" ht="13.5" customHeight="1">
      <c r="G20" s="306"/>
      <c r="H20" s="306"/>
      <c r="I20" s="306"/>
    </row>
  </sheetData>
  <mergeCells count="3">
    <mergeCell ref="A4:A5"/>
    <mergeCell ref="B4:C4"/>
    <mergeCell ref="D4:E4"/>
  </mergeCells>
  <hyperlinks>
    <hyperlink ref="G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3"/>
  <dimension ref="A1:M27"/>
  <sheetViews>
    <sheetView zoomScaleNormal="100" workbookViewId="0">
      <selection activeCell="A3" sqref="A3"/>
    </sheetView>
  </sheetViews>
  <sheetFormatPr defaultRowHeight="13.5" customHeight="1"/>
  <cols>
    <col min="1" max="1" width="15.75" style="617" customWidth="1"/>
    <col min="2" max="3" width="13.5" style="617" customWidth="1"/>
    <col min="4" max="8" width="9" style="617"/>
    <col min="9" max="10" width="7.25" style="617" customWidth="1"/>
    <col min="11" max="11" width="18" style="617" customWidth="1"/>
    <col min="12" max="13" width="13.5" style="617" customWidth="1"/>
    <col min="14" max="16384" width="9" style="617"/>
  </cols>
  <sheetData>
    <row r="1" spans="1:11" ht="13.5" customHeight="1">
      <c r="A1" s="951" t="s">
        <v>954</v>
      </c>
      <c r="K1" s="1710" t="s">
        <v>1174</v>
      </c>
    </row>
    <row r="2" spans="1:11" ht="13.5" customHeight="1">
      <c r="A2" s="616" t="s">
        <v>625</v>
      </c>
    </row>
    <row r="3" spans="1:11" ht="13.5" customHeight="1">
      <c r="A3" s="1608"/>
      <c r="B3" s="21"/>
      <c r="C3" s="21"/>
    </row>
    <row r="4" spans="1:11" ht="25.5" customHeight="1">
      <c r="A4" s="1891" t="s">
        <v>156</v>
      </c>
      <c r="B4" s="1893" t="s">
        <v>970</v>
      </c>
      <c r="C4" s="1894"/>
    </row>
    <row r="5" spans="1:11" ht="13.5" customHeight="1">
      <c r="A5" s="1892"/>
      <c r="B5" s="1229" t="s">
        <v>1</v>
      </c>
      <c r="C5" s="1229" t="s">
        <v>2</v>
      </c>
    </row>
    <row r="6" spans="1:11" ht="12.75">
      <c r="A6" s="1895" t="s">
        <v>3</v>
      </c>
      <c r="B6" s="1895"/>
      <c r="C6" s="1895"/>
      <c r="E6" s="618"/>
    </row>
    <row r="7" spans="1:11" ht="13.5" customHeight="1">
      <c r="A7" s="1274" t="s">
        <v>267</v>
      </c>
      <c r="B7" s="1275">
        <v>6599</v>
      </c>
      <c r="C7" s="1276">
        <v>10111</v>
      </c>
      <c r="E7" s="618"/>
    </row>
    <row r="8" spans="1:11" ht="13.5" customHeight="1">
      <c r="A8" s="1277" t="s">
        <v>271</v>
      </c>
      <c r="B8" s="1278">
        <v>5646</v>
      </c>
      <c r="C8" s="1279">
        <v>1593</v>
      </c>
    </row>
    <row r="9" spans="1:11" ht="13.5" customHeight="1">
      <c r="A9" s="1277" t="s">
        <v>273</v>
      </c>
      <c r="B9" s="1278">
        <v>1592</v>
      </c>
      <c r="C9" s="1279">
        <v>629</v>
      </c>
    </row>
    <row r="10" spans="1:11" ht="13.5" customHeight="1">
      <c r="A10" s="1277" t="s">
        <v>275</v>
      </c>
      <c r="B10" s="1278">
        <v>2330</v>
      </c>
      <c r="C10" s="1279">
        <v>2619</v>
      </c>
    </row>
    <row r="11" spans="1:11" ht="13.5" customHeight="1">
      <c r="A11" s="1277" t="s">
        <v>277</v>
      </c>
      <c r="B11" s="1278">
        <v>4325</v>
      </c>
      <c r="C11" s="1279">
        <v>8506</v>
      </c>
    </row>
    <row r="12" spans="1:11" ht="13.5" customHeight="1">
      <c r="A12" s="1277" t="s">
        <v>278</v>
      </c>
      <c r="B12" s="1278">
        <v>7013</v>
      </c>
      <c r="C12" s="1279">
        <v>13169</v>
      </c>
    </row>
    <row r="13" spans="1:11" ht="13.5" customHeight="1">
      <c r="A13" s="1277" t="s">
        <v>283</v>
      </c>
      <c r="B13" s="1278">
        <v>1027</v>
      </c>
      <c r="C13" s="1279">
        <v>603</v>
      </c>
    </row>
    <row r="14" spans="1:11" ht="13.5" customHeight="1">
      <c r="A14" s="1277" t="s">
        <v>284</v>
      </c>
      <c r="B14" s="1278">
        <v>1525</v>
      </c>
      <c r="C14" s="1279">
        <v>1150</v>
      </c>
    </row>
    <row r="15" spans="1:11" ht="13.5" customHeight="1">
      <c r="A15" s="619" t="s">
        <v>287</v>
      </c>
      <c r="B15" s="1272">
        <v>2385</v>
      </c>
      <c r="C15" s="1273">
        <v>1350</v>
      </c>
    </row>
    <row r="16" spans="1:11" ht="13.5" customHeight="1">
      <c r="A16" s="1895" t="s">
        <v>264</v>
      </c>
      <c r="B16" s="1895"/>
      <c r="C16" s="1895"/>
    </row>
    <row r="17" spans="1:13" ht="13.5" customHeight="1">
      <c r="A17" s="1274" t="s">
        <v>267</v>
      </c>
      <c r="B17" s="1280">
        <v>24.758474496782789</v>
      </c>
      <c r="C17" s="1281">
        <v>36.207400977538953</v>
      </c>
    </row>
    <row r="18" spans="1:13" ht="13.5" customHeight="1">
      <c r="A18" s="1282" t="s">
        <v>271</v>
      </c>
      <c r="B18" s="1254">
        <v>21.182959086048736</v>
      </c>
      <c r="C18" s="1271">
        <v>5.7045188168548657</v>
      </c>
    </row>
    <row r="19" spans="1:13" ht="13.5" customHeight="1">
      <c r="A19" s="1282" t="s">
        <v>273</v>
      </c>
      <c r="B19" s="1254">
        <v>5.9729491436396716</v>
      </c>
      <c r="C19" s="1271">
        <v>2.2524433997499753</v>
      </c>
    </row>
    <row r="20" spans="1:13" ht="13.5" customHeight="1">
      <c r="A20" s="1282" t="s">
        <v>275</v>
      </c>
      <c r="B20" s="1254">
        <v>8.7418162717841934</v>
      </c>
      <c r="C20" s="1271">
        <v>9.3786156819478297</v>
      </c>
    </row>
    <row r="21" spans="1:13" ht="13.5" customHeight="1">
      <c r="A21" s="1282" t="s">
        <v>277</v>
      </c>
      <c r="B21" s="1254">
        <v>16.226761963719586</v>
      </c>
      <c r="C21" s="1271">
        <v>30.4599102675251</v>
      </c>
    </row>
    <row r="22" spans="1:13" ht="13.5" customHeight="1">
      <c r="A22" s="1282" t="s">
        <v>278</v>
      </c>
      <c r="B22" s="1254">
        <v>26.311741422327273</v>
      </c>
      <c r="C22" s="1271">
        <v>47.158071750886208</v>
      </c>
    </row>
    <row r="23" spans="1:13" ht="13.5" customHeight="1">
      <c r="A23" s="1282" t="s">
        <v>283</v>
      </c>
      <c r="B23" s="1254">
        <v>3.8531524940439339</v>
      </c>
      <c r="C23" s="1271">
        <v>2.1593376312388473</v>
      </c>
    </row>
    <row r="24" spans="1:13" ht="13.5" customHeight="1">
      <c r="A24" s="1282" t="s">
        <v>284</v>
      </c>
      <c r="B24" s="1254">
        <v>5.7215750276699122</v>
      </c>
      <c r="C24" s="1271">
        <v>4.1181397610691119</v>
      </c>
    </row>
    <row r="25" spans="1:13" ht="13.5" customHeight="1">
      <c r="A25" s="619" t="s">
        <v>287</v>
      </c>
      <c r="B25" s="620">
        <v>8.9481681580280252</v>
      </c>
      <c r="C25" s="330">
        <v>4.8343379803854791</v>
      </c>
    </row>
    <row r="26" spans="1:13" ht="13.5" customHeight="1">
      <c r="K26" s="648"/>
      <c r="L26" s="649"/>
      <c r="M26" s="650"/>
    </row>
    <row r="27" spans="1:13" ht="13.5" customHeight="1">
      <c r="K27" s="618"/>
      <c r="L27" s="618"/>
      <c r="M27" s="618"/>
    </row>
  </sheetData>
  <mergeCells count="4">
    <mergeCell ref="A4:A5"/>
    <mergeCell ref="B4:C4"/>
    <mergeCell ref="A6:C6"/>
    <mergeCell ref="A16:C16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4"/>
  <dimension ref="A1:I45"/>
  <sheetViews>
    <sheetView workbookViewId="0">
      <selection activeCell="A3" sqref="A3"/>
    </sheetView>
  </sheetViews>
  <sheetFormatPr defaultRowHeight="13.5" customHeight="1"/>
  <cols>
    <col min="1" max="1" width="14.875" style="198" customWidth="1"/>
    <col min="2" max="4" width="9" style="198"/>
    <col min="5" max="7" width="9" style="198" bestFit="1" customWidth="1"/>
    <col min="8" max="16384" width="9" style="198"/>
  </cols>
  <sheetData>
    <row r="1" spans="1:9" ht="13.5" customHeight="1">
      <c r="A1" s="2" t="s">
        <v>954</v>
      </c>
      <c r="I1" s="1710" t="s">
        <v>1174</v>
      </c>
    </row>
    <row r="2" spans="1:9" ht="13.5" customHeight="1">
      <c r="A2" s="19" t="s">
        <v>155</v>
      </c>
      <c r="B2" s="2"/>
      <c r="C2" s="2"/>
      <c r="D2" s="2"/>
      <c r="E2" s="2"/>
      <c r="F2" s="2"/>
      <c r="G2" s="2"/>
    </row>
    <row r="3" spans="1:9" ht="13.5" customHeight="1">
      <c r="A3" s="459"/>
    </row>
    <row r="4" spans="1:9" ht="13.5" customHeight="1">
      <c r="A4" s="1827" t="s">
        <v>156</v>
      </c>
      <c r="B4" s="1896" t="s">
        <v>157</v>
      </c>
      <c r="C4" s="1896"/>
      <c r="D4" s="1896"/>
      <c r="E4" s="1712" t="s">
        <v>158</v>
      </c>
      <c r="F4" s="1712"/>
      <c r="G4" s="1712"/>
      <c r="H4" s="2"/>
    </row>
    <row r="5" spans="1:9" ht="18" customHeight="1">
      <c r="A5" s="1827"/>
      <c r="B5" s="199" t="s">
        <v>0</v>
      </c>
      <c r="C5" s="199" t="s">
        <v>1</v>
      </c>
      <c r="D5" s="199" t="s">
        <v>2</v>
      </c>
      <c r="E5" s="199" t="s">
        <v>0</v>
      </c>
      <c r="F5" s="199" t="s">
        <v>1</v>
      </c>
      <c r="G5" s="199" t="s">
        <v>2</v>
      </c>
      <c r="H5" s="2"/>
    </row>
    <row r="6" spans="1:9" ht="13.5" customHeight="1">
      <c r="A6" s="1283" t="s">
        <v>159</v>
      </c>
      <c r="B6" s="1284">
        <v>44070</v>
      </c>
      <c r="C6" s="1284">
        <v>24568</v>
      </c>
      <c r="D6" s="1284">
        <v>19502</v>
      </c>
      <c r="E6" s="1285">
        <v>80.80090250592805</v>
      </c>
      <c r="F6" s="1285">
        <v>92.249457281588576</v>
      </c>
      <c r="G6" s="1285">
        <v>69.876261831390821</v>
      </c>
      <c r="H6" s="2"/>
    </row>
    <row r="7" spans="1:9" ht="13.5" customHeight="1">
      <c r="A7" s="1286" t="s">
        <v>160</v>
      </c>
      <c r="B7" s="1159">
        <v>6624</v>
      </c>
      <c r="C7" s="1159">
        <v>2814</v>
      </c>
      <c r="D7" s="1159">
        <v>3810</v>
      </c>
      <c r="E7" s="1287">
        <v>12.144887184008793</v>
      </c>
      <c r="F7" s="1287">
        <v>10.566182546010674</v>
      </c>
      <c r="G7" s="1287">
        <v>13.651346404348223</v>
      </c>
      <c r="H7" s="2"/>
    </row>
    <row r="8" spans="1:9" ht="13.5" customHeight="1">
      <c r="A8" s="1286" t="s">
        <v>161</v>
      </c>
      <c r="B8" s="1159">
        <v>11691</v>
      </c>
      <c r="C8" s="1159">
        <v>8832</v>
      </c>
      <c r="D8" s="1159">
        <v>2859</v>
      </c>
      <c r="E8" s="1287">
        <v>21.435065831558997</v>
      </c>
      <c r="F8" s="1287">
        <v>33.162943939717941</v>
      </c>
      <c r="G8" s="1287">
        <v>10.243884349089649</v>
      </c>
      <c r="H8" s="2"/>
    </row>
    <row r="9" spans="1:9" ht="13.5" customHeight="1">
      <c r="A9" s="1286" t="s">
        <v>162</v>
      </c>
      <c r="B9" s="1159">
        <v>3104</v>
      </c>
      <c r="C9" s="1159">
        <v>2368</v>
      </c>
      <c r="D9" s="1159">
        <v>736</v>
      </c>
      <c r="E9" s="1287">
        <v>5.6910824002360041</v>
      </c>
      <c r="F9" s="1287">
        <v>8.8915139548519111</v>
      </c>
      <c r="G9" s="1287">
        <v>2.6371104865092629</v>
      </c>
      <c r="H9" s="2"/>
    </row>
    <row r="10" spans="1:9" ht="13.5" customHeight="1">
      <c r="A10" s="1286" t="s">
        <v>163</v>
      </c>
      <c r="B10" s="1159">
        <v>8306</v>
      </c>
      <c r="C10" s="1159">
        <v>4230</v>
      </c>
      <c r="D10" s="1159">
        <v>4076</v>
      </c>
      <c r="E10" s="1287">
        <v>15.228779128982039</v>
      </c>
      <c r="F10" s="1287">
        <v>15.88306757982415</v>
      </c>
      <c r="G10" s="1287">
        <v>14.604432531265973</v>
      </c>
      <c r="H10" s="2"/>
    </row>
    <row r="11" spans="1:9" ht="13.5" customHeight="1">
      <c r="A11" s="1286" t="s">
        <v>164</v>
      </c>
      <c r="B11" s="1159">
        <v>6099</v>
      </c>
      <c r="C11" s="1159">
        <v>2048</v>
      </c>
      <c r="D11" s="1159">
        <v>4051</v>
      </c>
      <c r="E11" s="1287">
        <v>11.182316868247224</v>
      </c>
      <c r="F11" s="1287">
        <v>7.6899580150070586</v>
      </c>
      <c r="G11" s="1287">
        <v>14.514856767457914</v>
      </c>
      <c r="H11" s="2"/>
    </row>
    <row r="12" spans="1:9" ht="13.5" customHeight="1">
      <c r="A12" s="1286" t="s">
        <v>165</v>
      </c>
      <c r="B12" s="1159">
        <v>3721</v>
      </c>
      <c r="C12" s="1159">
        <v>1592</v>
      </c>
      <c r="D12" s="1159">
        <v>2129</v>
      </c>
      <c r="E12" s="1287">
        <v>6.822331704664359</v>
      </c>
      <c r="F12" s="1287">
        <v>5.9777408007281432</v>
      </c>
      <c r="G12" s="1287">
        <v>7.6282720458943221</v>
      </c>
      <c r="H12" s="2"/>
    </row>
    <row r="13" spans="1:9" ht="13.5" customHeight="1">
      <c r="A13" s="1286" t="s">
        <v>166</v>
      </c>
      <c r="B13" s="1159">
        <v>189</v>
      </c>
      <c r="C13" s="1159">
        <v>17</v>
      </c>
      <c r="D13" s="1159">
        <v>172</v>
      </c>
      <c r="E13" s="1287">
        <v>0.34652531367416389</v>
      </c>
      <c r="F13" s="1287">
        <v>6.3832659304257813E-2</v>
      </c>
      <c r="G13" s="1287">
        <v>0.6162812549994473</v>
      </c>
      <c r="H13" s="2"/>
    </row>
    <row r="14" spans="1:9" ht="13.5" customHeight="1">
      <c r="A14" s="1286" t="s">
        <v>167</v>
      </c>
      <c r="B14" s="1159">
        <v>1313</v>
      </c>
      <c r="C14" s="1159">
        <v>866</v>
      </c>
      <c r="D14" s="1159">
        <v>447</v>
      </c>
      <c r="E14" s="1287">
        <v>2.4073425230379746</v>
      </c>
      <c r="F14" s="1287">
        <v>3.2517107622051333</v>
      </c>
      <c r="G14" s="1287">
        <v>1.6016146568880987</v>
      </c>
      <c r="H14" s="2"/>
    </row>
    <row r="15" spans="1:9" ht="13.5" customHeight="1">
      <c r="A15" s="1286" t="s">
        <v>168</v>
      </c>
      <c r="B15" s="1159">
        <v>1947</v>
      </c>
      <c r="C15" s="1159">
        <v>1157</v>
      </c>
      <c r="D15" s="1159">
        <v>790</v>
      </c>
      <c r="E15" s="1287">
        <v>3.5697607710243235</v>
      </c>
      <c r="F15" s="1287">
        <v>4.3443756950015455</v>
      </c>
      <c r="G15" s="1287">
        <v>2.8305941363346712</v>
      </c>
      <c r="H15" s="2"/>
    </row>
    <row r="16" spans="1:9" ht="13.5" customHeight="1">
      <c r="A16" s="1286" t="s">
        <v>169</v>
      </c>
      <c r="B16" s="1159">
        <v>120</v>
      </c>
      <c r="C16" s="1159">
        <v>96</v>
      </c>
      <c r="D16" s="1159">
        <v>24</v>
      </c>
      <c r="E16" s="1287">
        <v>0.22001607217407229</v>
      </c>
      <c r="F16" s="1287">
        <v>0.36046678195345588</v>
      </c>
      <c r="G16" s="1287">
        <v>8.5992733255736836E-2</v>
      </c>
      <c r="H16" s="2"/>
    </row>
    <row r="17" spans="1:8" ht="13.5" customHeight="1">
      <c r="A17" s="1286" t="s">
        <v>170</v>
      </c>
      <c r="B17" s="1159">
        <v>942</v>
      </c>
      <c r="C17" s="1159">
        <v>538</v>
      </c>
      <c r="D17" s="1159">
        <v>404</v>
      </c>
      <c r="E17" s="1287">
        <v>1.7271261665664677</v>
      </c>
      <c r="F17" s="1287">
        <v>2.0201159238641591</v>
      </c>
      <c r="G17" s="1287">
        <v>1.4475443431382369</v>
      </c>
      <c r="H17" s="2"/>
    </row>
    <row r="18" spans="1:8" ht="13.5" customHeight="1">
      <c r="A18" s="659" t="s">
        <v>171</v>
      </c>
      <c r="B18" s="660">
        <v>14</v>
      </c>
      <c r="C18" s="660">
        <v>10</v>
      </c>
      <c r="D18" s="661">
        <v>4</v>
      </c>
      <c r="E18" s="1288">
        <v>2.566854175364177E-2</v>
      </c>
      <c r="F18" s="1288">
        <v>3.7548623120151649E-2</v>
      </c>
      <c r="G18" s="1289">
        <v>1.4332122209289474E-2</v>
      </c>
      <c r="H18" s="2"/>
    </row>
    <row r="19" spans="1:8" ht="13.5" customHeight="1">
      <c r="A19" s="11"/>
      <c r="B19" s="11"/>
      <c r="C19" s="11"/>
      <c r="D19" s="11"/>
      <c r="E19" s="11"/>
      <c r="F19" s="11"/>
      <c r="G19" s="11"/>
      <c r="H19" s="2"/>
    </row>
    <row r="20" spans="1:8" ht="13.5" customHeight="1">
      <c r="A20" s="1283" t="s">
        <v>971</v>
      </c>
      <c r="B20" s="1284">
        <v>43971</v>
      </c>
      <c r="C20" s="1284">
        <v>24460</v>
      </c>
      <c r="D20" s="1284">
        <v>19511</v>
      </c>
      <c r="E20" s="1285">
        <v>80.728571178095351</v>
      </c>
      <c r="F20" s="1285">
        <v>91.996545052073387</v>
      </c>
      <c r="G20" s="1285">
        <v>69.982693532043868</v>
      </c>
      <c r="H20" s="2"/>
    </row>
    <row r="21" spans="1:8" ht="13.5" customHeight="1">
      <c r="A21" s="1290" t="s">
        <v>972</v>
      </c>
      <c r="B21" s="1291">
        <v>43009</v>
      </c>
      <c r="C21" s="1291">
        <v>24193</v>
      </c>
      <c r="D21" s="1291">
        <v>18816</v>
      </c>
      <c r="E21" s="1292">
        <v>79.071832114518386</v>
      </c>
      <c r="F21" s="1292">
        <v>91.153344317600812</v>
      </c>
      <c r="G21" s="1292">
        <v>67.558724764441195</v>
      </c>
      <c r="H21" s="2"/>
    </row>
    <row r="22" spans="1:8" ht="13.5" customHeight="1">
      <c r="A22" s="1290" t="s">
        <v>973</v>
      </c>
      <c r="B22" s="1291">
        <v>43516</v>
      </c>
      <c r="C22" s="1291">
        <v>24168</v>
      </c>
      <c r="D22" s="1291">
        <v>19348</v>
      </c>
      <c r="E22" s="1292">
        <v>80.128194800119132</v>
      </c>
      <c r="F22" s="1292">
        <v>91.238457870732674</v>
      </c>
      <c r="G22" s="1292">
        <v>69.549225901802515</v>
      </c>
      <c r="H22" s="2"/>
    </row>
    <row r="23" spans="1:8" ht="13.5" customHeight="1">
      <c r="A23" s="211" t="s">
        <v>974</v>
      </c>
      <c r="B23" s="201">
        <v>43529</v>
      </c>
      <c r="C23" s="201">
        <v>24080</v>
      </c>
      <c r="D23" s="201">
        <v>19449</v>
      </c>
      <c r="E23" s="202">
        <v>80.255532997572459</v>
      </c>
      <c r="F23" s="202">
        <v>91.067069308166353</v>
      </c>
      <c r="G23" s="202">
        <v>69.970612630506849</v>
      </c>
      <c r="H23" s="2"/>
    </row>
    <row r="24" spans="1:8" ht="13.5" customHeight="1">
      <c r="A24" s="2"/>
      <c r="B24" s="2"/>
      <c r="C24" s="2"/>
      <c r="D24" s="2"/>
      <c r="E24" s="2"/>
      <c r="F24" s="2"/>
      <c r="G24" s="2"/>
      <c r="H24" s="2"/>
    </row>
    <row r="25" spans="1:8" ht="13.5" customHeight="1">
      <c r="A25" s="2"/>
      <c r="B25" s="2"/>
      <c r="C25" s="2"/>
      <c r="D25" s="2"/>
      <c r="E25" s="2"/>
      <c r="F25" s="2"/>
      <c r="G25" s="2"/>
      <c r="H25" s="2"/>
    </row>
    <row r="44" spans="1:8" ht="13.5" customHeight="1">
      <c r="A44" s="203"/>
      <c r="B44" s="203"/>
      <c r="C44" s="203"/>
      <c r="D44" s="203"/>
      <c r="E44" s="203"/>
      <c r="F44" s="203"/>
      <c r="G44" s="203"/>
      <c r="H44" s="8"/>
    </row>
    <row r="45" spans="1:8" ht="13.5" customHeight="1">
      <c r="A45" s="1897"/>
      <c r="B45" s="1897"/>
      <c r="C45" s="1897"/>
      <c r="D45" s="1897"/>
      <c r="E45" s="1897"/>
      <c r="F45" s="1897"/>
      <c r="G45" s="1897"/>
    </row>
  </sheetData>
  <mergeCells count="4">
    <mergeCell ref="A4:A5"/>
    <mergeCell ref="B4:D4"/>
    <mergeCell ref="E4:G4"/>
    <mergeCell ref="A45:G45"/>
  </mergeCells>
  <hyperlinks>
    <hyperlink ref="I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5"/>
  <dimension ref="A1:I21"/>
  <sheetViews>
    <sheetView workbookViewId="0">
      <selection activeCell="A3" sqref="A3"/>
    </sheetView>
  </sheetViews>
  <sheetFormatPr defaultRowHeight="13.5" customHeight="1"/>
  <cols>
    <col min="1" max="1" width="19" customWidth="1"/>
    <col min="2" max="7" width="8.875" customWidth="1"/>
  </cols>
  <sheetData>
    <row r="1" spans="1:9" ht="13.5" customHeight="1">
      <c r="A1" s="2" t="s">
        <v>954</v>
      </c>
      <c r="I1" s="1710" t="s">
        <v>1174</v>
      </c>
    </row>
    <row r="2" spans="1:9" ht="13.5" customHeight="1">
      <c r="A2" s="19" t="s">
        <v>172</v>
      </c>
      <c r="B2" s="198"/>
      <c r="C2" s="198"/>
      <c r="D2" s="198"/>
      <c r="E2" s="198"/>
      <c r="F2" s="198"/>
      <c r="G2" s="198"/>
    </row>
    <row r="3" spans="1:9" ht="13.5" customHeight="1">
      <c r="A3" s="459"/>
      <c r="B3" s="198"/>
      <c r="C3" s="198"/>
      <c r="D3" s="198"/>
      <c r="E3" s="198"/>
      <c r="F3" s="198"/>
      <c r="G3" s="198"/>
    </row>
    <row r="4" spans="1:9" ht="13.5" customHeight="1">
      <c r="A4" s="1827" t="s">
        <v>130</v>
      </c>
      <c r="B4" s="1896" t="s">
        <v>157</v>
      </c>
      <c r="C4" s="1896"/>
      <c r="D4" s="1896"/>
      <c r="E4" s="1712" t="s">
        <v>158</v>
      </c>
      <c r="F4" s="1712"/>
      <c r="G4" s="1712"/>
    </row>
    <row r="5" spans="1:9" ht="13.5" customHeight="1">
      <c r="A5" s="1827"/>
      <c r="B5" s="199" t="s">
        <v>0</v>
      </c>
      <c r="C5" s="199" t="s">
        <v>1</v>
      </c>
      <c r="D5" s="199" t="s">
        <v>2</v>
      </c>
      <c r="E5" s="199" t="s">
        <v>0</v>
      </c>
      <c r="F5" s="199" t="s">
        <v>1</v>
      </c>
      <c r="G5" s="199" t="s">
        <v>2</v>
      </c>
    </row>
    <row r="6" spans="1:9" ht="13.5" customHeight="1">
      <c r="A6" s="1293" t="s">
        <v>14</v>
      </c>
      <c r="B6" s="1294">
        <v>44070</v>
      </c>
      <c r="C6" s="1294">
        <v>24568</v>
      </c>
      <c r="D6" s="1294">
        <v>19502</v>
      </c>
      <c r="E6" s="1295">
        <v>80.80090250592805</v>
      </c>
      <c r="F6" s="1295">
        <v>92.249457281588576</v>
      </c>
      <c r="G6" s="1295">
        <v>69.876261831390821</v>
      </c>
    </row>
    <row r="7" spans="1:9" ht="13.5" customHeight="1">
      <c r="A7" s="1296" t="s">
        <v>11</v>
      </c>
      <c r="B7" s="1297">
        <v>43885</v>
      </c>
      <c r="C7" s="1297">
        <v>24439</v>
      </c>
      <c r="D7" s="1297">
        <v>19446</v>
      </c>
      <c r="E7" s="1298">
        <v>80.461711061326369</v>
      </c>
      <c r="F7" s="1298">
        <v>91.765080043338614</v>
      </c>
      <c r="G7" s="1298">
        <v>69.675612120460769</v>
      </c>
    </row>
    <row r="8" spans="1:9" ht="13.5" customHeight="1">
      <c r="A8" s="1299" t="s">
        <v>18</v>
      </c>
      <c r="B8" s="1300">
        <v>4901</v>
      </c>
      <c r="C8" s="1115">
        <v>2685</v>
      </c>
      <c r="D8" s="1115">
        <v>2216</v>
      </c>
      <c r="E8" s="1301">
        <v>73.74415997712893</v>
      </c>
      <c r="F8" s="1301">
        <v>84.823938989947493</v>
      </c>
      <c r="G8" s="1301">
        <v>63.667732584030773</v>
      </c>
    </row>
    <row r="9" spans="1:9" ht="13.5" customHeight="1">
      <c r="A9" s="1299" t="s">
        <v>19</v>
      </c>
      <c r="B9" s="1115">
        <v>3425</v>
      </c>
      <c r="C9" s="1115">
        <v>1950</v>
      </c>
      <c r="D9" s="1115">
        <v>1475</v>
      </c>
      <c r="E9" s="1301">
        <v>60.699614003622479</v>
      </c>
      <c r="F9" s="1301">
        <v>70.543036678761482</v>
      </c>
      <c r="G9" s="1301">
        <v>51.246061001921291</v>
      </c>
    </row>
    <row r="10" spans="1:9" ht="13.5" customHeight="1">
      <c r="A10" s="1299" t="s">
        <v>52</v>
      </c>
      <c r="B10" s="1115">
        <v>5074</v>
      </c>
      <c r="C10" s="1115">
        <v>3005</v>
      </c>
      <c r="D10" s="1115">
        <v>2069</v>
      </c>
      <c r="E10" s="1301">
        <v>86.701621853456487</v>
      </c>
      <c r="F10" s="1301">
        <v>104.51337806018996</v>
      </c>
      <c r="G10" s="1301">
        <v>69.498912504933614</v>
      </c>
    </row>
    <row r="11" spans="1:9" ht="13.5" customHeight="1">
      <c r="A11" s="1299" t="s">
        <v>53</v>
      </c>
      <c r="B11" s="1115">
        <v>4615</v>
      </c>
      <c r="C11" s="1115">
        <v>2520</v>
      </c>
      <c r="D11" s="1115">
        <v>2095</v>
      </c>
      <c r="E11" s="1301">
        <v>68.32087569153606</v>
      </c>
      <c r="F11" s="1301">
        <v>76.611695748202891</v>
      </c>
      <c r="G11" s="1301">
        <v>60.451728789594803</v>
      </c>
    </row>
    <row r="12" spans="1:9" ht="13.5" customHeight="1">
      <c r="A12" s="1299" t="s">
        <v>22</v>
      </c>
      <c r="B12" s="1115">
        <v>5096</v>
      </c>
      <c r="C12" s="1115">
        <v>2888</v>
      </c>
      <c r="D12" s="1115">
        <v>2208</v>
      </c>
      <c r="E12" s="1301">
        <v>73.701421022983254</v>
      </c>
      <c r="F12" s="1301">
        <v>84.958917891677388</v>
      </c>
      <c r="G12" s="1301">
        <v>62.8148030138588</v>
      </c>
    </row>
    <row r="13" spans="1:9" ht="13.5" customHeight="1">
      <c r="A13" s="1299" t="s">
        <v>23</v>
      </c>
      <c r="B13" s="1115">
        <v>4751</v>
      </c>
      <c r="C13" s="1115">
        <v>2509</v>
      </c>
      <c r="D13" s="1115">
        <v>2242</v>
      </c>
      <c r="E13" s="1301">
        <v>73.479488071762745</v>
      </c>
      <c r="F13" s="1301">
        <v>79.895553043450562</v>
      </c>
      <c r="G13" s="1301">
        <v>67.420460696457567</v>
      </c>
    </row>
    <row r="14" spans="1:9" ht="13.5" customHeight="1">
      <c r="A14" s="1299" t="s">
        <v>24</v>
      </c>
      <c r="B14" s="1115">
        <v>7005</v>
      </c>
      <c r="C14" s="1115">
        <v>4013</v>
      </c>
      <c r="D14" s="1115">
        <v>2992</v>
      </c>
      <c r="E14" s="1301">
        <v>84.843992427628251</v>
      </c>
      <c r="F14" s="1301">
        <v>98.262350436401874</v>
      </c>
      <c r="G14" s="1301">
        <v>71.709929500415228</v>
      </c>
    </row>
    <row r="15" spans="1:9" ht="13.5" customHeight="1">
      <c r="A15" s="1299" t="s">
        <v>25</v>
      </c>
      <c r="B15" s="1115">
        <v>9018</v>
      </c>
      <c r="C15" s="1115">
        <v>4869</v>
      </c>
      <c r="D15" s="1115">
        <v>4149</v>
      </c>
      <c r="E15" s="1301">
        <v>112.59312530199006</v>
      </c>
      <c r="F15" s="1301">
        <v>124.38894473773962</v>
      </c>
      <c r="G15" s="1301">
        <v>101.31781535444752</v>
      </c>
    </row>
    <row r="16" spans="1:9" ht="13.5" customHeight="1">
      <c r="A16" s="1302" t="s">
        <v>173</v>
      </c>
      <c r="B16" s="437">
        <v>185</v>
      </c>
      <c r="C16" s="437">
        <v>129</v>
      </c>
      <c r="D16" s="437">
        <v>56</v>
      </c>
      <c r="E16" s="1303" t="s">
        <v>174</v>
      </c>
      <c r="F16" s="1303" t="s">
        <v>174</v>
      </c>
      <c r="G16" s="1303" t="s">
        <v>174</v>
      </c>
    </row>
    <row r="17" spans="1:7" ht="13.5" customHeight="1">
      <c r="A17" s="205"/>
      <c r="B17" s="205"/>
      <c r="C17" s="205"/>
      <c r="D17" s="205"/>
      <c r="E17" s="205"/>
      <c r="F17" s="205"/>
      <c r="G17" s="205"/>
    </row>
    <row r="18" spans="1:7" ht="13.5" customHeight="1">
      <c r="A18" s="1293" t="s">
        <v>148</v>
      </c>
      <c r="B18" s="1304">
        <v>43783</v>
      </c>
      <c r="C18" s="1304">
        <v>24323</v>
      </c>
      <c r="D18" s="1304">
        <v>19460</v>
      </c>
      <c r="E18" s="1305">
        <v>80.383412519400252</v>
      </c>
      <c r="F18" s="1305">
        <v>91.481274133343462</v>
      </c>
      <c r="G18" s="1305">
        <v>69.79976506245572</v>
      </c>
    </row>
    <row r="19" spans="1:7" ht="13.5" customHeight="1">
      <c r="A19" s="1306" t="s">
        <v>28</v>
      </c>
      <c r="B19" s="1297">
        <v>42791</v>
      </c>
      <c r="C19" s="1297">
        <v>24039</v>
      </c>
      <c r="D19" s="1297">
        <v>18752</v>
      </c>
      <c r="E19" s="1307">
        <v>78.671040201175487</v>
      </c>
      <c r="F19" s="1307">
        <v>90.573109744587526</v>
      </c>
      <c r="G19" s="1307">
        <v>67.328933183609763</v>
      </c>
    </row>
    <row r="20" spans="1:7" ht="13.5" customHeight="1">
      <c r="A20" s="1306" t="s">
        <v>27</v>
      </c>
      <c r="B20" s="1297">
        <v>43331</v>
      </c>
      <c r="C20" s="1297">
        <v>24049</v>
      </c>
      <c r="D20" s="1297">
        <v>19282</v>
      </c>
      <c r="E20" s="1307">
        <v>79.787545015257891</v>
      </c>
      <c r="F20" s="1307">
        <v>44.282630681773718</v>
      </c>
      <c r="G20" s="1307">
        <v>35.504914333484166</v>
      </c>
    </row>
    <row r="21" spans="1:7" ht="13.5" customHeight="1">
      <c r="A21" s="206" t="s">
        <v>26</v>
      </c>
      <c r="B21" s="207">
        <v>43373</v>
      </c>
      <c r="C21" s="207">
        <v>23974</v>
      </c>
      <c r="D21" s="207">
        <v>19399</v>
      </c>
      <c r="E21" s="208">
        <v>79.967911799115768</v>
      </c>
      <c r="F21" s="208">
        <v>44.201478280773784</v>
      </c>
      <c r="G21" s="208">
        <v>35.766433518341984</v>
      </c>
    </row>
  </sheetData>
  <mergeCells count="3">
    <mergeCell ref="A4:A5"/>
    <mergeCell ref="B4:D4"/>
    <mergeCell ref="E4:G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6"/>
  <dimension ref="A1:L52"/>
  <sheetViews>
    <sheetView workbookViewId="0">
      <selection activeCell="A3" sqref="A3"/>
    </sheetView>
  </sheetViews>
  <sheetFormatPr defaultRowHeight="14.25"/>
  <cols>
    <col min="1" max="1" width="15.25" style="21" customWidth="1"/>
    <col min="2" max="3" width="13.875" style="21" customWidth="1"/>
    <col min="9" max="9" width="15.25" style="21" customWidth="1"/>
    <col min="10" max="11" width="13.875" style="21" customWidth="1"/>
  </cols>
  <sheetData>
    <row r="1" spans="1:11" ht="13.5" customHeight="1">
      <c r="A1" s="2" t="s">
        <v>954</v>
      </c>
      <c r="I1" s="1710" t="s">
        <v>1174</v>
      </c>
      <c r="J1"/>
      <c r="K1"/>
    </row>
    <row r="2" spans="1:11" ht="13.5" customHeight="1">
      <c r="A2" s="19" t="s">
        <v>175</v>
      </c>
      <c r="I2"/>
      <c r="J2"/>
      <c r="K2"/>
    </row>
    <row r="3" spans="1:11" ht="13.5" customHeight="1">
      <c r="A3" s="1608"/>
      <c r="I3"/>
      <c r="J3"/>
      <c r="K3"/>
    </row>
    <row r="4" spans="1:11" ht="13.5" customHeight="1">
      <c r="A4" s="1898" t="s">
        <v>156</v>
      </c>
      <c r="B4" s="1899" t="s">
        <v>955</v>
      </c>
      <c r="C4" s="1899"/>
      <c r="I4"/>
      <c r="J4"/>
      <c r="K4"/>
    </row>
    <row r="5" spans="1:11" ht="13.5" customHeight="1">
      <c r="A5" s="1898"/>
      <c r="B5" s="209" t="s">
        <v>1</v>
      </c>
      <c r="C5" s="209" t="s">
        <v>2</v>
      </c>
      <c r="I5"/>
      <c r="J5"/>
      <c r="K5"/>
    </row>
    <row r="6" spans="1:11" ht="13.5" customHeight="1">
      <c r="A6" s="1308" t="s">
        <v>3</v>
      </c>
      <c r="B6" s="1308"/>
      <c r="C6" s="1308"/>
      <c r="I6"/>
      <c r="J6"/>
      <c r="K6"/>
    </row>
    <row r="7" spans="1:11" ht="13.5" customHeight="1">
      <c r="A7" s="1310" t="s">
        <v>160</v>
      </c>
      <c r="B7" s="1311">
        <v>2814</v>
      </c>
      <c r="C7" s="1311">
        <v>3810</v>
      </c>
      <c r="I7"/>
      <c r="J7"/>
      <c r="K7"/>
    </row>
    <row r="8" spans="1:11" ht="13.5" customHeight="1">
      <c r="A8" s="1286" t="s">
        <v>161</v>
      </c>
      <c r="B8" s="1159">
        <v>8832</v>
      </c>
      <c r="C8" s="1159">
        <v>2859</v>
      </c>
      <c r="I8"/>
      <c r="J8"/>
      <c r="K8"/>
    </row>
    <row r="9" spans="1:11" ht="13.5" customHeight="1">
      <c r="A9" s="1286" t="s">
        <v>162</v>
      </c>
      <c r="B9" s="1159">
        <v>2368</v>
      </c>
      <c r="C9" s="1159">
        <v>736</v>
      </c>
      <c r="I9"/>
      <c r="J9"/>
      <c r="K9"/>
    </row>
    <row r="10" spans="1:11" ht="13.5" customHeight="1">
      <c r="A10" s="1286" t="s">
        <v>163</v>
      </c>
      <c r="B10" s="1159">
        <v>4230</v>
      </c>
      <c r="C10" s="1159">
        <v>4076</v>
      </c>
      <c r="I10"/>
      <c r="J10"/>
      <c r="K10"/>
    </row>
    <row r="11" spans="1:11" ht="13.5" customHeight="1">
      <c r="A11" s="1286" t="s">
        <v>164</v>
      </c>
      <c r="B11" s="1159">
        <v>2048</v>
      </c>
      <c r="C11" s="1159">
        <v>4051</v>
      </c>
      <c r="I11"/>
      <c r="J11"/>
      <c r="K11"/>
    </row>
    <row r="12" spans="1:11" ht="13.5" customHeight="1">
      <c r="A12" s="1286" t="s">
        <v>165</v>
      </c>
      <c r="B12" s="1159">
        <v>1592</v>
      </c>
      <c r="C12" s="1159">
        <v>2129</v>
      </c>
      <c r="I12"/>
      <c r="J12"/>
      <c r="K12"/>
    </row>
    <row r="13" spans="1:11" ht="13.5" customHeight="1">
      <c r="A13" s="1286" t="s">
        <v>167</v>
      </c>
      <c r="B13" s="1159">
        <v>866</v>
      </c>
      <c r="C13" s="1159">
        <v>447</v>
      </c>
      <c r="I13"/>
      <c r="J13"/>
      <c r="K13"/>
    </row>
    <row r="14" spans="1:11" ht="13.5" customHeight="1">
      <c r="A14" s="1286" t="s">
        <v>168</v>
      </c>
      <c r="B14" s="1159">
        <v>1157</v>
      </c>
      <c r="C14" s="1159">
        <v>790</v>
      </c>
      <c r="I14"/>
      <c r="J14"/>
      <c r="K14"/>
    </row>
    <row r="15" spans="1:11" ht="13.5" customHeight="1">
      <c r="A15" s="659" t="s">
        <v>170</v>
      </c>
      <c r="B15" s="660">
        <v>538</v>
      </c>
      <c r="C15" s="660">
        <v>404</v>
      </c>
      <c r="I15"/>
      <c r="J15"/>
      <c r="K15"/>
    </row>
    <row r="16" spans="1:11" ht="13.5" customHeight="1">
      <c r="A16" s="1308" t="s">
        <v>264</v>
      </c>
      <c r="B16" s="1308"/>
      <c r="C16" s="1308"/>
      <c r="I16"/>
      <c r="J16"/>
      <c r="K16"/>
    </row>
    <row r="17" spans="1:12" ht="13.5" customHeight="1">
      <c r="A17" s="1310" t="s">
        <v>160</v>
      </c>
      <c r="B17" s="1312">
        <v>10.566182546010674</v>
      </c>
      <c r="C17" s="1312">
        <v>13.651346404348223</v>
      </c>
      <c r="I17"/>
      <c r="J17"/>
      <c r="K17"/>
    </row>
    <row r="18" spans="1:12" ht="13.5" customHeight="1">
      <c r="A18" s="1286" t="s">
        <v>161</v>
      </c>
      <c r="B18" s="1313">
        <v>33.162943939717941</v>
      </c>
      <c r="C18" s="1313">
        <v>10.243884349089649</v>
      </c>
      <c r="I18"/>
      <c r="J18"/>
      <c r="K18"/>
    </row>
    <row r="19" spans="1:12" ht="13.5" customHeight="1">
      <c r="A19" s="1286" t="s">
        <v>162</v>
      </c>
      <c r="B19" s="1313">
        <v>8.8915139548519111</v>
      </c>
      <c r="C19" s="1313">
        <v>2.6371104865092629</v>
      </c>
      <c r="I19"/>
      <c r="J19"/>
      <c r="K19"/>
    </row>
    <row r="20" spans="1:12" ht="13.5" customHeight="1">
      <c r="A20" s="1286" t="s">
        <v>163</v>
      </c>
      <c r="B20" s="1313">
        <v>15.88306757982415</v>
      </c>
      <c r="C20" s="1313">
        <v>14.604432531265973</v>
      </c>
      <c r="I20"/>
      <c r="J20"/>
      <c r="K20"/>
    </row>
    <row r="21" spans="1:12" ht="13.5" customHeight="1">
      <c r="A21" s="1286" t="s">
        <v>164</v>
      </c>
      <c r="B21" s="1313">
        <v>7.6899580150070586</v>
      </c>
      <c r="C21" s="1313">
        <v>14.514856767457914</v>
      </c>
      <c r="I21"/>
      <c r="J21"/>
      <c r="K21"/>
    </row>
    <row r="22" spans="1:12" ht="13.5" customHeight="1">
      <c r="A22" s="1286" t="s">
        <v>165</v>
      </c>
      <c r="B22" s="1313">
        <v>5.9777408007281432</v>
      </c>
      <c r="C22" s="1313">
        <v>7.6282720458943221</v>
      </c>
      <c r="I22"/>
      <c r="J22"/>
      <c r="K22"/>
    </row>
    <row r="23" spans="1:12" ht="13.5" customHeight="1">
      <c r="A23" s="1286" t="s">
        <v>167</v>
      </c>
      <c r="B23" s="1313">
        <v>3.2517107622051333</v>
      </c>
      <c r="C23" s="1313">
        <v>1.6016146568880987</v>
      </c>
      <c r="I23"/>
      <c r="J23"/>
      <c r="K23"/>
    </row>
    <row r="24" spans="1:12" ht="13.5" customHeight="1">
      <c r="A24" s="1286" t="s">
        <v>168</v>
      </c>
      <c r="B24" s="1313">
        <v>4.3443756950015455</v>
      </c>
      <c r="C24" s="1313">
        <v>2.8305941363346712</v>
      </c>
      <c r="I24"/>
      <c r="J24"/>
      <c r="K24"/>
    </row>
    <row r="25" spans="1:12" ht="13.5" customHeight="1">
      <c r="A25" s="200" t="s">
        <v>170</v>
      </c>
      <c r="B25" s="210">
        <v>2.0201159238641591</v>
      </c>
      <c r="C25" s="210">
        <v>1.4475443431382369</v>
      </c>
      <c r="I25"/>
      <c r="J25"/>
      <c r="K25"/>
    </row>
    <row r="26" spans="1:12">
      <c r="I26" s="119"/>
      <c r="J26" s="81"/>
      <c r="K26" s="81"/>
      <c r="L26" s="213"/>
    </row>
    <row r="27" spans="1:12">
      <c r="I27" s="119"/>
      <c r="L27" s="21"/>
    </row>
    <row r="28" spans="1:12">
      <c r="D28" s="21"/>
      <c r="E28" s="21"/>
      <c r="F28" s="21"/>
      <c r="G28" s="21"/>
      <c r="I28" s="119"/>
      <c r="L28" s="21"/>
    </row>
    <row r="29" spans="1:12">
      <c r="D29" s="21"/>
      <c r="E29" s="21"/>
      <c r="F29" s="21"/>
      <c r="G29" s="21"/>
      <c r="I29" s="119"/>
      <c r="L29" s="21"/>
    </row>
    <row r="30" spans="1:12">
      <c r="D30" s="21"/>
      <c r="E30" s="21"/>
      <c r="F30" s="21"/>
      <c r="G30" s="21"/>
      <c r="I30" s="119"/>
      <c r="J30"/>
      <c r="K30"/>
    </row>
    <row r="31" spans="1:12">
      <c r="D31" s="21"/>
      <c r="E31" s="21"/>
      <c r="F31" s="21"/>
      <c r="G31" s="21"/>
      <c r="I31" s="119"/>
      <c r="J31"/>
      <c r="K31"/>
    </row>
    <row r="32" spans="1:12" ht="14.25" customHeight="1">
      <c r="D32" s="21"/>
      <c r="E32" s="21"/>
      <c r="F32" s="21"/>
      <c r="G32" s="21"/>
      <c r="I32" s="119"/>
      <c r="J32"/>
      <c r="K32"/>
    </row>
    <row r="33" spans="4:11">
      <c r="D33" s="21"/>
      <c r="E33" s="21"/>
      <c r="F33" s="21"/>
      <c r="G33" s="21"/>
      <c r="I33" s="212"/>
      <c r="J33"/>
      <c r="K33"/>
    </row>
    <row r="34" spans="4:11">
      <c r="D34" s="21"/>
      <c r="E34" s="21"/>
      <c r="F34" s="21"/>
      <c r="G34" s="21"/>
      <c r="I34" s="212"/>
      <c r="J34"/>
      <c r="K34"/>
    </row>
    <row r="35" spans="4:11">
      <c r="D35" s="21"/>
      <c r="E35" s="21"/>
      <c r="F35" s="21"/>
      <c r="G35" s="21"/>
    </row>
    <row r="36" spans="4:11">
      <c r="D36" s="21"/>
      <c r="E36" s="21"/>
      <c r="F36" s="21"/>
      <c r="G36" s="21"/>
    </row>
    <row r="37" spans="4:11">
      <c r="D37" s="21"/>
      <c r="E37" s="21"/>
      <c r="F37" s="21"/>
      <c r="G37" s="21"/>
    </row>
    <row r="38" spans="4:11">
      <c r="D38" s="21"/>
      <c r="E38" s="21"/>
      <c r="F38" s="21"/>
      <c r="G38" s="21"/>
    </row>
    <row r="39" spans="4:11">
      <c r="D39" s="21"/>
      <c r="E39" s="21"/>
      <c r="F39" s="21"/>
      <c r="G39" s="21"/>
    </row>
    <row r="40" spans="4:11">
      <c r="D40" s="21"/>
      <c r="E40" s="21"/>
      <c r="F40" s="21"/>
      <c r="G40" s="21"/>
    </row>
    <row r="41" spans="4:11">
      <c r="D41" s="21"/>
      <c r="E41" s="21"/>
      <c r="F41" s="21"/>
      <c r="G41" s="21"/>
    </row>
    <row r="42" spans="4:11">
      <c r="D42" s="21"/>
      <c r="E42" s="21"/>
      <c r="F42" s="21"/>
      <c r="G42" s="21"/>
    </row>
    <row r="43" spans="4:11">
      <c r="D43" s="21"/>
      <c r="E43" s="21"/>
      <c r="F43" s="21"/>
      <c r="G43" s="21"/>
    </row>
    <row r="44" spans="4:11">
      <c r="D44" s="21"/>
      <c r="E44" s="21"/>
      <c r="F44" s="21"/>
      <c r="G44" s="21"/>
    </row>
    <row r="45" spans="4:11">
      <c r="D45" s="21"/>
      <c r="E45" s="21"/>
      <c r="F45" s="21"/>
      <c r="G45" s="21"/>
    </row>
    <row r="46" spans="4:11">
      <c r="D46" s="21"/>
      <c r="E46" s="21"/>
      <c r="F46" s="21"/>
      <c r="G46" s="21"/>
    </row>
    <row r="47" spans="4:11">
      <c r="D47" s="21"/>
      <c r="E47" s="21"/>
      <c r="F47" s="21"/>
      <c r="G47" s="21"/>
    </row>
    <row r="48" spans="4:11">
      <c r="D48" s="21"/>
      <c r="E48" s="21"/>
      <c r="F48" s="21"/>
      <c r="G48" s="21"/>
    </row>
    <row r="49" spans="4:7">
      <c r="D49" s="21"/>
      <c r="E49" s="21"/>
      <c r="F49" s="21"/>
      <c r="G49" s="21"/>
    </row>
    <row r="50" spans="4:7">
      <c r="D50" s="21"/>
      <c r="E50" s="21"/>
      <c r="F50" s="21"/>
      <c r="G50" s="21"/>
    </row>
    <row r="51" spans="4:7">
      <c r="D51" s="21"/>
      <c r="E51" s="21"/>
      <c r="F51" s="21"/>
      <c r="G51" s="21"/>
    </row>
    <row r="52" spans="4:7">
      <c r="D52" s="21"/>
      <c r="E52" s="21"/>
      <c r="F52" s="21"/>
      <c r="G52" s="21"/>
    </row>
  </sheetData>
  <mergeCells count="2">
    <mergeCell ref="A4:A5"/>
    <mergeCell ref="B4:C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3"/>
  <dimension ref="A1:AH33"/>
  <sheetViews>
    <sheetView zoomScaleNormal="100" workbookViewId="0">
      <selection activeCell="A3" sqref="A3"/>
    </sheetView>
  </sheetViews>
  <sheetFormatPr defaultColWidth="8" defaultRowHeight="13.5" customHeight="1"/>
  <cols>
    <col min="1" max="1" width="24.75" style="26" customWidth="1"/>
    <col min="2" max="2" width="8.875" style="26" customWidth="1"/>
    <col min="3" max="3" width="6.875" style="27" customWidth="1"/>
    <col min="4" max="13" width="4.875" style="27" customWidth="1"/>
    <col min="14" max="14" width="6.875" style="27" customWidth="1"/>
    <col min="15" max="23" width="4.875" style="27" customWidth="1"/>
    <col min="24" max="27" width="4.625" style="27" customWidth="1"/>
    <col min="28" max="28" width="7" style="27" customWidth="1"/>
    <col min="29" max="29" width="8.75" style="27" customWidth="1"/>
    <col min="30" max="33" width="4.625" style="27" customWidth="1"/>
    <col min="34" max="34" width="8" style="27" customWidth="1"/>
    <col min="35" max="16384" width="8" style="27"/>
  </cols>
  <sheetData>
    <row r="1" spans="1:34" ht="13.5" customHeight="1">
      <c r="A1" s="1314" t="s">
        <v>954</v>
      </c>
      <c r="X1" s="1710" t="s">
        <v>1174</v>
      </c>
    </row>
    <row r="2" spans="1:34" s="23" customFormat="1" ht="13.5" customHeight="1">
      <c r="A2" s="22" t="s">
        <v>127</v>
      </c>
      <c r="G2" s="24"/>
      <c r="H2" s="24"/>
      <c r="I2" s="24"/>
      <c r="J2" s="24"/>
      <c r="K2" s="24"/>
      <c r="L2" s="24"/>
      <c r="M2" s="24"/>
      <c r="AH2" s="25"/>
    </row>
    <row r="3" spans="1:34" s="23" customFormat="1" ht="13.5" customHeight="1">
      <c r="A3" s="1609"/>
      <c r="G3" s="24"/>
      <c r="H3" s="24"/>
      <c r="I3" s="24"/>
      <c r="J3" s="24"/>
      <c r="K3" s="24"/>
      <c r="L3" s="24"/>
      <c r="M3" s="24"/>
      <c r="AH3" s="25"/>
    </row>
    <row r="4" spans="1:34" ht="15" customHeight="1">
      <c r="A4" s="1900" t="s">
        <v>55</v>
      </c>
      <c r="B4" s="1903" t="s">
        <v>56</v>
      </c>
      <c r="C4" s="1906" t="s">
        <v>57</v>
      </c>
      <c r="D4" s="1906"/>
      <c r="E4" s="1906"/>
      <c r="F4" s="1906"/>
      <c r="G4" s="1906"/>
      <c r="H4" s="1906"/>
      <c r="I4" s="1906"/>
      <c r="J4" s="1906"/>
      <c r="K4" s="1906"/>
      <c r="L4" s="1906"/>
      <c r="M4" s="1907"/>
      <c r="N4" s="1908" t="s">
        <v>51</v>
      </c>
      <c r="O4" s="1909"/>
      <c r="P4" s="1909"/>
      <c r="Q4" s="1909"/>
      <c r="R4" s="1909"/>
      <c r="S4" s="1909"/>
      <c r="T4" s="1909"/>
      <c r="U4" s="1909"/>
      <c r="V4" s="1909"/>
      <c r="W4" s="1909"/>
      <c r="X4" s="1909"/>
      <c r="Y4" s="28"/>
      <c r="Z4" s="28"/>
      <c r="AA4" s="28"/>
      <c r="AB4" s="28"/>
      <c r="AC4" s="28"/>
      <c r="AD4" s="28"/>
      <c r="AE4" s="28"/>
    </row>
    <row r="5" spans="1:34" ht="13.5" customHeight="1">
      <c r="A5" s="1901"/>
      <c r="B5" s="1904"/>
      <c r="C5" s="1910" t="s">
        <v>0</v>
      </c>
      <c r="D5" s="1911" t="s">
        <v>33</v>
      </c>
      <c r="E5" s="1912"/>
      <c r="F5" s="1912"/>
      <c r="G5" s="1912"/>
      <c r="H5" s="1912"/>
      <c r="I5" s="1912"/>
      <c r="J5" s="1912"/>
      <c r="K5" s="1912"/>
      <c r="L5" s="1912"/>
      <c r="M5" s="1913"/>
      <c r="N5" s="1910" t="s">
        <v>0</v>
      </c>
      <c r="O5" s="1911" t="s">
        <v>33</v>
      </c>
      <c r="P5" s="1912"/>
      <c r="Q5" s="1912"/>
      <c r="R5" s="1912"/>
      <c r="S5" s="1912"/>
      <c r="T5" s="1912"/>
      <c r="U5" s="1912"/>
      <c r="V5" s="1912"/>
      <c r="W5" s="1912"/>
      <c r="X5" s="1914"/>
      <c r="Y5" s="28"/>
      <c r="Z5" s="28"/>
      <c r="AA5" s="28"/>
      <c r="AB5" s="28"/>
      <c r="AC5" s="28"/>
      <c r="AD5" s="28"/>
      <c r="AE5" s="28"/>
    </row>
    <row r="6" spans="1:34" ht="24.75" customHeight="1">
      <c r="A6" s="1902"/>
      <c r="B6" s="1905"/>
      <c r="C6" s="1910"/>
      <c r="D6" s="1230" t="s">
        <v>58</v>
      </c>
      <c r="E6" s="1230" t="s">
        <v>59</v>
      </c>
      <c r="F6" s="1230" t="s">
        <v>60</v>
      </c>
      <c r="G6" s="1230" t="s">
        <v>61</v>
      </c>
      <c r="H6" s="1230" t="s">
        <v>62</v>
      </c>
      <c r="I6" s="1230" t="s">
        <v>63</v>
      </c>
      <c r="J6" s="1230" t="s">
        <v>64</v>
      </c>
      <c r="K6" s="1230" t="s">
        <v>65</v>
      </c>
      <c r="L6" s="1230" t="s">
        <v>66</v>
      </c>
      <c r="M6" s="1319" t="s">
        <v>67</v>
      </c>
      <c r="N6" s="1910"/>
      <c r="O6" s="156" t="s">
        <v>58</v>
      </c>
      <c r="P6" s="156" t="s">
        <v>59</v>
      </c>
      <c r="Q6" s="156" t="s">
        <v>60</v>
      </c>
      <c r="R6" s="156" t="s">
        <v>61</v>
      </c>
      <c r="S6" s="156" t="s">
        <v>62</v>
      </c>
      <c r="T6" s="156" t="s">
        <v>63</v>
      </c>
      <c r="U6" s="156" t="s">
        <v>64</v>
      </c>
      <c r="V6" s="156" t="s">
        <v>65</v>
      </c>
      <c r="W6" s="156" t="s">
        <v>66</v>
      </c>
      <c r="X6" s="156" t="s">
        <v>67</v>
      </c>
      <c r="Y6" s="28"/>
      <c r="Z6" s="29"/>
      <c r="AA6" s="30"/>
      <c r="AB6" s="30"/>
      <c r="AC6" s="30"/>
      <c r="AD6" s="30"/>
      <c r="AE6" s="28"/>
    </row>
    <row r="7" spans="1:34" ht="13.5" customHeight="1">
      <c r="A7" s="173" t="s">
        <v>4</v>
      </c>
      <c r="B7" s="1320">
        <v>3295</v>
      </c>
      <c r="C7" s="1315">
        <v>2661</v>
      </c>
      <c r="D7" s="174">
        <v>12</v>
      </c>
      <c r="E7" s="174">
        <v>208</v>
      </c>
      <c r="F7" s="174">
        <v>386</v>
      </c>
      <c r="G7" s="174">
        <v>534</v>
      </c>
      <c r="H7" s="174">
        <v>566</v>
      </c>
      <c r="I7" s="174">
        <v>475</v>
      </c>
      <c r="J7" s="174">
        <v>310</v>
      </c>
      <c r="K7" s="174">
        <v>95</v>
      </c>
      <c r="L7" s="174">
        <v>42</v>
      </c>
      <c r="M7" s="1320">
        <v>33</v>
      </c>
      <c r="N7" s="1315">
        <v>634</v>
      </c>
      <c r="O7" s="174">
        <v>9</v>
      </c>
      <c r="P7" s="174">
        <v>83</v>
      </c>
      <c r="Q7" s="174">
        <v>102</v>
      </c>
      <c r="R7" s="174">
        <v>103</v>
      </c>
      <c r="S7" s="174">
        <v>104</v>
      </c>
      <c r="T7" s="174">
        <v>96</v>
      </c>
      <c r="U7" s="174">
        <v>67</v>
      </c>
      <c r="V7" s="174">
        <v>22</v>
      </c>
      <c r="W7" s="174">
        <v>21</v>
      </c>
      <c r="X7" s="174">
        <v>27</v>
      </c>
      <c r="Y7" s="28"/>
      <c r="Z7" s="29"/>
      <c r="AA7" s="30"/>
      <c r="AB7" s="30"/>
      <c r="AC7" s="30"/>
      <c r="AD7" s="30"/>
      <c r="AE7" s="28"/>
    </row>
    <row r="8" spans="1:34" ht="13.5" customHeight="1">
      <c r="A8" s="175" t="s">
        <v>68</v>
      </c>
      <c r="B8" s="1321">
        <v>774</v>
      </c>
      <c r="C8" s="1316">
        <v>583</v>
      </c>
      <c r="D8" s="176" t="s">
        <v>5</v>
      </c>
      <c r="E8" s="176">
        <v>8</v>
      </c>
      <c r="F8" s="176">
        <v>24</v>
      </c>
      <c r="G8" s="176">
        <v>44</v>
      </c>
      <c r="H8" s="176">
        <v>107</v>
      </c>
      <c r="I8" s="176">
        <v>151</v>
      </c>
      <c r="J8" s="176">
        <v>171</v>
      </c>
      <c r="K8" s="176">
        <v>46</v>
      </c>
      <c r="L8" s="176">
        <v>22</v>
      </c>
      <c r="M8" s="1321">
        <v>10</v>
      </c>
      <c r="N8" s="1316">
        <v>191</v>
      </c>
      <c r="O8" s="176" t="s">
        <v>5</v>
      </c>
      <c r="P8" s="176">
        <v>4</v>
      </c>
      <c r="Q8" s="176">
        <v>13</v>
      </c>
      <c r="R8" s="176">
        <v>18</v>
      </c>
      <c r="S8" s="176">
        <v>34</v>
      </c>
      <c r="T8" s="176">
        <v>52</v>
      </c>
      <c r="U8" s="176">
        <v>49</v>
      </c>
      <c r="V8" s="176">
        <v>13</v>
      </c>
      <c r="W8" s="176">
        <v>4</v>
      </c>
      <c r="X8" s="176">
        <v>4</v>
      </c>
      <c r="Y8" s="28"/>
      <c r="Z8" s="29"/>
      <c r="AA8" s="30"/>
      <c r="AB8" s="30"/>
      <c r="AC8" s="30"/>
      <c r="AD8" s="30"/>
      <c r="AE8" s="28"/>
    </row>
    <row r="9" spans="1:34" ht="13.5" customHeight="1">
      <c r="A9" s="177" t="s">
        <v>69</v>
      </c>
      <c r="B9" s="1322">
        <v>658</v>
      </c>
      <c r="C9" s="1317">
        <v>498</v>
      </c>
      <c r="D9" s="178" t="s">
        <v>5</v>
      </c>
      <c r="E9" s="178">
        <v>4</v>
      </c>
      <c r="F9" s="178">
        <v>11</v>
      </c>
      <c r="G9" s="178">
        <v>29</v>
      </c>
      <c r="H9" s="178">
        <v>86</v>
      </c>
      <c r="I9" s="178">
        <v>136</v>
      </c>
      <c r="J9" s="178">
        <v>161</v>
      </c>
      <c r="K9" s="178">
        <v>43</v>
      </c>
      <c r="L9" s="178">
        <v>20</v>
      </c>
      <c r="M9" s="1322">
        <v>8</v>
      </c>
      <c r="N9" s="1317">
        <v>160</v>
      </c>
      <c r="O9" s="178" t="s">
        <v>5</v>
      </c>
      <c r="P9" s="178">
        <v>1</v>
      </c>
      <c r="Q9" s="178">
        <v>7</v>
      </c>
      <c r="R9" s="178">
        <v>14</v>
      </c>
      <c r="S9" s="178">
        <v>31</v>
      </c>
      <c r="T9" s="178">
        <v>49</v>
      </c>
      <c r="U9" s="178">
        <v>44</v>
      </c>
      <c r="V9" s="178">
        <v>10</v>
      </c>
      <c r="W9" s="178">
        <v>3</v>
      </c>
      <c r="X9" s="178">
        <v>1</v>
      </c>
      <c r="Y9" s="28"/>
      <c r="Z9" s="29"/>
      <c r="AA9" s="30"/>
      <c r="AB9" s="30"/>
      <c r="AC9" s="30"/>
      <c r="AD9" s="30"/>
      <c r="AE9" s="28"/>
    </row>
    <row r="10" spans="1:34" ht="13.5" customHeight="1">
      <c r="A10" s="177" t="s">
        <v>70</v>
      </c>
      <c r="B10" s="1322">
        <v>3</v>
      </c>
      <c r="C10" s="1317">
        <v>3</v>
      </c>
      <c r="D10" s="178" t="s">
        <v>5</v>
      </c>
      <c r="E10" s="178">
        <v>1</v>
      </c>
      <c r="F10" s="178" t="s">
        <v>5</v>
      </c>
      <c r="G10" s="178" t="s">
        <v>5</v>
      </c>
      <c r="H10" s="178" t="s">
        <v>5</v>
      </c>
      <c r="I10" s="178" t="s">
        <v>5</v>
      </c>
      <c r="J10" s="178">
        <v>2</v>
      </c>
      <c r="K10" s="178" t="s">
        <v>5</v>
      </c>
      <c r="L10" s="178" t="s">
        <v>5</v>
      </c>
      <c r="M10" s="1322" t="s">
        <v>5</v>
      </c>
      <c r="N10" s="1317" t="s">
        <v>5</v>
      </c>
      <c r="O10" s="178" t="s">
        <v>5</v>
      </c>
      <c r="P10" s="178" t="s">
        <v>5</v>
      </c>
      <c r="Q10" s="178" t="s">
        <v>5</v>
      </c>
      <c r="R10" s="178" t="s">
        <v>5</v>
      </c>
      <c r="S10" s="178" t="s">
        <v>5</v>
      </c>
      <c r="T10" s="178" t="s">
        <v>5</v>
      </c>
      <c r="U10" s="178" t="s">
        <v>5</v>
      </c>
      <c r="V10" s="178" t="s">
        <v>5</v>
      </c>
      <c r="W10" s="178" t="s">
        <v>5</v>
      </c>
      <c r="X10" s="178" t="s">
        <v>5</v>
      </c>
      <c r="Y10" s="28"/>
      <c r="Z10" s="29"/>
      <c r="AA10" s="30"/>
      <c r="AB10" s="30"/>
      <c r="AC10" s="30"/>
      <c r="AD10" s="30"/>
      <c r="AE10" s="28"/>
    </row>
    <row r="11" spans="1:34" ht="13.5" customHeight="1">
      <c r="A11" s="177" t="s">
        <v>71</v>
      </c>
      <c r="B11" s="1322">
        <v>9</v>
      </c>
      <c r="C11" s="1317">
        <v>7</v>
      </c>
      <c r="D11" s="178" t="s">
        <v>5</v>
      </c>
      <c r="E11" s="178">
        <v>2</v>
      </c>
      <c r="F11" s="178">
        <v>2</v>
      </c>
      <c r="G11" s="178" t="s">
        <v>5</v>
      </c>
      <c r="H11" s="178">
        <v>3</v>
      </c>
      <c r="I11" s="178" t="s">
        <v>5</v>
      </c>
      <c r="J11" s="178" t="s">
        <v>5</v>
      </c>
      <c r="K11" s="178" t="s">
        <v>5</v>
      </c>
      <c r="L11" s="178" t="s">
        <v>5</v>
      </c>
      <c r="M11" s="1322" t="s">
        <v>5</v>
      </c>
      <c r="N11" s="1317">
        <v>2</v>
      </c>
      <c r="O11" s="178" t="s">
        <v>5</v>
      </c>
      <c r="P11" s="178" t="s">
        <v>5</v>
      </c>
      <c r="Q11" s="178">
        <v>1</v>
      </c>
      <c r="R11" s="178">
        <v>1</v>
      </c>
      <c r="S11" s="178" t="s">
        <v>5</v>
      </c>
      <c r="T11" s="178" t="s">
        <v>5</v>
      </c>
      <c r="U11" s="178" t="s">
        <v>5</v>
      </c>
      <c r="V11" s="178" t="s">
        <v>5</v>
      </c>
      <c r="W11" s="178" t="s">
        <v>5</v>
      </c>
      <c r="X11" s="178" t="s">
        <v>5</v>
      </c>
      <c r="Y11" s="28"/>
      <c r="Z11" s="29"/>
      <c r="AA11" s="30"/>
      <c r="AB11" s="30"/>
      <c r="AC11" s="30"/>
      <c r="AD11" s="30"/>
      <c r="AE11" s="28"/>
    </row>
    <row r="12" spans="1:34" ht="13.5" customHeight="1">
      <c r="A12" s="177" t="s">
        <v>72</v>
      </c>
      <c r="B12" s="1322">
        <v>104</v>
      </c>
      <c r="C12" s="1317">
        <v>75</v>
      </c>
      <c r="D12" s="178" t="s">
        <v>5</v>
      </c>
      <c r="E12" s="178">
        <v>1</v>
      </c>
      <c r="F12" s="178">
        <v>11</v>
      </c>
      <c r="G12" s="178">
        <v>15</v>
      </c>
      <c r="H12" s="178">
        <v>18</v>
      </c>
      <c r="I12" s="178">
        <v>15</v>
      </c>
      <c r="J12" s="178">
        <v>8</v>
      </c>
      <c r="K12" s="178">
        <v>3</v>
      </c>
      <c r="L12" s="178">
        <v>2</v>
      </c>
      <c r="M12" s="1322">
        <v>2</v>
      </c>
      <c r="N12" s="1317">
        <v>29</v>
      </c>
      <c r="O12" s="178" t="s">
        <v>5</v>
      </c>
      <c r="P12" s="178">
        <v>3</v>
      </c>
      <c r="Q12" s="178">
        <v>5</v>
      </c>
      <c r="R12" s="178">
        <v>3</v>
      </c>
      <c r="S12" s="178">
        <v>3</v>
      </c>
      <c r="T12" s="178">
        <v>3</v>
      </c>
      <c r="U12" s="178">
        <v>5</v>
      </c>
      <c r="V12" s="178">
        <v>3</v>
      </c>
      <c r="W12" s="178">
        <v>1</v>
      </c>
      <c r="X12" s="178">
        <v>3</v>
      </c>
      <c r="Y12" s="28"/>
      <c r="Z12" s="29"/>
      <c r="AA12" s="30"/>
      <c r="AB12" s="30"/>
      <c r="AC12" s="30"/>
      <c r="AD12" s="30"/>
      <c r="AE12" s="28"/>
    </row>
    <row r="13" spans="1:34" ht="13.5" customHeight="1">
      <c r="A13" s="175" t="s">
        <v>73</v>
      </c>
      <c r="B13" s="1321">
        <v>44</v>
      </c>
      <c r="C13" s="1316">
        <v>38</v>
      </c>
      <c r="D13" s="176" t="s">
        <v>5</v>
      </c>
      <c r="E13" s="176">
        <v>2</v>
      </c>
      <c r="F13" s="176">
        <v>7</v>
      </c>
      <c r="G13" s="176">
        <v>10</v>
      </c>
      <c r="H13" s="176">
        <v>12</v>
      </c>
      <c r="I13" s="176">
        <v>2</v>
      </c>
      <c r="J13" s="176">
        <v>3</v>
      </c>
      <c r="K13" s="176">
        <v>2</v>
      </c>
      <c r="L13" s="176" t="s">
        <v>5</v>
      </c>
      <c r="M13" s="1321" t="s">
        <v>5</v>
      </c>
      <c r="N13" s="1316">
        <v>6</v>
      </c>
      <c r="O13" s="176" t="s">
        <v>5</v>
      </c>
      <c r="P13" s="176" t="s">
        <v>5</v>
      </c>
      <c r="Q13" s="176">
        <v>2</v>
      </c>
      <c r="R13" s="176">
        <v>2</v>
      </c>
      <c r="S13" s="176">
        <v>1</v>
      </c>
      <c r="T13" s="176" t="s">
        <v>5</v>
      </c>
      <c r="U13" s="176">
        <v>1</v>
      </c>
      <c r="V13" s="176" t="s">
        <v>5</v>
      </c>
      <c r="W13" s="176" t="s">
        <v>5</v>
      </c>
      <c r="X13" s="176" t="s">
        <v>5</v>
      </c>
      <c r="Y13" s="28"/>
      <c r="Z13" s="29"/>
      <c r="AA13" s="30"/>
      <c r="AB13" s="30"/>
      <c r="AC13" s="30"/>
      <c r="AD13" s="30"/>
      <c r="AE13" s="28"/>
    </row>
    <row r="14" spans="1:34" ht="13.5" customHeight="1">
      <c r="A14" s="177" t="s">
        <v>74</v>
      </c>
      <c r="B14" s="1322">
        <v>43</v>
      </c>
      <c r="C14" s="1317">
        <v>38</v>
      </c>
      <c r="D14" s="178" t="s">
        <v>5</v>
      </c>
      <c r="E14" s="178">
        <v>2</v>
      </c>
      <c r="F14" s="178">
        <v>7</v>
      </c>
      <c r="G14" s="178">
        <v>10</v>
      </c>
      <c r="H14" s="178">
        <v>12</v>
      </c>
      <c r="I14" s="178">
        <v>2</v>
      </c>
      <c r="J14" s="178">
        <v>3</v>
      </c>
      <c r="K14" s="178">
        <v>2</v>
      </c>
      <c r="L14" s="178" t="s">
        <v>5</v>
      </c>
      <c r="M14" s="1322" t="s">
        <v>5</v>
      </c>
      <c r="N14" s="1317">
        <v>5</v>
      </c>
      <c r="O14" s="178" t="s">
        <v>5</v>
      </c>
      <c r="P14" s="178" t="s">
        <v>5</v>
      </c>
      <c r="Q14" s="178">
        <v>2</v>
      </c>
      <c r="R14" s="178">
        <v>1</v>
      </c>
      <c r="S14" s="178">
        <v>1</v>
      </c>
      <c r="T14" s="178" t="s">
        <v>5</v>
      </c>
      <c r="U14" s="178">
        <v>1</v>
      </c>
      <c r="V14" s="178" t="s">
        <v>5</v>
      </c>
      <c r="W14" s="178" t="s">
        <v>5</v>
      </c>
      <c r="X14" s="178" t="s">
        <v>5</v>
      </c>
      <c r="Y14" s="28"/>
      <c r="Z14" s="29"/>
      <c r="AA14" s="30"/>
      <c r="AB14" s="30"/>
      <c r="AC14" s="30"/>
      <c r="AD14" s="30"/>
      <c r="AE14" s="28"/>
    </row>
    <row r="15" spans="1:34" ht="13.5" customHeight="1">
      <c r="A15" s="177" t="s">
        <v>145</v>
      </c>
      <c r="B15" s="1322">
        <v>1</v>
      </c>
      <c r="C15" s="1317" t="s">
        <v>5</v>
      </c>
      <c r="D15" s="178" t="s">
        <v>5</v>
      </c>
      <c r="E15" s="178" t="s">
        <v>5</v>
      </c>
      <c r="F15" s="178" t="s">
        <v>5</v>
      </c>
      <c r="G15" s="178" t="s">
        <v>5</v>
      </c>
      <c r="H15" s="178" t="s">
        <v>5</v>
      </c>
      <c r="I15" s="178" t="s">
        <v>5</v>
      </c>
      <c r="J15" s="178" t="s">
        <v>5</v>
      </c>
      <c r="K15" s="178" t="s">
        <v>5</v>
      </c>
      <c r="L15" s="178" t="s">
        <v>5</v>
      </c>
      <c r="M15" s="1322" t="s">
        <v>5</v>
      </c>
      <c r="N15" s="1317">
        <v>1</v>
      </c>
      <c r="O15" s="178" t="s">
        <v>5</v>
      </c>
      <c r="P15" s="178" t="s">
        <v>5</v>
      </c>
      <c r="Q15" s="178" t="s">
        <v>5</v>
      </c>
      <c r="R15" s="178">
        <v>1</v>
      </c>
      <c r="S15" s="178" t="s">
        <v>5</v>
      </c>
      <c r="T15" s="178" t="s">
        <v>5</v>
      </c>
      <c r="U15" s="178" t="s">
        <v>5</v>
      </c>
      <c r="V15" s="178" t="s">
        <v>5</v>
      </c>
      <c r="W15" s="178" t="s">
        <v>5</v>
      </c>
      <c r="X15" s="178" t="s">
        <v>5</v>
      </c>
      <c r="Y15" s="28"/>
      <c r="Z15" s="29"/>
      <c r="AA15" s="30"/>
      <c r="AB15" s="30"/>
      <c r="AC15" s="30"/>
      <c r="AD15" s="30"/>
      <c r="AE15" s="28"/>
    </row>
    <row r="16" spans="1:34" ht="13.5" customHeight="1">
      <c r="A16" s="175" t="s">
        <v>75</v>
      </c>
      <c r="B16" s="1321">
        <v>1408</v>
      </c>
      <c r="C16" s="1316">
        <v>1141</v>
      </c>
      <c r="D16" s="176">
        <v>1</v>
      </c>
      <c r="E16" s="176">
        <v>58</v>
      </c>
      <c r="F16" s="176">
        <v>159</v>
      </c>
      <c r="G16" s="176">
        <v>288</v>
      </c>
      <c r="H16" s="176">
        <v>288</v>
      </c>
      <c r="I16" s="176">
        <v>212</v>
      </c>
      <c r="J16" s="176">
        <v>89</v>
      </c>
      <c r="K16" s="176">
        <v>28</v>
      </c>
      <c r="L16" s="176">
        <v>14</v>
      </c>
      <c r="M16" s="1321">
        <v>4</v>
      </c>
      <c r="N16" s="1316">
        <v>267</v>
      </c>
      <c r="O16" s="176">
        <v>5</v>
      </c>
      <c r="P16" s="176">
        <v>41</v>
      </c>
      <c r="Q16" s="176">
        <v>66</v>
      </c>
      <c r="R16" s="176">
        <v>55</v>
      </c>
      <c r="S16" s="176">
        <v>50</v>
      </c>
      <c r="T16" s="176">
        <v>32</v>
      </c>
      <c r="U16" s="176">
        <v>11</v>
      </c>
      <c r="V16" s="176">
        <v>1</v>
      </c>
      <c r="W16" s="176">
        <v>4</v>
      </c>
      <c r="X16" s="176">
        <v>2</v>
      </c>
      <c r="Y16" s="28"/>
      <c r="Z16" s="29"/>
      <c r="AA16" s="30"/>
      <c r="AB16" s="30"/>
      <c r="AC16" s="30"/>
      <c r="AD16" s="30"/>
      <c r="AE16" s="28"/>
    </row>
    <row r="17" spans="1:31" ht="13.5" customHeight="1">
      <c r="A17" s="177" t="s">
        <v>76</v>
      </c>
      <c r="B17" s="1322">
        <v>1385</v>
      </c>
      <c r="C17" s="1317">
        <v>1126</v>
      </c>
      <c r="D17" s="178">
        <v>1</v>
      </c>
      <c r="E17" s="178">
        <v>57</v>
      </c>
      <c r="F17" s="178">
        <v>156</v>
      </c>
      <c r="G17" s="178">
        <v>282</v>
      </c>
      <c r="H17" s="178">
        <v>287</v>
      </c>
      <c r="I17" s="178">
        <v>210</v>
      </c>
      <c r="J17" s="178">
        <v>89</v>
      </c>
      <c r="K17" s="178">
        <v>27</v>
      </c>
      <c r="L17" s="178">
        <v>14</v>
      </c>
      <c r="M17" s="1322">
        <v>3</v>
      </c>
      <c r="N17" s="1317">
        <v>259</v>
      </c>
      <c r="O17" s="178">
        <v>4</v>
      </c>
      <c r="P17" s="178">
        <v>38</v>
      </c>
      <c r="Q17" s="178">
        <v>65</v>
      </c>
      <c r="R17" s="178">
        <v>54</v>
      </c>
      <c r="S17" s="178">
        <v>48</v>
      </c>
      <c r="T17" s="178">
        <v>32</v>
      </c>
      <c r="U17" s="178">
        <v>11</v>
      </c>
      <c r="V17" s="178">
        <v>1</v>
      </c>
      <c r="W17" s="178">
        <v>4</v>
      </c>
      <c r="X17" s="178">
        <v>2</v>
      </c>
      <c r="Y17" s="28"/>
      <c r="Z17" s="29"/>
      <c r="AA17" s="30"/>
      <c r="AB17" s="30"/>
      <c r="AC17" s="30"/>
      <c r="AD17" s="30"/>
      <c r="AE17" s="28"/>
    </row>
    <row r="18" spans="1:31" ht="13.5" customHeight="1">
      <c r="A18" s="177" t="s">
        <v>77</v>
      </c>
      <c r="B18" s="1322">
        <v>10</v>
      </c>
      <c r="C18" s="1317">
        <v>3</v>
      </c>
      <c r="D18" s="178" t="s">
        <v>5</v>
      </c>
      <c r="E18" s="178" t="s">
        <v>5</v>
      </c>
      <c r="F18" s="178">
        <v>1</v>
      </c>
      <c r="G18" s="178">
        <v>1</v>
      </c>
      <c r="H18" s="178">
        <v>1</v>
      </c>
      <c r="I18" s="178" t="s">
        <v>5</v>
      </c>
      <c r="J18" s="178" t="s">
        <v>5</v>
      </c>
      <c r="K18" s="178" t="s">
        <v>5</v>
      </c>
      <c r="L18" s="178" t="s">
        <v>5</v>
      </c>
      <c r="M18" s="1322" t="s">
        <v>5</v>
      </c>
      <c r="N18" s="1317">
        <v>7</v>
      </c>
      <c r="O18" s="178">
        <v>1</v>
      </c>
      <c r="P18" s="178">
        <v>3</v>
      </c>
      <c r="Q18" s="178">
        <v>1</v>
      </c>
      <c r="R18" s="178">
        <v>1</v>
      </c>
      <c r="S18" s="178">
        <v>1</v>
      </c>
      <c r="T18" s="178" t="s">
        <v>5</v>
      </c>
      <c r="U18" s="178" t="s">
        <v>5</v>
      </c>
      <c r="V18" s="178" t="s">
        <v>5</v>
      </c>
      <c r="W18" s="178" t="s">
        <v>5</v>
      </c>
      <c r="X18" s="178" t="s">
        <v>5</v>
      </c>
      <c r="Y18" s="28"/>
      <c r="Z18" s="29"/>
      <c r="AA18" s="30"/>
      <c r="AB18" s="30"/>
      <c r="AC18" s="30"/>
      <c r="AD18" s="30"/>
      <c r="AE18" s="28"/>
    </row>
    <row r="19" spans="1:31" ht="13.5" customHeight="1">
      <c r="A19" s="177" t="s">
        <v>78</v>
      </c>
      <c r="B19" s="1322">
        <v>13</v>
      </c>
      <c r="C19" s="1317">
        <v>12</v>
      </c>
      <c r="D19" s="178" t="s">
        <v>5</v>
      </c>
      <c r="E19" s="178">
        <v>1</v>
      </c>
      <c r="F19" s="178">
        <v>2</v>
      </c>
      <c r="G19" s="178">
        <v>5</v>
      </c>
      <c r="H19" s="178" t="s">
        <v>5</v>
      </c>
      <c r="I19" s="178">
        <v>2</v>
      </c>
      <c r="J19" s="178" t="s">
        <v>5</v>
      </c>
      <c r="K19" s="178">
        <v>1</v>
      </c>
      <c r="L19" s="178" t="s">
        <v>5</v>
      </c>
      <c r="M19" s="1322">
        <v>1</v>
      </c>
      <c r="N19" s="1317">
        <v>1</v>
      </c>
      <c r="O19" s="178" t="s">
        <v>5</v>
      </c>
      <c r="P19" s="178" t="s">
        <v>5</v>
      </c>
      <c r="Q19" s="178" t="s">
        <v>5</v>
      </c>
      <c r="R19" s="178" t="s">
        <v>5</v>
      </c>
      <c r="S19" s="178">
        <v>1</v>
      </c>
      <c r="T19" s="178" t="s">
        <v>5</v>
      </c>
      <c r="U19" s="178" t="s">
        <v>5</v>
      </c>
      <c r="V19" s="178" t="s">
        <v>5</v>
      </c>
      <c r="W19" s="178" t="s">
        <v>5</v>
      </c>
      <c r="X19" s="178" t="s">
        <v>5</v>
      </c>
      <c r="Y19" s="28"/>
      <c r="Z19" s="29"/>
      <c r="AA19" s="30"/>
      <c r="AB19" s="30"/>
      <c r="AC19" s="30"/>
      <c r="AD19" s="30"/>
      <c r="AE19" s="28"/>
    </row>
    <row r="20" spans="1:31" ht="13.5" customHeight="1">
      <c r="A20" s="175" t="s">
        <v>79</v>
      </c>
      <c r="B20" s="1321">
        <v>123</v>
      </c>
      <c r="C20" s="1316">
        <v>53</v>
      </c>
      <c r="D20" s="176" t="s">
        <v>5</v>
      </c>
      <c r="E20" s="176">
        <v>1</v>
      </c>
      <c r="F20" s="176">
        <v>3</v>
      </c>
      <c r="G20" s="176">
        <v>2</v>
      </c>
      <c r="H20" s="176">
        <v>3</v>
      </c>
      <c r="I20" s="176">
        <v>8</v>
      </c>
      <c r="J20" s="176">
        <v>8</v>
      </c>
      <c r="K20" s="176">
        <v>8</v>
      </c>
      <c r="L20" s="176">
        <v>3</v>
      </c>
      <c r="M20" s="1321">
        <v>17</v>
      </c>
      <c r="N20" s="1316">
        <v>70</v>
      </c>
      <c r="O20" s="176">
        <v>1</v>
      </c>
      <c r="P20" s="176" t="s">
        <v>5</v>
      </c>
      <c r="Q20" s="176">
        <v>1</v>
      </c>
      <c r="R20" s="176">
        <v>6</v>
      </c>
      <c r="S20" s="176">
        <v>10</v>
      </c>
      <c r="T20" s="176">
        <v>7</v>
      </c>
      <c r="U20" s="176">
        <v>6</v>
      </c>
      <c r="V20" s="176">
        <v>8</v>
      </c>
      <c r="W20" s="176">
        <v>13</v>
      </c>
      <c r="X20" s="176">
        <v>18</v>
      </c>
      <c r="Y20" s="28"/>
      <c r="Z20" s="29"/>
      <c r="AA20" s="30"/>
      <c r="AB20" s="30"/>
      <c r="AC20" s="30"/>
      <c r="AD20" s="30"/>
      <c r="AE20" s="28"/>
    </row>
    <row r="21" spans="1:31" ht="13.5" customHeight="1">
      <c r="A21" s="177" t="s">
        <v>80</v>
      </c>
      <c r="B21" s="1322">
        <v>79</v>
      </c>
      <c r="C21" s="1317">
        <v>32</v>
      </c>
      <c r="D21" s="178" t="s">
        <v>5</v>
      </c>
      <c r="E21" s="178">
        <v>1</v>
      </c>
      <c r="F21" s="178">
        <v>3</v>
      </c>
      <c r="G21" s="178">
        <v>1</v>
      </c>
      <c r="H21" s="178">
        <v>3</v>
      </c>
      <c r="I21" s="178">
        <v>5</v>
      </c>
      <c r="J21" s="178">
        <v>5</v>
      </c>
      <c r="K21" s="178">
        <v>4</v>
      </c>
      <c r="L21" s="178">
        <v>2</v>
      </c>
      <c r="M21" s="1322">
        <v>8</v>
      </c>
      <c r="N21" s="1317">
        <v>47</v>
      </c>
      <c r="O21" s="178" t="s">
        <v>5</v>
      </c>
      <c r="P21" s="178" t="s">
        <v>5</v>
      </c>
      <c r="Q21" s="178">
        <v>1</v>
      </c>
      <c r="R21" s="178">
        <v>4</v>
      </c>
      <c r="S21" s="178">
        <v>8</v>
      </c>
      <c r="T21" s="178">
        <v>3</v>
      </c>
      <c r="U21" s="178">
        <v>3</v>
      </c>
      <c r="V21" s="178">
        <v>6</v>
      </c>
      <c r="W21" s="178">
        <v>11</v>
      </c>
      <c r="X21" s="178">
        <v>11</v>
      </c>
      <c r="Y21" s="28"/>
      <c r="Z21" s="29"/>
      <c r="AA21" s="30"/>
      <c r="AB21" s="30"/>
      <c r="AC21" s="30"/>
      <c r="AD21" s="30"/>
      <c r="AE21" s="28"/>
    </row>
    <row r="22" spans="1:31" ht="13.5" customHeight="1">
      <c r="A22" s="177" t="s">
        <v>81</v>
      </c>
      <c r="B22" s="1322">
        <v>44</v>
      </c>
      <c r="C22" s="1317">
        <v>21</v>
      </c>
      <c r="D22" s="178" t="s">
        <v>5</v>
      </c>
      <c r="E22" s="178" t="s">
        <v>5</v>
      </c>
      <c r="F22" s="178" t="s">
        <v>5</v>
      </c>
      <c r="G22" s="178">
        <v>1</v>
      </c>
      <c r="H22" s="178" t="s">
        <v>5</v>
      </c>
      <c r="I22" s="178">
        <v>3</v>
      </c>
      <c r="J22" s="178">
        <v>3</v>
      </c>
      <c r="K22" s="178">
        <v>4</v>
      </c>
      <c r="L22" s="178">
        <v>1</v>
      </c>
      <c r="M22" s="1322">
        <v>9</v>
      </c>
      <c r="N22" s="1317">
        <v>23</v>
      </c>
      <c r="O22" s="178">
        <v>1</v>
      </c>
      <c r="P22" s="178" t="s">
        <v>5</v>
      </c>
      <c r="Q22" s="178" t="s">
        <v>5</v>
      </c>
      <c r="R22" s="178">
        <v>2</v>
      </c>
      <c r="S22" s="178">
        <v>2</v>
      </c>
      <c r="T22" s="178">
        <v>4</v>
      </c>
      <c r="U22" s="178">
        <v>3</v>
      </c>
      <c r="V22" s="178">
        <v>2</v>
      </c>
      <c r="W22" s="178">
        <v>2</v>
      </c>
      <c r="X22" s="178">
        <v>7</v>
      </c>
      <c r="Y22" s="28"/>
      <c r="Z22" s="29"/>
      <c r="AA22" s="30"/>
      <c r="AB22" s="30"/>
      <c r="AC22" s="30"/>
      <c r="AD22" s="30"/>
      <c r="AE22" s="28"/>
    </row>
    <row r="23" spans="1:31" ht="13.5" customHeight="1">
      <c r="A23" s="175" t="s">
        <v>82</v>
      </c>
      <c r="B23" s="1321">
        <v>5</v>
      </c>
      <c r="C23" s="1316">
        <v>5</v>
      </c>
      <c r="D23" s="176" t="s">
        <v>5</v>
      </c>
      <c r="E23" s="176">
        <v>2</v>
      </c>
      <c r="F23" s="176">
        <v>1</v>
      </c>
      <c r="G23" s="176" t="s">
        <v>5</v>
      </c>
      <c r="H23" s="176">
        <v>2</v>
      </c>
      <c r="I23" s="176" t="s">
        <v>5</v>
      </c>
      <c r="J23" s="176" t="s">
        <v>5</v>
      </c>
      <c r="K23" s="176" t="s">
        <v>5</v>
      </c>
      <c r="L23" s="176" t="s">
        <v>5</v>
      </c>
      <c r="M23" s="1321" t="s">
        <v>5</v>
      </c>
      <c r="N23" s="1316" t="s">
        <v>5</v>
      </c>
      <c r="O23" s="176" t="s">
        <v>5</v>
      </c>
      <c r="P23" s="176" t="s">
        <v>5</v>
      </c>
      <c r="Q23" s="176" t="s">
        <v>5</v>
      </c>
      <c r="R23" s="176" t="s">
        <v>5</v>
      </c>
      <c r="S23" s="176" t="s">
        <v>5</v>
      </c>
      <c r="T23" s="176" t="s">
        <v>5</v>
      </c>
      <c r="U23" s="176" t="s">
        <v>5</v>
      </c>
      <c r="V23" s="176" t="s">
        <v>5</v>
      </c>
      <c r="W23" s="176" t="s">
        <v>5</v>
      </c>
      <c r="X23" s="176" t="s">
        <v>5</v>
      </c>
      <c r="Y23" s="28"/>
      <c r="Z23" s="29"/>
      <c r="AA23" s="30"/>
      <c r="AB23" s="30"/>
      <c r="AC23" s="30"/>
      <c r="AD23" s="30"/>
      <c r="AE23" s="28"/>
    </row>
    <row r="24" spans="1:31" ht="13.5" customHeight="1">
      <c r="A24" s="177" t="s">
        <v>146</v>
      </c>
      <c r="B24" s="1322">
        <v>3</v>
      </c>
      <c r="C24" s="1317">
        <v>3</v>
      </c>
      <c r="D24" s="178" t="s">
        <v>5</v>
      </c>
      <c r="E24" s="178">
        <v>1</v>
      </c>
      <c r="F24" s="178">
        <v>1</v>
      </c>
      <c r="G24" s="178" t="s">
        <v>5</v>
      </c>
      <c r="H24" s="178">
        <v>1</v>
      </c>
      <c r="I24" s="178" t="s">
        <v>5</v>
      </c>
      <c r="J24" s="178" t="s">
        <v>5</v>
      </c>
      <c r="K24" s="178" t="s">
        <v>5</v>
      </c>
      <c r="L24" s="178" t="s">
        <v>5</v>
      </c>
      <c r="M24" s="1322" t="s">
        <v>5</v>
      </c>
      <c r="N24" s="1317" t="s">
        <v>5</v>
      </c>
      <c r="O24" s="178" t="s">
        <v>5</v>
      </c>
      <c r="P24" s="178" t="s">
        <v>5</v>
      </c>
      <c r="Q24" s="178" t="s">
        <v>5</v>
      </c>
      <c r="R24" s="178" t="s">
        <v>5</v>
      </c>
      <c r="S24" s="178" t="s">
        <v>5</v>
      </c>
      <c r="T24" s="178" t="s">
        <v>5</v>
      </c>
      <c r="U24" s="178" t="s">
        <v>5</v>
      </c>
      <c r="V24" s="178" t="s">
        <v>5</v>
      </c>
      <c r="W24" s="178" t="s">
        <v>5</v>
      </c>
      <c r="X24" s="178" t="s">
        <v>5</v>
      </c>
      <c r="Y24" s="28"/>
      <c r="Z24" s="29"/>
      <c r="AA24" s="30"/>
      <c r="AB24" s="30"/>
      <c r="AC24" s="30"/>
      <c r="AD24" s="30"/>
      <c r="AE24" s="28"/>
    </row>
    <row r="25" spans="1:31" ht="13.5" customHeight="1">
      <c r="A25" s="177" t="s">
        <v>83</v>
      </c>
      <c r="B25" s="1322">
        <v>2</v>
      </c>
      <c r="C25" s="1317">
        <v>2</v>
      </c>
      <c r="D25" s="178" t="s">
        <v>5</v>
      </c>
      <c r="E25" s="178">
        <v>1</v>
      </c>
      <c r="F25" s="178" t="s">
        <v>5</v>
      </c>
      <c r="G25" s="178" t="s">
        <v>5</v>
      </c>
      <c r="H25" s="178">
        <v>1</v>
      </c>
      <c r="I25" s="178" t="s">
        <v>5</v>
      </c>
      <c r="J25" s="178" t="s">
        <v>5</v>
      </c>
      <c r="K25" s="178" t="s">
        <v>5</v>
      </c>
      <c r="L25" s="178" t="s">
        <v>5</v>
      </c>
      <c r="M25" s="1322" t="s">
        <v>5</v>
      </c>
      <c r="N25" s="1317" t="s">
        <v>5</v>
      </c>
      <c r="O25" s="178" t="s">
        <v>5</v>
      </c>
      <c r="P25" s="178" t="s">
        <v>5</v>
      </c>
      <c r="Q25" s="178" t="s">
        <v>5</v>
      </c>
      <c r="R25" s="178" t="s">
        <v>5</v>
      </c>
      <c r="S25" s="178" t="s">
        <v>5</v>
      </c>
      <c r="T25" s="178" t="s">
        <v>5</v>
      </c>
      <c r="U25" s="178" t="s">
        <v>5</v>
      </c>
      <c r="V25" s="178" t="s">
        <v>5</v>
      </c>
      <c r="W25" s="178" t="s">
        <v>5</v>
      </c>
      <c r="X25" s="178" t="s">
        <v>5</v>
      </c>
      <c r="Y25" s="28"/>
      <c r="Z25" s="29"/>
      <c r="AA25" s="30"/>
      <c r="AB25" s="30"/>
      <c r="AC25" s="30"/>
      <c r="AD25" s="30"/>
      <c r="AE25" s="28"/>
    </row>
    <row r="26" spans="1:31" ht="13.5" customHeight="1">
      <c r="A26" s="175" t="s">
        <v>84</v>
      </c>
      <c r="B26" s="1321">
        <v>25</v>
      </c>
      <c r="C26" s="1316">
        <v>22</v>
      </c>
      <c r="D26" s="176">
        <v>3</v>
      </c>
      <c r="E26" s="176">
        <v>9</v>
      </c>
      <c r="F26" s="176">
        <v>3</v>
      </c>
      <c r="G26" s="176">
        <v>1</v>
      </c>
      <c r="H26" s="176">
        <v>2</v>
      </c>
      <c r="I26" s="176">
        <v>1</v>
      </c>
      <c r="J26" s="176">
        <v>1</v>
      </c>
      <c r="K26" s="176">
        <v>1</v>
      </c>
      <c r="L26" s="176">
        <v>1</v>
      </c>
      <c r="M26" s="1321" t="s">
        <v>5</v>
      </c>
      <c r="N26" s="1316">
        <v>3</v>
      </c>
      <c r="O26" s="176" t="s">
        <v>5</v>
      </c>
      <c r="P26" s="176">
        <v>2</v>
      </c>
      <c r="Q26" s="176">
        <v>1</v>
      </c>
      <c r="R26" s="176" t="s">
        <v>5</v>
      </c>
      <c r="S26" s="176" t="s">
        <v>5</v>
      </c>
      <c r="T26" s="176" t="s">
        <v>5</v>
      </c>
      <c r="U26" s="176" t="s">
        <v>5</v>
      </c>
      <c r="V26" s="176" t="s">
        <v>5</v>
      </c>
      <c r="W26" s="176" t="s">
        <v>5</v>
      </c>
      <c r="X26" s="176" t="s">
        <v>5</v>
      </c>
      <c r="Y26" s="28"/>
      <c r="Z26" s="29"/>
      <c r="AA26" s="30"/>
      <c r="AB26" s="30"/>
      <c r="AC26" s="30"/>
      <c r="AD26" s="30"/>
      <c r="AE26" s="28"/>
    </row>
    <row r="27" spans="1:31" ht="13.5" customHeight="1">
      <c r="A27" s="175" t="s">
        <v>85</v>
      </c>
      <c r="B27" s="1321">
        <v>699</v>
      </c>
      <c r="C27" s="1316">
        <v>618</v>
      </c>
      <c r="D27" s="176">
        <v>8</v>
      </c>
      <c r="E27" s="176">
        <v>118</v>
      </c>
      <c r="F27" s="176">
        <v>154</v>
      </c>
      <c r="G27" s="176">
        <v>139</v>
      </c>
      <c r="H27" s="176">
        <v>104</v>
      </c>
      <c r="I27" s="176">
        <v>67</v>
      </c>
      <c r="J27" s="176">
        <v>21</v>
      </c>
      <c r="K27" s="176">
        <v>6</v>
      </c>
      <c r="L27" s="176">
        <v>1</v>
      </c>
      <c r="M27" s="1321" t="s">
        <v>5</v>
      </c>
      <c r="N27" s="1316">
        <v>81</v>
      </c>
      <c r="O27" s="176">
        <v>3</v>
      </c>
      <c r="P27" s="176">
        <v>35</v>
      </c>
      <c r="Q27" s="176">
        <v>17</v>
      </c>
      <c r="R27" s="176">
        <v>15</v>
      </c>
      <c r="S27" s="176">
        <v>7</v>
      </c>
      <c r="T27" s="176">
        <v>4</v>
      </c>
      <c r="U27" s="176" t="s">
        <v>5</v>
      </c>
      <c r="V27" s="176" t="s">
        <v>5</v>
      </c>
      <c r="W27" s="176" t="s">
        <v>5</v>
      </c>
      <c r="X27" s="176" t="s">
        <v>5</v>
      </c>
      <c r="Y27" s="28"/>
      <c r="Z27" s="29"/>
      <c r="AA27" s="30"/>
      <c r="AB27" s="30"/>
      <c r="AC27" s="30"/>
      <c r="AD27" s="30"/>
      <c r="AE27" s="28"/>
    </row>
    <row r="28" spans="1:31" ht="27" customHeight="1">
      <c r="A28" s="179" t="s">
        <v>147</v>
      </c>
      <c r="B28" s="1323">
        <v>217</v>
      </c>
      <c r="C28" s="1318">
        <v>201</v>
      </c>
      <c r="D28" s="180" t="s">
        <v>5</v>
      </c>
      <c r="E28" s="180">
        <v>10</v>
      </c>
      <c r="F28" s="180">
        <v>35</v>
      </c>
      <c r="G28" s="180">
        <v>50</v>
      </c>
      <c r="H28" s="180">
        <v>48</v>
      </c>
      <c r="I28" s="180">
        <v>34</v>
      </c>
      <c r="J28" s="180">
        <v>17</v>
      </c>
      <c r="K28" s="180">
        <v>4</v>
      </c>
      <c r="L28" s="180">
        <v>1</v>
      </c>
      <c r="M28" s="1323">
        <v>2</v>
      </c>
      <c r="N28" s="1318">
        <v>16</v>
      </c>
      <c r="O28" s="180" t="s">
        <v>5</v>
      </c>
      <c r="P28" s="180">
        <v>1</v>
      </c>
      <c r="Q28" s="180">
        <v>2</v>
      </c>
      <c r="R28" s="180">
        <v>7</v>
      </c>
      <c r="S28" s="180">
        <v>2</v>
      </c>
      <c r="T28" s="180">
        <v>1</v>
      </c>
      <c r="U28" s="180" t="s">
        <v>5</v>
      </c>
      <c r="V28" s="180" t="s">
        <v>5</v>
      </c>
      <c r="W28" s="180" t="s">
        <v>5</v>
      </c>
      <c r="X28" s="180">
        <v>3</v>
      </c>
      <c r="Y28" s="28"/>
      <c r="Z28" s="29"/>
      <c r="AA28" s="30"/>
      <c r="AB28" s="30"/>
      <c r="AC28" s="30"/>
      <c r="AD28" s="30"/>
      <c r="AE28" s="28"/>
    </row>
    <row r="30" spans="1:31" ht="13.5" customHeight="1">
      <c r="A30" s="172" t="s">
        <v>138</v>
      </c>
      <c r="B30" s="1327">
        <v>3038</v>
      </c>
      <c r="C30" s="1324">
        <v>2478</v>
      </c>
      <c r="D30" s="163">
        <v>12</v>
      </c>
      <c r="E30" s="163">
        <v>206</v>
      </c>
      <c r="F30" s="163">
        <v>391</v>
      </c>
      <c r="G30" s="163">
        <v>498</v>
      </c>
      <c r="H30" s="163">
        <v>551</v>
      </c>
      <c r="I30" s="163">
        <v>426</v>
      </c>
      <c r="J30" s="163">
        <v>264</v>
      </c>
      <c r="K30" s="163">
        <v>77</v>
      </c>
      <c r="L30" s="163">
        <v>22</v>
      </c>
      <c r="M30" s="1327">
        <v>31</v>
      </c>
      <c r="N30" s="1324">
        <v>560</v>
      </c>
      <c r="O30" s="163">
        <v>6</v>
      </c>
      <c r="P30" s="163">
        <v>70</v>
      </c>
      <c r="Q30" s="163">
        <v>84</v>
      </c>
      <c r="R30" s="163">
        <v>93</v>
      </c>
      <c r="S30" s="163">
        <v>99</v>
      </c>
      <c r="T30" s="163">
        <v>91</v>
      </c>
      <c r="U30" s="163">
        <v>49</v>
      </c>
      <c r="V30" s="163">
        <v>32</v>
      </c>
      <c r="W30" s="163">
        <v>12</v>
      </c>
      <c r="X30" s="163">
        <v>24</v>
      </c>
    </row>
    <row r="31" spans="1:31" ht="13.5" customHeight="1">
      <c r="A31" s="164" t="s">
        <v>8</v>
      </c>
      <c r="B31" s="1328">
        <v>3106</v>
      </c>
      <c r="C31" s="1325">
        <v>2546</v>
      </c>
      <c r="D31" s="165">
        <v>6</v>
      </c>
      <c r="E31" s="165">
        <v>206</v>
      </c>
      <c r="F31" s="165">
        <v>474</v>
      </c>
      <c r="G31" s="165">
        <v>564</v>
      </c>
      <c r="H31" s="165">
        <v>540</v>
      </c>
      <c r="I31" s="165">
        <v>417</v>
      </c>
      <c r="J31" s="165">
        <v>214</v>
      </c>
      <c r="K31" s="165">
        <v>72</v>
      </c>
      <c r="L31" s="165">
        <v>26</v>
      </c>
      <c r="M31" s="1328">
        <v>27</v>
      </c>
      <c r="N31" s="1325">
        <v>560</v>
      </c>
      <c r="O31" s="165">
        <v>5</v>
      </c>
      <c r="P31" s="165">
        <v>69</v>
      </c>
      <c r="Q31" s="165">
        <v>89</v>
      </c>
      <c r="R31" s="165">
        <v>110</v>
      </c>
      <c r="S31" s="165">
        <v>87</v>
      </c>
      <c r="T31" s="165">
        <v>99</v>
      </c>
      <c r="U31" s="165">
        <v>35</v>
      </c>
      <c r="V31" s="165">
        <v>26</v>
      </c>
      <c r="W31" s="165">
        <v>18</v>
      </c>
      <c r="X31" s="31">
        <v>22</v>
      </c>
    </row>
    <row r="32" spans="1:31" ht="13.5" customHeight="1">
      <c r="A32" s="166" t="s">
        <v>7</v>
      </c>
      <c r="B32" s="1328">
        <v>3253</v>
      </c>
      <c r="C32" s="1325">
        <v>2649</v>
      </c>
      <c r="D32" s="165">
        <v>5</v>
      </c>
      <c r="E32" s="165">
        <v>203</v>
      </c>
      <c r="F32" s="165">
        <v>496</v>
      </c>
      <c r="G32" s="165">
        <v>566</v>
      </c>
      <c r="H32" s="165">
        <v>596</v>
      </c>
      <c r="I32" s="165">
        <v>442</v>
      </c>
      <c r="J32" s="165">
        <v>212</v>
      </c>
      <c r="K32" s="165">
        <v>68</v>
      </c>
      <c r="L32" s="165">
        <v>31</v>
      </c>
      <c r="M32" s="1329">
        <v>30</v>
      </c>
      <c r="N32" s="1325">
        <v>604</v>
      </c>
      <c r="O32" s="165">
        <v>2</v>
      </c>
      <c r="P32" s="165">
        <v>68</v>
      </c>
      <c r="Q32" s="165">
        <v>89</v>
      </c>
      <c r="R32" s="165">
        <v>108</v>
      </c>
      <c r="S32" s="165">
        <v>116</v>
      </c>
      <c r="T32" s="165">
        <v>116</v>
      </c>
      <c r="U32" s="165">
        <v>30</v>
      </c>
      <c r="V32" s="165">
        <v>28</v>
      </c>
      <c r="W32" s="165">
        <v>20</v>
      </c>
      <c r="X32" s="169">
        <v>27</v>
      </c>
    </row>
    <row r="33" spans="1:24" ht="13.5" customHeight="1">
      <c r="A33" s="167" t="s">
        <v>6</v>
      </c>
      <c r="B33" s="1330">
        <v>2720</v>
      </c>
      <c r="C33" s="1331">
        <v>2281</v>
      </c>
      <c r="D33" s="168">
        <v>10</v>
      </c>
      <c r="E33" s="168">
        <v>235</v>
      </c>
      <c r="F33" s="168">
        <v>500</v>
      </c>
      <c r="G33" s="168">
        <v>558</v>
      </c>
      <c r="H33" s="168">
        <v>465</v>
      </c>
      <c r="I33" s="168">
        <v>313</v>
      </c>
      <c r="J33" s="168">
        <v>127</v>
      </c>
      <c r="K33" s="168">
        <v>34</v>
      </c>
      <c r="L33" s="168">
        <v>22</v>
      </c>
      <c r="M33" s="1330">
        <v>17</v>
      </c>
      <c r="N33" s="1326">
        <v>439</v>
      </c>
      <c r="O33" s="170">
        <v>4</v>
      </c>
      <c r="P33" s="170">
        <v>60</v>
      </c>
      <c r="Q33" s="170">
        <v>81</v>
      </c>
      <c r="R33" s="170">
        <v>104</v>
      </c>
      <c r="S33" s="170">
        <v>71</v>
      </c>
      <c r="T33" s="170">
        <v>51</v>
      </c>
      <c r="U33" s="170">
        <v>26</v>
      </c>
      <c r="V33" s="170">
        <v>12</v>
      </c>
      <c r="W33" s="170">
        <v>12</v>
      </c>
      <c r="X33" s="171">
        <v>18</v>
      </c>
    </row>
  </sheetData>
  <mergeCells count="8">
    <mergeCell ref="A4:A6"/>
    <mergeCell ref="B4:B6"/>
    <mergeCell ref="C4:M4"/>
    <mergeCell ref="N4:X4"/>
    <mergeCell ref="C5:C6"/>
    <mergeCell ref="D5:M5"/>
    <mergeCell ref="N5:N6"/>
    <mergeCell ref="O5:X5"/>
  </mergeCells>
  <hyperlinks>
    <hyperlink ref="X1" location="Obsah!A1" display="Naspäť na obsah"/>
  </hyperlinks>
  <pageMargins left="0.7" right="0.7" top="0.75" bottom="0.75" header="0.3" footer="0.3"/>
  <pageSetup paperSize="9" scale="68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4"/>
  <dimension ref="A1:V51"/>
  <sheetViews>
    <sheetView workbookViewId="0">
      <selection activeCell="A3" sqref="A3"/>
    </sheetView>
  </sheetViews>
  <sheetFormatPr defaultColWidth="8" defaultRowHeight="13.5" customHeight="1"/>
  <cols>
    <col min="1" max="1" width="19" style="33" customWidth="1"/>
    <col min="2" max="2" width="7.625" style="33" customWidth="1"/>
    <col min="3" max="11" width="8.75" style="33" customWidth="1"/>
    <col min="12" max="12" width="8" style="33"/>
    <col min="13" max="13" width="8.625" style="33" customWidth="1"/>
    <col min="14" max="14" width="8.125" style="33" bestFit="1" customWidth="1"/>
    <col min="15" max="15" width="9.25" style="33" customWidth="1"/>
    <col min="16" max="17" width="8.125" style="33" bestFit="1" customWidth="1"/>
    <col min="18" max="19" width="9.5" style="33" bestFit="1" customWidth="1"/>
    <col min="20" max="20" width="8.125" style="33" bestFit="1" customWidth="1"/>
    <col min="21" max="23" width="8" style="33"/>
    <col min="24" max="24" width="9" style="33" bestFit="1" customWidth="1"/>
    <col min="25" max="16384" width="8" style="33"/>
  </cols>
  <sheetData>
    <row r="1" spans="1:22" ht="13.5" customHeight="1">
      <c r="A1" s="33" t="s">
        <v>954</v>
      </c>
      <c r="K1" s="1710" t="s">
        <v>1174</v>
      </c>
    </row>
    <row r="2" spans="1:22" ht="13.5" customHeight="1">
      <c r="A2" s="32" t="s">
        <v>86</v>
      </c>
    </row>
    <row r="3" spans="1:22" ht="13.5" customHeight="1">
      <c r="A3" s="72"/>
    </row>
    <row r="4" spans="1:22" ht="13.5" customHeight="1">
      <c r="A4" s="1915" t="s">
        <v>9</v>
      </c>
      <c r="B4" s="1915"/>
      <c r="C4" s="1915"/>
      <c r="D4" s="1915"/>
      <c r="E4" s="1915"/>
      <c r="F4" s="1915"/>
      <c r="G4" s="1915"/>
      <c r="H4" s="1915"/>
      <c r="I4" s="1915"/>
      <c r="J4" s="1915"/>
      <c r="K4" s="1915"/>
    </row>
    <row r="5" spans="1:22" ht="13.5" customHeight="1">
      <c r="A5" s="1918" t="s">
        <v>130</v>
      </c>
      <c r="B5" s="1917" t="s">
        <v>87</v>
      </c>
      <c r="C5" s="1917" t="s">
        <v>55</v>
      </c>
      <c r="D5" s="1917"/>
      <c r="E5" s="1917"/>
      <c r="F5" s="1917"/>
      <c r="G5" s="1917"/>
      <c r="H5" s="1917"/>
      <c r="I5" s="1917"/>
      <c r="J5" s="1917"/>
      <c r="K5" s="1917"/>
      <c r="M5" s="64"/>
      <c r="N5" s="64"/>
      <c r="O5" s="64"/>
      <c r="P5" s="64"/>
      <c r="Q5" s="64"/>
      <c r="R5" s="64"/>
      <c r="S5" s="64"/>
      <c r="T5" s="64"/>
      <c r="U5" s="64"/>
      <c r="V5" s="64"/>
    </row>
    <row r="6" spans="1:22" ht="49.5" customHeight="1">
      <c r="A6" s="1919"/>
      <c r="B6" s="1917"/>
      <c r="C6" s="1231" t="s">
        <v>69</v>
      </c>
      <c r="D6" s="34" t="s">
        <v>132</v>
      </c>
      <c r="E6" s="34" t="s">
        <v>74</v>
      </c>
      <c r="F6" s="35" t="s">
        <v>88</v>
      </c>
      <c r="G6" s="34" t="s">
        <v>89</v>
      </c>
      <c r="H6" s="34" t="s">
        <v>90</v>
      </c>
      <c r="I6" s="34" t="s">
        <v>91</v>
      </c>
      <c r="J6" s="34" t="s">
        <v>92</v>
      </c>
      <c r="K6" s="36" t="s">
        <v>93</v>
      </c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ht="13.5" customHeight="1">
      <c r="A7" s="1332" t="s">
        <v>14</v>
      </c>
      <c r="B7" s="39">
        <v>3295</v>
      </c>
      <c r="C7" s="39">
        <v>658</v>
      </c>
      <c r="D7" s="40">
        <v>116</v>
      </c>
      <c r="E7" s="39">
        <v>44</v>
      </c>
      <c r="F7" s="39">
        <v>1408</v>
      </c>
      <c r="G7" s="39">
        <v>123</v>
      </c>
      <c r="H7" s="39">
        <v>5</v>
      </c>
      <c r="I7" s="39">
        <v>25</v>
      </c>
      <c r="J7" s="39">
        <v>699</v>
      </c>
      <c r="K7" s="39">
        <v>217</v>
      </c>
    </row>
    <row r="8" spans="1:22" ht="13.5" customHeight="1">
      <c r="A8" s="1333" t="s">
        <v>11</v>
      </c>
      <c r="B8" s="41">
        <v>3291</v>
      </c>
      <c r="C8" s="42">
        <v>657</v>
      </c>
      <c r="D8" s="43">
        <v>116</v>
      </c>
      <c r="E8" s="42">
        <v>44</v>
      </c>
      <c r="F8" s="42">
        <v>1407</v>
      </c>
      <c r="G8" s="42">
        <v>123</v>
      </c>
      <c r="H8" s="42">
        <v>5</v>
      </c>
      <c r="I8" s="42">
        <v>25</v>
      </c>
      <c r="J8" s="42">
        <v>697</v>
      </c>
      <c r="K8" s="42">
        <v>217</v>
      </c>
      <c r="L8" s="44"/>
    </row>
    <row r="9" spans="1:22" ht="13.5" customHeight="1">
      <c r="A9" s="1334" t="s">
        <v>18</v>
      </c>
      <c r="B9" s="45">
        <v>1072</v>
      </c>
      <c r="C9" s="46">
        <v>407</v>
      </c>
      <c r="D9" s="47">
        <v>11</v>
      </c>
      <c r="E9" s="46">
        <v>26</v>
      </c>
      <c r="F9" s="46">
        <v>391</v>
      </c>
      <c r="G9" s="46">
        <v>6</v>
      </c>
      <c r="H9" s="48">
        <v>1</v>
      </c>
      <c r="I9" s="48">
        <v>3</v>
      </c>
      <c r="J9" s="46">
        <v>165</v>
      </c>
      <c r="K9" s="46">
        <v>62</v>
      </c>
      <c r="L9" s="44"/>
    </row>
    <row r="10" spans="1:22" ht="13.5" customHeight="1">
      <c r="A10" s="1334" t="s">
        <v>19</v>
      </c>
      <c r="B10" s="45">
        <v>429</v>
      </c>
      <c r="C10" s="46">
        <v>78</v>
      </c>
      <c r="D10" s="47">
        <v>8</v>
      </c>
      <c r="E10" s="48">
        <v>5</v>
      </c>
      <c r="F10" s="46">
        <v>212</v>
      </c>
      <c r="G10" s="46">
        <v>20</v>
      </c>
      <c r="H10" s="48" t="s">
        <v>5</v>
      </c>
      <c r="I10" s="46">
        <v>1</v>
      </c>
      <c r="J10" s="46">
        <v>57</v>
      </c>
      <c r="K10" s="46">
        <v>48</v>
      </c>
      <c r="L10" s="44"/>
    </row>
    <row r="11" spans="1:22" ht="13.5" customHeight="1">
      <c r="A11" s="1334" t="s">
        <v>20</v>
      </c>
      <c r="B11" s="45">
        <v>301</v>
      </c>
      <c r="C11" s="46">
        <v>39</v>
      </c>
      <c r="D11" s="47">
        <v>32</v>
      </c>
      <c r="E11" s="48">
        <v>1</v>
      </c>
      <c r="F11" s="46">
        <v>138</v>
      </c>
      <c r="G11" s="46">
        <v>17</v>
      </c>
      <c r="H11" s="48" t="s">
        <v>5</v>
      </c>
      <c r="I11" s="46">
        <v>1</v>
      </c>
      <c r="J11" s="46">
        <v>65</v>
      </c>
      <c r="K11" s="46">
        <v>8</v>
      </c>
      <c r="L11" s="44"/>
    </row>
    <row r="12" spans="1:22" ht="13.5" customHeight="1">
      <c r="A12" s="1334" t="s">
        <v>21</v>
      </c>
      <c r="B12" s="45">
        <v>333</v>
      </c>
      <c r="C12" s="46">
        <v>77</v>
      </c>
      <c r="D12" s="47">
        <v>4</v>
      </c>
      <c r="E12" s="46">
        <v>4</v>
      </c>
      <c r="F12" s="46">
        <v>134</v>
      </c>
      <c r="G12" s="46">
        <v>12</v>
      </c>
      <c r="H12" s="48">
        <v>2</v>
      </c>
      <c r="I12" s="46">
        <v>4</v>
      </c>
      <c r="J12" s="46">
        <v>64</v>
      </c>
      <c r="K12" s="46">
        <v>32</v>
      </c>
      <c r="L12" s="44"/>
    </row>
    <row r="13" spans="1:22" ht="13.5" customHeight="1">
      <c r="A13" s="1334" t="s">
        <v>22</v>
      </c>
      <c r="B13" s="45">
        <v>412</v>
      </c>
      <c r="C13" s="46">
        <v>5</v>
      </c>
      <c r="D13" s="47">
        <v>18</v>
      </c>
      <c r="E13" s="48">
        <v>3</v>
      </c>
      <c r="F13" s="46">
        <v>187</v>
      </c>
      <c r="G13" s="46">
        <v>25</v>
      </c>
      <c r="H13" s="48">
        <v>1</v>
      </c>
      <c r="I13" s="48">
        <v>1</v>
      </c>
      <c r="J13" s="46">
        <v>169</v>
      </c>
      <c r="K13" s="46">
        <v>3</v>
      </c>
      <c r="L13" s="44"/>
    </row>
    <row r="14" spans="1:22" ht="13.5" customHeight="1">
      <c r="A14" s="1334" t="s">
        <v>23</v>
      </c>
      <c r="B14" s="45">
        <v>315</v>
      </c>
      <c r="C14" s="46">
        <v>29</v>
      </c>
      <c r="D14" s="47">
        <v>13</v>
      </c>
      <c r="E14" s="48">
        <v>2</v>
      </c>
      <c r="F14" s="46">
        <v>147</v>
      </c>
      <c r="G14" s="46">
        <v>15</v>
      </c>
      <c r="H14" s="48">
        <v>1</v>
      </c>
      <c r="I14" s="46">
        <v>4</v>
      </c>
      <c r="J14" s="46">
        <v>82</v>
      </c>
      <c r="K14" s="46">
        <v>22</v>
      </c>
      <c r="L14" s="44"/>
    </row>
    <row r="15" spans="1:22" ht="13.5" customHeight="1">
      <c r="A15" s="1334" t="s">
        <v>24</v>
      </c>
      <c r="B15" s="45">
        <v>106</v>
      </c>
      <c r="C15" s="49">
        <v>5</v>
      </c>
      <c r="D15" s="47">
        <v>5</v>
      </c>
      <c r="E15" s="48">
        <v>3</v>
      </c>
      <c r="F15" s="46">
        <v>43</v>
      </c>
      <c r="G15" s="46">
        <v>10</v>
      </c>
      <c r="H15" s="48" t="s">
        <v>5</v>
      </c>
      <c r="I15" s="48" t="s">
        <v>5</v>
      </c>
      <c r="J15" s="46">
        <v>23</v>
      </c>
      <c r="K15" s="46">
        <v>17</v>
      </c>
      <c r="L15" s="44"/>
    </row>
    <row r="16" spans="1:22" ht="13.5" customHeight="1">
      <c r="A16" s="1334" t="s">
        <v>25</v>
      </c>
      <c r="B16" s="45">
        <v>323</v>
      </c>
      <c r="C16" s="46">
        <v>17</v>
      </c>
      <c r="D16" s="47">
        <v>25</v>
      </c>
      <c r="E16" s="48" t="s">
        <v>5</v>
      </c>
      <c r="F16" s="46">
        <v>155</v>
      </c>
      <c r="G16" s="46">
        <v>18</v>
      </c>
      <c r="H16" s="48" t="s">
        <v>5</v>
      </c>
      <c r="I16" s="46">
        <v>11</v>
      </c>
      <c r="J16" s="46">
        <v>72</v>
      </c>
      <c r="K16" s="46">
        <v>25</v>
      </c>
      <c r="L16" s="44"/>
    </row>
    <row r="17" spans="1:22" ht="13.5" customHeight="1">
      <c r="A17" s="146" t="s">
        <v>94</v>
      </c>
      <c r="B17" s="50">
        <v>4</v>
      </c>
      <c r="C17" s="51">
        <v>1</v>
      </c>
      <c r="D17" s="52" t="s">
        <v>5</v>
      </c>
      <c r="E17" s="53" t="s">
        <v>5</v>
      </c>
      <c r="F17" s="51">
        <v>1</v>
      </c>
      <c r="G17" s="53" t="s">
        <v>5</v>
      </c>
      <c r="H17" s="53" t="s">
        <v>5</v>
      </c>
      <c r="I17" s="53" t="s">
        <v>5</v>
      </c>
      <c r="J17" s="51">
        <v>2</v>
      </c>
      <c r="K17" s="53" t="s">
        <v>5</v>
      </c>
      <c r="L17" s="44"/>
    </row>
    <row r="18" spans="1:22" ht="13.5" customHeight="1">
      <c r="A18" s="54"/>
      <c r="B18" s="55"/>
      <c r="C18" s="12"/>
      <c r="D18" s="56"/>
      <c r="E18" s="57"/>
      <c r="F18" s="12"/>
      <c r="G18" s="57"/>
      <c r="H18" s="57"/>
      <c r="I18" s="57"/>
      <c r="J18" s="12"/>
      <c r="K18" s="57"/>
      <c r="L18" s="44"/>
    </row>
    <row r="19" spans="1:22" ht="13.5" customHeight="1">
      <c r="A19" s="1335" t="s">
        <v>148</v>
      </c>
      <c r="B19" s="1336">
        <v>3026</v>
      </c>
      <c r="C19" s="1337">
        <v>695</v>
      </c>
      <c r="D19" s="1338">
        <v>109</v>
      </c>
      <c r="E19" s="1339">
        <v>27</v>
      </c>
      <c r="F19" s="1337">
        <v>1252</v>
      </c>
      <c r="G19" s="1339">
        <v>106</v>
      </c>
      <c r="H19" s="1339">
        <v>4</v>
      </c>
      <c r="I19" s="1339">
        <v>22</v>
      </c>
      <c r="J19" s="1337">
        <v>640</v>
      </c>
      <c r="K19" s="1339">
        <v>171</v>
      </c>
      <c r="L19" s="44"/>
    </row>
    <row r="20" spans="1:22" ht="13.5" customHeight="1">
      <c r="A20" s="1340" t="s">
        <v>28</v>
      </c>
      <c r="B20" s="1341">
        <v>3085</v>
      </c>
      <c r="C20" s="1342">
        <v>606</v>
      </c>
      <c r="D20" s="1343">
        <v>152</v>
      </c>
      <c r="E20" s="1342">
        <v>29</v>
      </c>
      <c r="F20" s="1342">
        <v>1181</v>
      </c>
      <c r="G20" s="1342">
        <v>122</v>
      </c>
      <c r="H20" s="1342">
        <v>7</v>
      </c>
      <c r="I20" s="1342">
        <v>39</v>
      </c>
      <c r="J20" s="1342">
        <v>737</v>
      </c>
      <c r="K20" s="1342">
        <v>212</v>
      </c>
      <c r="L20" s="58"/>
    </row>
    <row r="21" spans="1:22" ht="13.5" customHeight="1">
      <c r="A21" s="1340" t="s">
        <v>27</v>
      </c>
      <c r="B21" s="1341">
        <v>3230</v>
      </c>
      <c r="C21" s="1342">
        <v>681</v>
      </c>
      <c r="D21" s="1344">
        <v>183</v>
      </c>
      <c r="E21" s="1345">
        <v>33</v>
      </c>
      <c r="F21" s="1342">
        <v>1231</v>
      </c>
      <c r="G21" s="1345">
        <v>108</v>
      </c>
      <c r="H21" s="1345">
        <v>1</v>
      </c>
      <c r="I21" s="1345">
        <v>44</v>
      </c>
      <c r="J21" s="1342">
        <v>732</v>
      </c>
      <c r="K21" s="1345">
        <v>217</v>
      </c>
      <c r="L21" s="58"/>
    </row>
    <row r="22" spans="1:22" ht="13.5" customHeight="1">
      <c r="A22" s="1346" t="s">
        <v>26</v>
      </c>
      <c r="B22" s="1347">
        <v>2691</v>
      </c>
      <c r="C22" s="1348">
        <v>438</v>
      </c>
      <c r="D22" s="1349">
        <v>157</v>
      </c>
      <c r="E22" s="1350">
        <v>16</v>
      </c>
      <c r="F22" s="1348">
        <v>1129</v>
      </c>
      <c r="G22" s="1350">
        <v>70</v>
      </c>
      <c r="H22" s="1350">
        <v>3</v>
      </c>
      <c r="I22" s="1350">
        <v>56</v>
      </c>
      <c r="J22" s="1348">
        <v>605</v>
      </c>
      <c r="K22" s="1350">
        <v>217</v>
      </c>
      <c r="L22" s="58"/>
      <c r="M22" s="59"/>
      <c r="N22" s="60"/>
      <c r="O22" s="61"/>
      <c r="P22" s="62"/>
      <c r="Q22" s="60"/>
      <c r="R22" s="62"/>
      <c r="S22" s="62"/>
      <c r="T22" s="62"/>
      <c r="U22" s="60"/>
      <c r="V22" s="63"/>
    </row>
    <row r="23" spans="1:22" ht="13.5" customHeight="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M23" s="64"/>
      <c r="N23" s="64"/>
      <c r="O23" s="64"/>
      <c r="P23" s="64"/>
      <c r="Q23" s="64"/>
      <c r="R23" s="64"/>
      <c r="S23" s="64"/>
      <c r="T23" s="64"/>
      <c r="U23" s="64"/>
      <c r="V23" s="64"/>
    </row>
    <row r="24" spans="1:22" ht="13.5" customHeight="1">
      <c r="A24" s="1916" t="s">
        <v>29</v>
      </c>
      <c r="B24" s="1916"/>
      <c r="C24" s="1916"/>
      <c r="D24" s="1916"/>
      <c r="E24" s="1916"/>
      <c r="F24" s="1916"/>
      <c r="G24" s="1916"/>
      <c r="H24" s="1916"/>
      <c r="I24" s="1916"/>
      <c r="J24" s="1916"/>
      <c r="K24" s="1916"/>
      <c r="M24" s="64"/>
      <c r="N24" s="64"/>
      <c r="O24" s="64"/>
      <c r="P24" s="64"/>
      <c r="Q24" s="64"/>
      <c r="R24" s="64"/>
      <c r="S24" s="64"/>
      <c r="T24" s="64"/>
      <c r="U24" s="64"/>
      <c r="V24" s="64"/>
    </row>
    <row r="25" spans="1:22" ht="13.5" customHeight="1">
      <c r="A25" s="1918" t="s">
        <v>130</v>
      </c>
      <c r="B25" s="1917" t="s">
        <v>87</v>
      </c>
      <c r="C25" s="1917" t="s">
        <v>55</v>
      </c>
      <c r="D25" s="1917"/>
      <c r="E25" s="1917"/>
      <c r="F25" s="1917"/>
      <c r="G25" s="1917"/>
      <c r="H25" s="1917"/>
      <c r="I25" s="1917"/>
      <c r="J25" s="1917"/>
      <c r="K25" s="1917"/>
      <c r="M25" s="64"/>
      <c r="N25" s="64"/>
      <c r="O25" s="64"/>
      <c r="P25" s="64"/>
      <c r="Q25" s="64"/>
      <c r="R25" s="64"/>
      <c r="S25" s="64"/>
      <c r="T25" s="64"/>
      <c r="U25" s="64"/>
      <c r="V25" s="64"/>
    </row>
    <row r="26" spans="1:22" ht="49.5" customHeight="1">
      <c r="A26" s="1920"/>
      <c r="B26" s="1917"/>
      <c r="C26" s="1231" t="s">
        <v>69</v>
      </c>
      <c r="D26" s="34" t="s">
        <v>132</v>
      </c>
      <c r="E26" s="34" t="s">
        <v>74</v>
      </c>
      <c r="F26" s="35" t="s">
        <v>88</v>
      </c>
      <c r="G26" s="34" t="s">
        <v>89</v>
      </c>
      <c r="H26" s="34" t="s">
        <v>90</v>
      </c>
      <c r="I26" s="34" t="s">
        <v>91</v>
      </c>
      <c r="J26" s="34" t="s">
        <v>92</v>
      </c>
      <c r="K26" s="36" t="s">
        <v>93</v>
      </c>
      <c r="M26" s="65"/>
      <c r="N26" s="65"/>
      <c r="O26" s="65"/>
      <c r="P26" s="65"/>
      <c r="Q26" s="65"/>
      <c r="R26" s="65"/>
      <c r="S26" s="65"/>
      <c r="T26" s="65"/>
      <c r="U26" s="65"/>
      <c r="V26" s="65"/>
    </row>
    <row r="27" spans="1:22" ht="13.5" customHeight="1">
      <c r="A27" s="1335" t="s">
        <v>11</v>
      </c>
      <c r="B27" s="1351">
        <v>60.339407793739333</v>
      </c>
      <c r="C27" s="1351">
        <v>12.045879951530459</v>
      </c>
      <c r="D27" s="1351">
        <v>2.1268220310160322</v>
      </c>
      <c r="E27" s="1351">
        <v>0.80672559797159848</v>
      </c>
      <c r="F27" s="1351">
        <v>25.796884462409977</v>
      </c>
      <c r="G27" s="1351">
        <v>2.2551647397842411</v>
      </c>
      <c r="H27" s="1351">
        <v>9.1673363405863462E-2</v>
      </c>
      <c r="I27" s="1351">
        <v>0.45836681702931731</v>
      </c>
      <c r="J27" s="1351">
        <v>12.779266858777367</v>
      </c>
      <c r="K27" s="1351">
        <v>3.9786239718144745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</row>
    <row r="28" spans="1:22" ht="13.5" customHeight="1">
      <c r="A28" s="1352" t="s">
        <v>18</v>
      </c>
      <c r="B28" s="1353">
        <v>161.30124361453215</v>
      </c>
      <c r="C28" s="1353">
        <v>61.240304245442715</v>
      </c>
      <c r="D28" s="1353">
        <v>1.6551433579849382</v>
      </c>
      <c r="E28" s="1353">
        <v>3.9121570279643993</v>
      </c>
      <c r="F28" s="1353">
        <v>58.832822997464625</v>
      </c>
      <c r="G28" s="1353">
        <v>0.90280546799178452</v>
      </c>
      <c r="H28" s="1354">
        <v>0.15046757799863075</v>
      </c>
      <c r="I28" s="1353">
        <v>0.45140273399589226</v>
      </c>
      <c r="J28" s="1353">
        <v>24.827150369774074</v>
      </c>
      <c r="K28" s="1353">
        <v>9.328989835915106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</row>
    <row r="29" spans="1:22" ht="13.5" customHeight="1">
      <c r="A29" s="1352" t="s">
        <v>19</v>
      </c>
      <c r="B29" s="1353">
        <v>76.029589511106707</v>
      </c>
      <c r="C29" s="1353">
        <v>13.823561729292127</v>
      </c>
      <c r="D29" s="1353">
        <v>1.4178012030043208</v>
      </c>
      <c r="E29" s="1353">
        <v>0.88612575187770048</v>
      </c>
      <c r="F29" s="1353">
        <v>37.571731879614497</v>
      </c>
      <c r="G29" s="1353">
        <v>3.5445030075108019</v>
      </c>
      <c r="H29" s="1353" t="s">
        <v>5</v>
      </c>
      <c r="I29" s="1353">
        <v>0.1772251503755401</v>
      </c>
      <c r="J29" s="1353">
        <v>10.101833571405786</v>
      </c>
      <c r="K29" s="1353">
        <v>8.5068072180259247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</row>
    <row r="30" spans="1:22" ht="13.5" customHeight="1">
      <c r="A30" s="1352" t="s">
        <v>20</v>
      </c>
      <c r="B30" s="1353">
        <v>51.43316550628775</v>
      </c>
      <c r="C30" s="1353">
        <v>6.6640978562964195</v>
      </c>
      <c r="D30" s="1353">
        <v>5.4679777282432154</v>
      </c>
      <c r="E30" s="1353">
        <v>0.17087430400760048</v>
      </c>
      <c r="F30" s="1353">
        <v>23.580653953048866</v>
      </c>
      <c r="G30" s="1353">
        <v>2.9048631681292085</v>
      </c>
      <c r="H30" s="1353" t="s">
        <v>5</v>
      </c>
      <c r="I30" s="1353">
        <v>0.17087430400760048</v>
      </c>
      <c r="J30" s="1353">
        <v>11.106829760494032</v>
      </c>
      <c r="K30" s="1353">
        <v>1.3669944320608038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</row>
    <row r="31" spans="1:22" ht="13.5" customHeight="1">
      <c r="A31" s="1352" t="s">
        <v>21</v>
      </c>
      <c r="B31" s="1353">
        <v>49.2976199464388</v>
      </c>
      <c r="C31" s="1353">
        <v>11.399149356984347</v>
      </c>
      <c r="D31" s="1353">
        <v>0.59216360296022585</v>
      </c>
      <c r="E31" s="1353">
        <v>0.59216360296022585</v>
      </c>
      <c r="F31" s="1353">
        <v>19.837480699167568</v>
      </c>
      <c r="G31" s="1353">
        <v>1.7764908088806775</v>
      </c>
      <c r="H31" s="1354">
        <v>0.29608180148011293</v>
      </c>
      <c r="I31" s="1353">
        <v>0.59216360296022585</v>
      </c>
      <c r="J31" s="1353">
        <v>9.4746176473636137</v>
      </c>
      <c r="K31" s="1353">
        <v>4.7373088236818068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</row>
    <row r="32" spans="1:22" ht="13.5" customHeight="1">
      <c r="A32" s="1352" t="s">
        <v>22</v>
      </c>
      <c r="B32" s="1353">
        <v>59.585921235221932</v>
      </c>
      <c r="C32" s="1353">
        <v>0.72313011207793609</v>
      </c>
      <c r="D32" s="1353">
        <v>2.6032684034805698</v>
      </c>
      <c r="E32" s="1354">
        <v>0.43387806724676165</v>
      </c>
      <c r="F32" s="1353">
        <v>27.04506619171481</v>
      </c>
      <c r="G32" s="1353">
        <v>3.6156505603896805</v>
      </c>
      <c r="H32" s="1353">
        <v>0.14462602241558722</v>
      </c>
      <c r="I32" s="1354">
        <v>0.14462602241558722</v>
      </c>
      <c r="J32" s="1353">
        <v>24.44179778823424</v>
      </c>
      <c r="K32" s="1353">
        <v>0.43387806724676165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</row>
    <row r="33" spans="1:22" ht="13.5" customHeight="1">
      <c r="A33" s="1352" t="s">
        <v>23</v>
      </c>
      <c r="B33" s="1353">
        <v>48.718246143138849</v>
      </c>
      <c r="C33" s="1353">
        <v>4.485171867146116</v>
      </c>
      <c r="D33" s="1353">
        <v>2.010594285272397</v>
      </c>
      <c r="E33" s="1353">
        <v>0.30932219773421488</v>
      </c>
      <c r="F33" s="1353">
        <v>22.735181533464797</v>
      </c>
      <c r="G33" s="1353">
        <v>2.3199164830066117</v>
      </c>
      <c r="H33" s="1353">
        <v>0.15466109886710744</v>
      </c>
      <c r="I33" s="1353">
        <v>0.61864439546842975</v>
      </c>
      <c r="J33" s="1353">
        <v>12.682210107102811</v>
      </c>
      <c r="K33" s="1353">
        <v>3.4025441750763639</v>
      </c>
    </row>
    <row r="34" spans="1:22" ht="13.5" customHeight="1">
      <c r="A34" s="1352" t="s">
        <v>24</v>
      </c>
      <c r="B34" s="1353">
        <v>12.838634114673226</v>
      </c>
      <c r="C34" s="1353">
        <v>0.60559594880534084</v>
      </c>
      <c r="D34" s="1353">
        <v>0.60559594880534084</v>
      </c>
      <c r="E34" s="1354">
        <v>0.36335756928320451</v>
      </c>
      <c r="F34" s="1353">
        <v>5.2081251597259319</v>
      </c>
      <c r="G34" s="1353">
        <v>1.2111918976106817</v>
      </c>
      <c r="H34" s="1354" t="s">
        <v>5</v>
      </c>
      <c r="I34" s="1353" t="s">
        <v>5</v>
      </c>
      <c r="J34" s="1353">
        <v>2.7857413645045681</v>
      </c>
      <c r="K34" s="1353">
        <v>2.0590262259381591</v>
      </c>
      <c r="L34" s="38"/>
      <c r="M34" s="67"/>
      <c r="N34" s="67"/>
      <c r="O34" s="67"/>
      <c r="P34" s="67"/>
      <c r="Q34" s="67"/>
      <c r="R34" s="67"/>
      <c r="S34" s="67"/>
      <c r="T34" s="67"/>
      <c r="U34" s="67"/>
      <c r="V34" s="67"/>
    </row>
    <row r="35" spans="1:22" ht="13.5" customHeight="1">
      <c r="A35" s="1355" t="s">
        <v>25</v>
      </c>
      <c r="B35" s="1356">
        <v>40.327766103950751</v>
      </c>
      <c r="C35" s="1356">
        <v>2.1225140054710918</v>
      </c>
      <c r="D35" s="1356">
        <v>3.1213441256927825</v>
      </c>
      <c r="E35" s="1357" t="s">
        <v>5</v>
      </c>
      <c r="F35" s="1356">
        <v>19.352333579295252</v>
      </c>
      <c r="G35" s="1356">
        <v>2.2473677704988031</v>
      </c>
      <c r="H35" s="1357" t="s">
        <v>5</v>
      </c>
      <c r="I35" s="1356">
        <v>1.3733914153048241</v>
      </c>
      <c r="J35" s="1356">
        <v>8.9894710819952124</v>
      </c>
      <c r="K35" s="1356">
        <v>3.1213441256927825</v>
      </c>
      <c r="L35" s="38"/>
      <c r="M35" s="67"/>
      <c r="N35" s="67"/>
      <c r="O35" s="67"/>
      <c r="P35" s="67"/>
      <c r="Q35" s="67"/>
      <c r="R35" s="67"/>
      <c r="S35" s="67"/>
      <c r="T35" s="67"/>
      <c r="U35" s="67"/>
      <c r="V35" s="67"/>
    </row>
    <row r="36" spans="1:22" ht="13.5" customHeight="1">
      <c r="A36" s="54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38"/>
      <c r="M36" s="67"/>
      <c r="N36" s="67"/>
      <c r="O36" s="67"/>
      <c r="P36" s="67"/>
      <c r="Q36" s="67"/>
      <c r="R36" s="67"/>
      <c r="S36" s="67"/>
      <c r="T36" s="67"/>
      <c r="U36" s="67"/>
      <c r="V36" s="67"/>
    </row>
    <row r="37" spans="1:22" ht="13.5" customHeight="1">
      <c r="A37" s="1335" t="s">
        <v>148</v>
      </c>
      <c r="B37" s="1358">
        <v>55.555856447412275</v>
      </c>
      <c r="C37" s="1358">
        <v>12.759854669845186</v>
      </c>
      <c r="D37" s="1358">
        <v>2.0011858403066549</v>
      </c>
      <c r="E37" s="1358">
        <v>0.49570658429614389</v>
      </c>
      <c r="F37" s="1358">
        <v>22.986097908843416</v>
      </c>
      <c r="G37" s="1358">
        <v>1.9461073309404169</v>
      </c>
      <c r="H37" s="1358">
        <v>7.3438012488317619E-2</v>
      </c>
      <c r="I37" s="1358">
        <v>0.40390906868574689</v>
      </c>
      <c r="J37" s="1358">
        <v>11.750081998130819</v>
      </c>
      <c r="K37" s="1358">
        <v>3.1394750338755779</v>
      </c>
      <c r="L37" s="38"/>
      <c r="M37" s="67"/>
      <c r="N37" s="67"/>
      <c r="O37" s="67"/>
      <c r="P37" s="67"/>
      <c r="Q37" s="67"/>
      <c r="R37" s="67"/>
      <c r="S37" s="67"/>
      <c r="T37" s="67"/>
      <c r="U37" s="67"/>
      <c r="V37" s="67"/>
    </row>
    <row r="38" spans="1:22" ht="13.5" customHeight="1">
      <c r="A38" s="1340" t="s">
        <v>28</v>
      </c>
      <c r="B38" s="1359">
        <v>56.71757122306709</v>
      </c>
      <c r="C38" s="1359">
        <v>11.141279792926628</v>
      </c>
      <c r="D38" s="1359">
        <v>2.7945124233083294</v>
      </c>
      <c r="E38" s="1359">
        <v>0.53316355444698393</v>
      </c>
      <c r="F38" s="1359">
        <v>21.712626131099587</v>
      </c>
      <c r="G38" s="1359">
        <v>2.2429639187080013</v>
      </c>
      <c r="H38" s="1359">
        <v>0.12869465107340991</v>
      </c>
      <c r="I38" s="1359">
        <v>0.71701305598042664</v>
      </c>
      <c r="J38" s="1359">
        <v>13.549708263014729</v>
      </c>
      <c r="K38" s="1359">
        <v>3.8976094325089861</v>
      </c>
    </row>
    <row r="39" spans="1:22" ht="13.5" customHeight="1">
      <c r="A39" s="1340" t="s">
        <v>27</v>
      </c>
      <c r="B39" s="1359">
        <v>59.475611086585353</v>
      </c>
      <c r="C39" s="1359">
        <v>12.539594783270781</v>
      </c>
      <c r="D39" s="1359">
        <v>3.3696708448436903</v>
      </c>
      <c r="E39" s="1359">
        <v>0.60764556218492771</v>
      </c>
      <c r="F39" s="1359">
        <v>22.667020819686243</v>
      </c>
      <c r="G39" s="1359">
        <v>1.988658203514309</v>
      </c>
      <c r="H39" s="1359">
        <v>1.841350188439175E-2</v>
      </c>
      <c r="I39" s="1359">
        <v>0.81019408291323702</v>
      </c>
      <c r="J39" s="1359">
        <v>13.478683379374761</v>
      </c>
      <c r="K39" s="1359">
        <v>3.9957299089130096</v>
      </c>
    </row>
    <row r="40" spans="1:22" ht="13.5" customHeight="1">
      <c r="A40" s="147" t="s">
        <v>26</v>
      </c>
      <c r="B40" s="148">
        <v>49.614656733779199</v>
      </c>
      <c r="C40" s="148">
        <v>8.0755182643609409</v>
      </c>
      <c r="D40" s="148">
        <v>2.8946492408782367</v>
      </c>
      <c r="E40" s="148">
        <v>0.29499610098122159</v>
      </c>
      <c r="F40" s="148">
        <v>20.815662375487445</v>
      </c>
      <c r="G40" s="148">
        <v>1.2906079417928444</v>
      </c>
      <c r="H40" s="148">
        <v>5.5311768933979037E-2</v>
      </c>
      <c r="I40" s="148">
        <v>1.0324863534342754</v>
      </c>
      <c r="J40" s="148">
        <v>11.154540068352441</v>
      </c>
      <c r="K40" s="148">
        <v>4.0008846195578176</v>
      </c>
    </row>
    <row r="41" spans="1:22" ht="13.5" customHeight="1">
      <c r="A41" s="70"/>
      <c r="B41" s="71"/>
      <c r="C41" s="71"/>
      <c r="D41" s="71"/>
      <c r="E41" s="68"/>
      <c r="F41" s="37"/>
      <c r="G41" s="37"/>
    </row>
    <row r="42" spans="1:22" ht="13.5" customHeight="1">
      <c r="A42" s="70"/>
      <c r="B42" s="71"/>
      <c r="C42" s="71"/>
      <c r="D42" s="71"/>
      <c r="E42" s="68"/>
      <c r="F42" s="37"/>
      <c r="G42" s="37"/>
    </row>
    <row r="43" spans="1:22" ht="13.5" customHeight="1">
      <c r="A43" s="70"/>
      <c r="B43" s="71"/>
      <c r="C43" s="71"/>
      <c r="D43" s="71"/>
      <c r="E43" s="68"/>
      <c r="F43" s="37"/>
      <c r="G43" s="37"/>
    </row>
    <row r="44" spans="1:22" ht="13.5" customHeight="1">
      <c r="A44" s="70"/>
      <c r="B44" s="71"/>
      <c r="C44" s="71"/>
      <c r="D44" s="71"/>
      <c r="E44" s="68"/>
      <c r="F44" s="37"/>
      <c r="G44" s="37"/>
    </row>
    <row r="45" spans="1:22" ht="13.5" customHeight="1">
      <c r="A45" s="70"/>
      <c r="B45" s="71"/>
      <c r="C45" s="71"/>
      <c r="D45" s="71"/>
      <c r="E45" s="68"/>
      <c r="F45" s="37"/>
      <c r="G45" s="37"/>
    </row>
    <row r="46" spans="1:22" ht="13.5" customHeight="1">
      <c r="A46" s="70"/>
      <c r="B46" s="71"/>
      <c r="C46" s="71"/>
      <c r="D46" s="71"/>
      <c r="E46" s="68"/>
      <c r="F46" s="37"/>
      <c r="G46" s="37"/>
    </row>
    <row r="47" spans="1:22" ht="13.5" customHeight="1">
      <c r="A47" s="70"/>
      <c r="B47" s="71"/>
      <c r="C47" s="71"/>
      <c r="D47" s="71"/>
      <c r="E47" s="68"/>
      <c r="F47" s="37"/>
      <c r="G47" s="37"/>
    </row>
    <row r="48" spans="1:22" ht="13.5" customHeight="1">
      <c r="A48" s="70"/>
      <c r="B48" s="71"/>
      <c r="C48" s="71"/>
      <c r="D48" s="71"/>
      <c r="E48" s="68"/>
      <c r="F48" s="37"/>
      <c r="G48" s="37"/>
    </row>
    <row r="49" spans="1:7" ht="13.5" customHeight="1">
      <c r="A49" s="68"/>
      <c r="B49" s="68"/>
      <c r="C49" s="68"/>
      <c r="D49" s="68"/>
      <c r="E49" s="68"/>
      <c r="F49" s="37"/>
      <c r="G49" s="37"/>
    </row>
    <row r="50" spans="1:7" ht="13.5" customHeight="1">
      <c r="A50" s="68"/>
      <c r="B50" s="68"/>
      <c r="C50" s="68"/>
      <c r="D50" s="68"/>
      <c r="E50" s="68"/>
      <c r="F50" s="37"/>
      <c r="G50" s="37"/>
    </row>
    <row r="51" spans="1:7" ht="13.5" customHeight="1">
      <c r="A51" s="37"/>
      <c r="B51" s="37"/>
      <c r="C51" s="37"/>
      <c r="D51" s="37"/>
      <c r="E51" s="37"/>
      <c r="F51" s="37"/>
      <c r="G51" s="37"/>
    </row>
  </sheetData>
  <mergeCells count="8">
    <mergeCell ref="A4:K4"/>
    <mergeCell ref="A24:K24"/>
    <mergeCell ref="C25:K25"/>
    <mergeCell ref="A5:A6"/>
    <mergeCell ref="B5:B6"/>
    <mergeCell ref="C5:K5"/>
    <mergeCell ref="A25:A26"/>
    <mergeCell ref="B25:B26"/>
  </mergeCells>
  <hyperlinks>
    <hyperlink ref="K1" location="Obsah!A1" display="Naspäť na obsah"/>
  </hyperlinks>
  <pageMargins left="0.75" right="0.75" top="1" bottom="1" header="0.4921259845" footer="0.4921259845"/>
  <pageSetup paperSize="9" scale="82" orientation="portrait" r:id="rId1"/>
  <headerFooter alignWithMargins="0"/>
  <colBreaks count="1" manualBreakCount="1">
    <brk id="11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5"/>
  <dimension ref="A1:T33"/>
  <sheetViews>
    <sheetView zoomScaleNormal="100" workbookViewId="0">
      <selection activeCell="A3" sqref="A3"/>
    </sheetView>
  </sheetViews>
  <sheetFormatPr defaultColWidth="8" defaultRowHeight="13.5" customHeight="1"/>
  <cols>
    <col min="1" max="1" width="28.25" style="991" customWidth="1"/>
    <col min="2" max="5" width="9.75" style="991" customWidth="1"/>
    <col min="6" max="8" width="8" style="27"/>
    <col min="9" max="9" width="9.5" style="27" bestFit="1" customWidth="1"/>
    <col min="10" max="10" width="8.125" style="27" bestFit="1" customWidth="1"/>
    <col min="11" max="12" width="9.5" style="27" bestFit="1" customWidth="1"/>
    <col min="13" max="16384" width="8" style="27"/>
  </cols>
  <sheetData>
    <row r="1" spans="1:12" ht="13.5" customHeight="1">
      <c r="A1" s="890" t="s">
        <v>954</v>
      </c>
      <c r="H1" s="1710" t="s">
        <v>1174</v>
      </c>
    </row>
    <row r="2" spans="1:12" s="72" customFormat="1" ht="13.5" customHeight="1">
      <c r="A2" s="1360" t="s">
        <v>136</v>
      </c>
      <c r="B2" s="991"/>
      <c r="C2" s="991"/>
      <c r="D2" s="991"/>
      <c r="E2" s="991"/>
    </row>
    <row r="3" spans="1:12" s="72" customFormat="1" ht="13.5" customHeight="1">
      <c r="A3" s="1053"/>
      <c r="B3" s="991"/>
      <c r="C3" s="991"/>
      <c r="D3" s="991"/>
      <c r="E3" s="991"/>
    </row>
    <row r="4" spans="1:12" s="991" customFormat="1" ht="13.5" customHeight="1">
      <c r="A4" s="1744" t="s">
        <v>975</v>
      </c>
      <c r="B4" s="1744" t="s">
        <v>976</v>
      </c>
      <c r="C4" s="1744"/>
      <c r="D4" s="1744"/>
      <c r="E4" s="1744"/>
    </row>
    <row r="5" spans="1:12" s="991" customFormat="1" ht="13.5" customHeight="1">
      <c r="A5" s="1744"/>
      <c r="B5" s="1221" t="s">
        <v>977</v>
      </c>
      <c r="C5" s="1221" t="s">
        <v>34</v>
      </c>
      <c r="D5" s="1221" t="s">
        <v>35</v>
      </c>
      <c r="E5" s="1221" t="s">
        <v>978</v>
      </c>
    </row>
    <row r="6" spans="1:12" s="991" customFormat="1" ht="13.5" customHeight="1">
      <c r="A6" s="135" t="s">
        <v>95</v>
      </c>
      <c r="B6" s="133">
        <v>12</v>
      </c>
      <c r="C6" s="133">
        <v>99</v>
      </c>
      <c r="D6" s="133">
        <v>344</v>
      </c>
      <c r="E6" s="133">
        <v>319</v>
      </c>
    </row>
    <row r="7" spans="1:12" s="991" customFormat="1" ht="13.5" customHeight="1">
      <c r="A7" s="136" t="s">
        <v>74</v>
      </c>
      <c r="B7" s="137">
        <v>2</v>
      </c>
      <c r="C7" s="137">
        <v>21</v>
      </c>
      <c r="D7" s="137">
        <v>15</v>
      </c>
      <c r="E7" s="137">
        <v>6</v>
      </c>
    </row>
    <row r="8" spans="1:12" s="991" customFormat="1" ht="13.5" customHeight="1">
      <c r="A8" s="136" t="s">
        <v>88</v>
      </c>
      <c r="B8" s="137">
        <v>105</v>
      </c>
      <c r="C8" s="137">
        <v>568</v>
      </c>
      <c r="D8" s="137">
        <v>582</v>
      </c>
      <c r="E8" s="137">
        <v>153</v>
      </c>
    </row>
    <row r="9" spans="1:12" s="991" customFormat="1" ht="13.5" customHeight="1">
      <c r="A9" s="136" t="s">
        <v>89</v>
      </c>
      <c r="B9" s="137">
        <v>2</v>
      </c>
      <c r="C9" s="137">
        <v>12</v>
      </c>
      <c r="D9" s="137">
        <v>28</v>
      </c>
      <c r="E9" s="137">
        <v>81</v>
      </c>
    </row>
    <row r="10" spans="1:12" s="991" customFormat="1" ht="13.5" customHeight="1">
      <c r="A10" s="136" t="s">
        <v>90</v>
      </c>
      <c r="B10" s="137">
        <v>2</v>
      </c>
      <c r="C10" s="137">
        <v>1</v>
      </c>
      <c r="D10" s="138">
        <v>2</v>
      </c>
      <c r="E10" s="138" t="s">
        <v>5</v>
      </c>
    </row>
    <row r="11" spans="1:12" s="991" customFormat="1" ht="13.5" customHeight="1">
      <c r="A11" s="136" t="s">
        <v>91</v>
      </c>
      <c r="B11" s="137">
        <v>14</v>
      </c>
      <c r="C11" s="137">
        <v>5</v>
      </c>
      <c r="D11" s="137">
        <v>3</v>
      </c>
      <c r="E11" s="137">
        <v>3</v>
      </c>
    </row>
    <row r="12" spans="1:12" s="991" customFormat="1" ht="13.5" customHeight="1">
      <c r="A12" s="136" t="s">
        <v>96</v>
      </c>
      <c r="B12" s="137">
        <v>164</v>
      </c>
      <c r="C12" s="137">
        <v>325</v>
      </c>
      <c r="D12" s="137">
        <v>182</v>
      </c>
      <c r="E12" s="137">
        <v>28</v>
      </c>
    </row>
    <row r="13" spans="1:12" s="991" customFormat="1" ht="13.5" customHeight="1">
      <c r="A13" s="139" t="s">
        <v>97</v>
      </c>
      <c r="B13" s="140">
        <v>11</v>
      </c>
      <c r="C13" s="140">
        <v>94</v>
      </c>
      <c r="D13" s="140">
        <v>85</v>
      </c>
      <c r="E13" s="140">
        <v>27</v>
      </c>
    </row>
    <row r="14" spans="1:12" s="72" customFormat="1" ht="13.5" customHeight="1">
      <c r="A14" s="991"/>
      <c r="B14" s="991"/>
      <c r="C14" s="991"/>
      <c r="D14" s="991"/>
      <c r="E14" s="991"/>
      <c r="H14" s="134"/>
      <c r="I14" s="134"/>
      <c r="J14" s="134"/>
      <c r="K14" s="134"/>
      <c r="L14" s="134"/>
    </row>
    <row r="15" spans="1:12" s="72" customFormat="1" ht="13.5" customHeight="1">
      <c r="A15" s="991"/>
      <c r="B15" s="991"/>
      <c r="C15" s="991"/>
      <c r="D15" s="991"/>
      <c r="E15" s="991"/>
    </row>
    <row r="16" spans="1:12" s="72" customFormat="1" ht="13.5" customHeight="1">
      <c r="A16" s="991"/>
      <c r="B16" s="991"/>
      <c r="C16" s="991"/>
      <c r="D16" s="991"/>
      <c r="E16" s="991"/>
    </row>
    <row r="17" spans="1:20" s="72" customFormat="1" ht="13.5" customHeight="1">
      <c r="A17" s="991"/>
      <c r="B17" s="991"/>
      <c r="C17" s="991"/>
      <c r="D17" s="991"/>
      <c r="E17" s="991"/>
    </row>
    <row r="18" spans="1:20" s="72" customFormat="1" ht="13.5" customHeight="1">
      <c r="A18" s="991"/>
      <c r="B18" s="991"/>
      <c r="C18" s="991"/>
      <c r="D18" s="991"/>
      <c r="E18" s="991"/>
    </row>
    <row r="19" spans="1:20" s="72" customFormat="1" ht="13.5" customHeight="1">
      <c r="A19" s="991"/>
      <c r="B19" s="991"/>
      <c r="C19" s="991"/>
      <c r="D19" s="991"/>
      <c r="E19" s="991"/>
      <c r="H19" s="73"/>
      <c r="I19" s="73"/>
      <c r="J19" s="73"/>
      <c r="K19" s="73"/>
      <c r="L19" s="73"/>
      <c r="M19" s="73"/>
    </row>
    <row r="20" spans="1:20" ht="13.5" customHeight="1">
      <c r="H20" s="12"/>
      <c r="I20" s="12"/>
      <c r="J20" s="12"/>
      <c r="K20" s="12"/>
      <c r="L20" s="12"/>
      <c r="M20" s="28"/>
    </row>
    <row r="21" spans="1:20" ht="13.5" customHeight="1">
      <c r="H21" s="75"/>
      <c r="I21" s="76"/>
      <c r="J21" s="76"/>
      <c r="K21" s="76"/>
      <c r="L21" s="76"/>
      <c r="M21" s="28"/>
      <c r="N21" s="28"/>
      <c r="O21" s="28"/>
      <c r="P21" s="28"/>
      <c r="Q21" s="28"/>
      <c r="R21" s="28"/>
      <c r="S21" s="28"/>
    </row>
    <row r="22" spans="1:20" ht="13.5" customHeight="1">
      <c r="H22" s="75"/>
      <c r="I22" s="69"/>
      <c r="J22" s="69"/>
      <c r="K22" s="69"/>
      <c r="L22" s="69"/>
      <c r="M22" s="28"/>
      <c r="N22" s="28"/>
      <c r="O22" s="28"/>
      <c r="P22" s="28"/>
      <c r="Q22" s="28"/>
      <c r="R22" s="28"/>
      <c r="S22" s="28"/>
      <c r="T22" s="77"/>
    </row>
    <row r="23" spans="1:20" ht="13.5" customHeight="1">
      <c r="H23" s="5"/>
      <c r="I23" s="5"/>
      <c r="J23" s="5"/>
      <c r="K23" s="5"/>
      <c r="L23" s="5"/>
      <c r="M23" s="28"/>
      <c r="N23" s="28"/>
      <c r="O23" s="28"/>
      <c r="P23" s="28"/>
      <c r="Q23" s="28"/>
      <c r="R23" s="28"/>
      <c r="S23" s="28"/>
    </row>
    <row r="24" spans="1:20" ht="13.5" customHeight="1">
      <c r="M24" s="28"/>
      <c r="N24" s="28"/>
      <c r="O24" s="28"/>
      <c r="P24" s="28"/>
      <c r="Q24" s="28"/>
      <c r="R24" s="28"/>
      <c r="S24" s="28"/>
    </row>
    <row r="25" spans="1:20" s="28" customFormat="1" ht="13.5" customHeight="1">
      <c r="A25" s="991"/>
      <c r="B25" s="991"/>
      <c r="C25" s="991"/>
      <c r="D25" s="991"/>
      <c r="E25" s="991"/>
    </row>
    <row r="26" spans="1:20" s="28" customFormat="1" ht="13.5" customHeight="1">
      <c r="A26" s="991"/>
      <c r="B26" s="991"/>
      <c r="C26" s="991"/>
      <c r="D26" s="991"/>
      <c r="E26" s="991"/>
    </row>
    <row r="27" spans="1:20" s="28" customFormat="1" ht="13.5" customHeight="1">
      <c r="A27" s="991"/>
      <c r="B27" s="991"/>
      <c r="C27" s="991"/>
      <c r="D27" s="991"/>
      <c r="E27" s="991"/>
    </row>
    <row r="28" spans="1:20" ht="13.5" customHeight="1"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</row>
    <row r="29" spans="1:20" ht="13.5" customHeight="1"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</row>
    <row r="30" spans="1:20" ht="13.5" customHeight="1"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1" spans="1:20" ht="13.5" customHeight="1">
      <c r="M31" s="28"/>
      <c r="N31" s="28"/>
      <c r="O31" s="28"/>
      <c r="P31" s="28"/>
      <c r="Q31" s="28"/>
      <c r="R31" s="28"/>
      <c r="S31" s="28"/>
    </row>
    <row r="32" spans="1:20" ht="13.5" customHeight="1">
      <c r="M32" s="28"/>
      <c r="N32" s="28"/>
      <c r="O32" s="28"/>
      <c r="P32" s="28"/>
      <c r="Q32" s="28"/>
      <c r="R32" s="28"/>
      <c r="S32" s="28"/>
    </row>
    <row r="33" spans="13:19" ht="13.5" customHeight="1">
      <c r="M33" s="28"/>
      <c r="N33" s="28"/>
      <c r="O33" s="28"/>
      <c r="P33" s="28"/>
      <c r="Q33" s="28"/>
      <c r="R33" s="28"/>
      <c r="S33" s="28"/>
    </row>
  </sheetData>
  <mergeCells count="2">
    <mergeCell ref="A4:A5"/>
    <mergeCell ref="B4:E4"/>
  </mergeCells>
  <hyperlinks>
    <hyperlink ref="H1" location="Obsah!A1" display="Naspäť na obsah"/>
  </hyperlinks>
  <pageMargins left="0.7" right="0.7" top="0.75" bottom="0.75" header="0.3" footer="0.3"/>
  <pageSetup paperSize="9" scale="68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6"/>
  <dimension ref="A1:J53"/>
  <sheetViews>
    <sheetView workbookViewId="0">
      <selection activeCell="A3" sqref="A3"/>
    </sheetView>
  </sheetViews>
  <sheetFormatPr defaultRowHeight="13.5" customHeight="1"/>
  <cols>
    <col min="1" max="1" width="9.875" style="2" customWidth="1"/>
    <col min="2" max="7" width="10.25" style="2" customWidth="1"/>
    <col min="8" max="16384" width="9" style="2"/>
  </cols>
  <sheetData>
    <row r="1" spans="1:10" ht="13.5" customHeight="1">
      <c r="A1" s="2" t="s">
        <v>954</v>
      </c>
      <c r="H1" s="1710" t="s">
        <v>1174</v>
      </c>
    </row>
    <row r="2" spans="1:10" ht="13.5" customHeight="1">
      <c r="A2" s="19" t="s">
        <v>98</v>
      </c>
      <c r="B2" s="78"/>
    </row>
    <row r="3" spans="1:10" ht="13.5" customHeight="1">
      <c r="A3" s="488"/>
      <c r="B3" s="149"/>
      <c r="C3" s="11"/>
      <c r="D3" s="11"/>
      <c r="E3" s="11"/>
      <c r="F3" s="11"/>
      <c r="G3" s="11"/>
    </row>
    <row r="4" spans="1:10" ht="13.5" customHeight="1">
      <c r="A4" s="1926" t="s">
        <v>9</v>
      </c>
      <c r="B4" s="1926"/>
      <c r="C4" s="1926"/>
      <c r="D4" s="1926"/>
      <c r="E4" s="1926"/>
      <c r="F4" s="1926"/>
      <c r="G4" s="1926"/>
      <c r="H4" s="11"/>
    </row>
    <row r="5" spans="1:10" ht="13.5" customHeight="1">
      <c r="A5" s="1921" t="s">
        <v>13</v>
      </c>
      <c r="B5" s="1923" t="s">
        <v>99</v>
      </c>
      <c r="C5" s="1924"/>
      <c r="D5" s="1925"/>
      <c r="E5" s="1923" t="s">
        <v>100</v>
      </c>
      <c r="F5" s="1924"/>
      <c r="G5" s="1925"/>
    </row>
    <row r="6" spans="1:10" ht="13.5" customHeight="1">
      <c r="A6" s="1922"/>
      <c r="B6" s="143" t="s">
        <v>0</v>
      </c>
      <c r="C6" s="143" t="s">
        <v>1</v>
      </c>
      <c r="D6" s="143" t="s">
        <v>2</v>
      </c>
      <c r="E6" s="143" t="s">
        <v>0</v>
      </c>
      <c r="F6" s="143" t="s">
        <v>1</v>
      </c>
      <c r="G6" s="142" t="s">
        <v>2</v>
      </c>
    </row>
    <row r="7" spans="1:10" ht="13.5" customHeight="1">
      <c r="A7" s="1283" t="s">
        <v>4</v>
      </c>
      <c r="B7" s="1361">
        <v>498</v>
      </c>
      <c r="C7" s="1362">
        <v>416</v>
      </c>
      <c r="D7" s="1362">
        <v>82</v>
      </c>
      <c r="E7" s="1361">
        <v>743</v>
      </c>
      <c r="F7" s="1361">
        <v>374</v>
      </c>
      <c r="G7" s="1361">
        <v>369</v>
      </c>
    </row>
    <row r="8" spans="1:10" ht="13.5" customHeight="1">
      <c r="A8" s="1286" t="s">
        <v>54</v>
      </c>
      <c r="B8" s="1363">
        <v>2</v>
      </c>
      <c r="C8" s="1364">
        <v>2</v>
      </c>
      <c r="D8" s="1364" t="s">
        <v>5</v>
      </c>
      <c r="E8" s="1363">
        <v>41</v>
      </c>
      <c r="F8" s="1363">
        <v>7</v>
      </c>
      <c r="G8" s="1363">
        <v>34</v>
      </c>
    </row>
    <row r="9" spans="1:10" ht="13.5" customHeight="1">
      <c r="A9" s="1286" t="s">
        <v>30</v>
      </c>
      <c r="B9" s="1363">
        <v>14</v>
      </c>
      <c r="C9" s="1364">
        <v>11</v>
      </c>
      <c r="D9" s="1364">
        <v>3</v>
      </c>
      <c r="E9" s="1363">
        <v>89</v>
      </c>
      <c r="F9" s="1363">
        <v>30</v>
      </c>
      <c r="G9" s="1363">
        <v>59</v>
      </c>
    </row>
    <row r="10" spans="1:10" ht="13.5" customHeight="1">
      <c r="A10" s="1286" t="s">
        <v>34</v>
      </c>
      <c r="B10" s="1363">
        <v>59</v>
      </c>
      <c r="C10" s="1364">
        <v>52</v>
      </c>
      <c r="D10" s="1364">
        <v>7</v>
      </c>
      <c r="E10" s="1363">
        <v>144</v>
      </c>
      <c r="F10" s="1363">
        <v>85</v>
      </c>
      <c r="G10" s="1363">
        <v>59</v>
      </c>
    </row>
    <row r="11" spans="1:10" ht="13.5" customHeight="1">
      <c r="A11" s="1286" t="s">
        <v>35</v>
      </c>
      <c r="B11" s="1363">
        <v>67</v>
      </c>
      <c r="C11" s="1364">
        <v>59</v>
      </c>
      <c r="D11" s="1364">
        <v>8</v>
      </c>
      <c r="E11" s="1363">
        <v>155</v>
      </c>
      <c r="F11" s="1363">
        <v>95</v>
      </c>
      <c r="G11" s="1363">
        <v>60</v>
      </c>
    </row>
    <row r="12" spans="1:10" ht="13.5" customHeight="1">
      <c r="A12" s="1286" t="s">
        <v>36</v>
      </c>
      <c r="B12" s="1363">
        <v>74</v>
      </c>
      <c r="C12" s="1364">
        <v>64</v>
      </c>
      <c r="D12" s="1364">
        <v>10</v>
      </c>
      <c r="E12" s="1363">
        <v>125</v>
      </c>
      <c r="F12" s="1363">
        <v>72</v>
      </c>
      <c r="G12" s="1363">
        <v>53</v>
      </c>
    </row>
    <row r="13" spans="1:10" ht="13.5" customHeight="1">
      <c r="A13" s="1286" t="s">
        <v>37</v>
      </c>
      <c r="B13" s="1363">
        <v>97</v>
      </c>
      <c r="C13" s="1364">
        <v>84</v>
      </c>
      <c r="D13" s="1364">
        <v>13</v>
      </c>
      <c r="E13" s="1363">
        <v>93</v>
      </c>
      <c r="F13" s="1363">
        <v>39</v>
      </c>
      <c r="G13" s="1363">
        <v>54</v>
      </c>
      <c r="I13" s="79"/>
      <c r="J13" s="79"/>
    </row>
    <row r="14" spans="1:10" ht="13.5" customHeight="1">
      <c r="A14" s="1286" t="s">
        <v>101</v>
      </c>
      <c r="B14" s="1363">
        <v>95</v>
      </c>
      <c r="C14" s="1364">
        <v>74</v>
      </c>
      <c r="D14" s="1364">
        <v>21</v>
      </c>
      <c r="E14" s="1363">
        <v>53</v>
      </c>
      <c r="F14" s="1363">
        <v>26</v>
      </c>
      <c r="G14" s="1363">
        <v>27</v>
      </c>
      <c r="I14" s="13"/>
      <c r="J14" s="13"/>
    </row>
    <row r="15" spans="1:10" ht="13.5" customHeight="1">
      <c r="A15" s="1286" t="s">
        <v>102</v>
      </c>
      <c r="B15" s="1363">
        <v>89</v>
      </c>
      <c r="C15" s="1364">
        <v>69</v>
      </c>
      <c r="D15" s="1364">
        <v>20</v>
      </c>
      <c r="E15" s="1363">
        <v>43</v>
      </c>
      <c r="F15" s="1363">
        <v>20</v>
      </c>
      <c r="G15" s="1363">
        <v>23</v>
      </c>
      <c r="I15" s="13"/>
      <c r="J15" s="13"/>
    </row>
    <row r="16" spans="1:10" ht="13.5" customHeight="1">
      <c r="A16" s="123" t="s">
        <v>10</v>
      </c>
      <c r="B16" s="124">
        <v>1</v>
      </c>
      <c r="C16" s="150">
        <v>1</v>
      </c>
      <c r="D16" s="150" t="s">
        <v>5</v>
      </c>
      <c r="E16" s="150" t="s">
        <v>5</v>
      </c>
      <c r="F16" s="150" t="s">
        <v>5</v>
      </c>
      <c r="G16" s="150" t="s">
        <v>5</v>
      </c>
      <c r="I16" s="13"/>
      <c r="J16" s="13"/>
    </row>
    <row r="17" spans="1:10" ht="13.5" customHeight="1">
      <c r="I17" s="13"/>
      <c r="J17" s="13"/>
    </row>
    <row r="18" spans="1:10" ht="13.5" customHeight="1">
      <c r="A18" s="1283" t="s">
        <v>138</v>
      </c>
      <c r="B18" s="1283">
        <v>533</v>
      </c>
      <c r="C18" s="1362">
        <v>425</v>
      </c>
      <c r="D18" s="1362">
        <v>108</v>
      </c>
      <c r="E18" s="1361">
        <v>773</v>
      </c>
      <c r="F18" s="1361">
        <v>437</v>
      </c>
      <c r="G18" s="1361">
        <v>336</v>
      </c>
      <c r="I18" s="13"/>
      <c r="J18" s="13"/>
    </row>
    <row r="19" spans="1:10" ht="13.5" customHeight="1">
      <c r="A19" s="1290" t="s">
        <v>8</v>
      </c>
      <c r="B19" s="1290">
        <v>506</v>
      </c>
      <c r="C19" s="1290">
        <v>410</v>
      </c>
      <c r="D19" s="1290">
        <v>96</v>
      </c>
      <c r="E19" s="1365">
        <v>841</v>
      </c>
      <c r="F19" s="1365">
        <v>462</v>
      </c>
      <c r="G19" s="1365">
        <v>379</v>
      </c>
    </row>
    <row r="20" spans="1:10" ht="13.5" customHeight="1">
      <c r="A20" s="1290" t="s">
        <v>7</v>
      </c>
      <c r="B20" s="1290">
        <v>545</v>
      </c>
      <c r="C20" s="1290">
        <v>457</v>
      </c>
      <c r="D20" s="1290">
        <v>88</v>
      </c>
      <c r="E20" s="1290">
        <v>951</v>
      </c>
      <c r="F20" s="1290">
        <v>489</v>
      </c>
      <c r="G20" s="1290">
        <v>462</v>
      </c>
    </row>
    <row r="21" spans="1:10" ht="13.5" customHeight="1">
      <c r="A21" s="151" t="s">
        <v>6</v>
      </c>
      <c r="B21" s="151">
        <v>592</v>
      </c>
      <c r="C21" s="151">
        <v>497</v>
      </c>
      <c r="D21" s="151">
        <v>95</v>
      </c>
      <c r="E21" s="151">
        <v>859</v>
      </c>
      <c r="F21" s="151">
        <v>441</v>
      </c>
      <c r="G21" s="151">
        <v>418</v>
      </c>
    </row>
    <row r="23" spans="1:10" ht="13.5" customHeight="1">
      <c r="A23" s="1926" t="s">
        <v>29</v>
      </c>
      <c r="B23" s="1926"/>
      <c r="C23" s="1926"/>
      <c r="D23" s="1926"/>
      <c r="E23" s="1926"/>
      <c r="F23" s="1926"/>
      <c r="G23" s="1926"/>
    </row>
    <row r="24" spans="1:10" ht="13.5" customHeight="1">
      <c r="A24" s="1921" t="s">
        <v>13</v>
      </c>
      <c r="B24" s="1923" t="s">
        <v>99</v>
      </c>
      <c r="C24" s="1924"/>
      <c r="D24" s="1925"/>
      <c r="E24" s="1923" t="s">
        <v>100</v>
      </c>
      <c r="F24" s="1924"/>
      <c r="G24" s="1925"/>
    </row>
    <row r="25" spans="1:10" ht="13.5" customHeight="1">
      <c r="A25" s="1922"/>
      <c r="B25" s="143" t="s">
        <v>0</v>
      </c>
      <c r="C25" s="143" t="s">
        <v>1</v>
      </c>
      <c r="D25" s="143" t="s">
        <v>2</v>
      </c>
      <c r="E25" s="143" t="s">
        <v>0</v>
      </c>
      <c r="F25" s="143" t="s">
        <v>1</v>
      </c>
      <c r="G25" s="142" t="s">
        <v>2</v>
      </c>
    </row>
    <row r="26" spans="1:10" ht="13.5" customHeight="1">
      <c r="A26" s="1283" t="s">
        <v>4</v>
      </c>
      <c r="B26" s="1366">
        <v>9.1306669952240007</v>
      </c>
      <c r="C26" s="1366">
        <v>15.620227217983087</v>
      </c>
      <c r="D26" s="1366">
        <v>2.9380850529043419</v>
      </c>
      <c r="E26" s="1366">
        <v>13.622661802111312</v>
      </c>
      <c r="F26" s="1366">
        <v>14.043185046936719</v>
      </c>
      <c r="G26" s="1366">
        <v>13.221382738069536</v>
      </c>
    </row>
    <row r="27" spans="1:10" ht="13.5" customHeight="1">
      <c r="A27" s="1286" t="s">
        <v>54</v>
      </c>
      <c r="B27" s="1313">
        <v>0.23232014645462032</v>
      </c>
      <c r="C27" s="1313">
        <v>0.45299600231027959</v>
      </c>
      <c r="D27" s="1152" t="s">
        <v>5</v>
      </c>
      <c r="E27" s="1313">
        <v>4.7625630023197161</v>
      </c>
      <c r="F27" s="1313">
        <v>1.5854860080859787</v>
      </c>
      <c r="G27" s="1313">
        <v>8.1072832017092065</v>
      </c>
    </row>
    <row r="28" spans="1:10" ht="13.5" customHeight="1">
      <c r="A28" s="1286" t="s">
        <v>30</v>
      </c>
      <c r="B28" s="1313">
        <v>5.3077751323152516</v>
      </c>
      <c r="C28" s="1313">
        <v>8.1271379914147879</v>
      </c>
      <c r="D28" s="1313">
        <v>2.3361756804111669</v>
      </c>
      <c r="E28" s="1313">
        <v>33.742284769718388</v>
      </c>
      <c r="F28" s="1313">
        <v>22.164921794767601</v>
      </c>
      <c r="G28" s="1313">
        <v>45.94478838141962</v>
      </c>
    </row>
    <row r="29" spans="1:10" ht="13.5" customHeight="1">
      <c r="A29" s="1286" t="s">
        <v>34</v>
      </c>
      <c r="B29" s="1313">
        <v>8.78825591103306</v>
      </c>
      <c r="C29" s="1313">
        <v>15.14240411873392</v>
      </c>
      <c r="D29" s="1313">
        <v>2.1345107701314858</v>
      </c>
      <c r="E29" s="1313">
        <v>21.449302562521364</v>
      </c>
      <c r="F29" s="1313">
        <v>24.75200673254583</v>
      </c>
      <c r="G29" s="1313">
        <v>17.990876491108239</v>
      </c>
    </row>
    <row r="30" spans="1:10" ht="13.5" customHeight="1">
      <c r="A30" s="1286" t="s">
        <v>35</v>
      </c>
      <c r="B30" s="1313">
        <v>7.8351576386939845</v>
      </c>
      <c r="C30" s="1313">
        <v>13.450435714326423</v>
      </c>
      <c r="D30" s="1313">
        <v>1.9208951371339045</v>
      </c>
      <c r="E30" s="1313">
        <v>18.126110955187578</v>
      </c>
      <c r="F30" s="1313">
        <v>21.657481234932376</v>
      </c>
      <c r="G30" s="1313">
        <v>14.406713528504282</v>
      </c>
    </row>
    <row r="31" spans="1:10" ht="13.5" customHeight="1">
      <c r="A31" s="1286" t="s">
        <v>36</v>
      </c>
      <c r="B31" s="1313">
        <v>8.767393353249533</v>
      </c>
      <c r="C31" s="1313">
        <v>14.839994713251883</v>
      </c>
      <c r="D31" s="1313">
        <v>2.4226596199573853</v>
      </c>
      <c r="E31" s="1313">
        <v>14.809786069678267</v>
      </c>
      <c r="F31" s="1313">
        <v>16.694994052408369</v>
      </c>
      <c r="G31" s="1313">
        <v>12.840095985774141</v>
      </c>
    </row>
    <row r="32" spans="1:10" ht="13.5" customHeight="1">
      <c r="A32" s="1286" t="s">
        <v>37</v>
      </c>
      <c r="B32" s="1313">
        <v>13.727739303154477</v>
      </c>
      <c r="C32" s="1313">
        <v>24.081464153020505</v>
      </c>
      <c r="D32" s="1313">
        <v>3.6334924150845835</v>
      </c>
      <c r="E32" s="1313">
        <v>13.161646960756357</v>
      </c>
      <c r="F32" s="1313">
        <v>11.180679785330948</v>
      </c>
      <c r="G32" s="1313">
        <v>15.09296849342827</v>
      </c>
    </row>
    <row r="33" spans="1:8" ht="13.5" customHeight="1">
      <c r="A33" s="1286" t="s">
        <v>101</v>
      </c>
      <c r="B33" s="1313">
        <v>13.823168211951366</v>
      </c>
      <c r="C33" s="1313">
        <v>23.36577703049392</v>
      </c>
      <c r="D33" s="1313">
        <v>5.6672590301700581</v>
      </c>
      <c r="E33" s="1313">
        <v>7.7118727919307624</v>
      </c>
      <c r="F33" s="1313">
        <v>8.2095973350384028</v>
      </c>
      <c r="G33" s="1313">
        <v>7.2864758959329317</v>
      </c>
    </row>
    <row r="34" spans="1:8" ht="13.5" customHeight="1">
      <c r="A34" s="659" t="s">
        <v>102</v>
      </c>
      <c r="B34" s="1309">
        <v>15.748184756287994</v>
      </c>
      <c r="C34" s="1309">
        <v>33.249807247494218</v>
      </c>
      <c r="D34" s="1309">
        <v>5.5924580111261957</v>
      </c>
      <c r="E34" s="1309">
        <v>7.608673533936896</v>
      </c>
      <c r="F34" s="1309">
        <v>9.6376252891287582</v>
      </c>
      <c r="G34" s="1309">
        <v>6.4313267127951246</v>
      </c>
    </row>
    <row r="35" spans="1:8" ht="13.5" customHeight="1">
      <c r="A35" s="11"/>
      <c r="B35" s="11"/>
      <c r="C35" s="11"/>
      <c r="D35" s="11"/>
      <c r="E35" s="11"/>
      <c r="F35" s="11"/>
      <c r="G35" s="11"/>
    </row>
    <row r="36" spans="1:8" ht="13.5" customHeight="1">
      <c r="A36" s="1283" t="s">
        <v>138</v>
      </c>
      <c r="B36" s="1366">
        <v>9.7856151640683233</v>
      </c>
      <c r="C36" s="1366">
        <v>15.984681785417495</v>
      </c>
      <c r="D36" s="1366">
        <v>3.873779355984182</v>
      </c>
      <c r="E36" s="1366">
        <v>14.191895913367379</v>
      </c>
      <c r="F36" s="1366">
        <v>16.436013977005754</v>
      </c>
      <c r="G36" s="1366">
        <v>12.051757996395233</v>
      </c>
    </row>
    <row r="37" spans="1:8" ht="13.5" customHeight="1">
      <c r="A37" s="1290" t="s">
        <v>8</v>
      </c>
      <c r="B37" s="1367">
        <v>9.3027847775922012</v>
      </c>
      <c r="C37" s="1367">
        <v>15.447803567236942</v>
      </c>
      <c r="D37" s="1367">
        <v>3.4468737124714894</v>
      </c>
      <c r="E37" s="1367">
        <v>15.461743078962535</v>
      </c>
      <c r="F37" s="1367">
        <v>17.4070371903987</v>
      </c>
      <c r="G37" s="1367">
        <v>13.607970177361402</v>
      </c>
    </row>
    <row r="38" spans="1:8" ht="13.5" customHeight="1">
      <c r="A38" s="1290" t="s">
        <v>7</v>
      </c>
      <c r="B38" s="1292">
        <v>10.035358526993504</v>
      </c>
      <c r="C38" s="1292">
        <v>17.252555133616699</v>
      </c>
      <c r="D38" s="1292">
        <v>3.1632891665074538</v>
      </c>
      <c r="E38" s="1292">
        <v>17.511240292056552</v>
      </c>
      <c r="F38" s="1292">
        <v>18.460611510587672</v>
      </c>
      <c r="G38" s="1292">
        <v>16.607268124164133</v>
      </c>
      <c r="H38" s="83"/>
    </row>
    <row r="39" spans="1:8" ht="13.5" customHeight="1">
      <c r="A39" s="151" t="s">
        <v>6</v>
      </c>
      <c r="B39" s="152">
        <v>10.914855736305197</v>
      </c>
      <c r="C39" s="152">
        <v>18.795819537441311</v>
      </c>
      <c r="D39" s="152">
        <v>3.4177634839313851</v>
      </c>
      <c r="E39" s="152">
        <v>15.837603171429333</v>
      </c>
      <c r="F39" s="152">
        <v>16.677980716321162</v>
      </c>
      <c r="G39" s="152">
        <v>15.038159329298093</v>
      </c>
      <c r="H39" s="83"/>
    </row>
    <row r="40" spans="1:8" ht="13.5" customHeight="1">
      <c r="A40" s="11"/>
      <c r="B40" s="11"/>
      <c r="C40" s="11"/>
      <c r="D40" s="11"/>
      <c r="E40" s="11"/>
      <c r="F40" s="82"/>
      <c r="G40" s="83"/>
      <c r="H40" s="83"/>
    </row>
    <row r="41" spans="1:8" ht="13.5" customHeight="1">
      <c r="A41" s="84"/>
      <c r="B41" s="84"/>
      <c r="C41" s="84"/>
      <c r="D41" s="84"/>
      <c r="E41" s="11"/>
      <c r="F41" s="11"/>
      <c r="G41" s="11"/>
      <c r="H41" s="11"/>
    </row>
    <row r="42" spans="1:8" ht="13.5" customHeight="1">
      <c r="A42" s="11"/>
      <c r="B42" s="85"/>
      <c r="C42" s="85"/>
      <c r="D42" s="85"/>
      <c r="E42" s="11"/>
      <c r="F42" s="11"/>
      <c r="G42" s="11"/>
      <c r="H42" s="11"/>
    </row>
    <row r="43" spans="1:8" ht="13.5" customHeight="1">
      <c r="A43" s="80"/>
      <c r="B43" s="81"/>
      <c r="C43" s="81"/>
      <c r="D43" s="81"/>
      <c r="E43" s="11"/>
      <c r="F43" s="11"/>
      <c r="G43" s="11"/>
      <c r="H43" s="11"/>
    </row>
    <row r="44" spans="1:8" ht="13.5" customHeight="1">
      <c r="A44" s="80"/>
      <c r="B44" s="81"/>
      <c r="C44" s="81"/>
      <c r="D44" s="81"/>
      <c r="E44" s="11"/>
      <c r="F44" s="11"/>
      <c r="G44" s="11"/>
      <c r="H44" s="11"/>
    </row>
    <row r="45" spans="1:8" ht="13.5" customHeight="1">
      <c r="A45" s="80"/>
      <c r="B45" s="81"/>
      <c r="C45" s="81"/>
      <c r="D45" s="81"/>
      <c r="E45" s="11"/>
      <c r="F45" s="11"/>
      <c r="G45" s="11"/>
    </row>
    <row r="46" spans="1:8" ht="13.5" customHeight="1">
      <c r="A46" s="80"/>
      <c r="B46" s="81"/>
      <c r="C46" s="81"/>
      <c r="D46" s="81"/>
      <c r="E46" s="11"/>
      <c r="F46" s="11"/>
      <c r="G46" s="11"/>
    </row>
    <row r="47" spans="1:8" ht="13.5" customHeight="1">
      <c r="A47" s="80"/>
      <c r="B47" s="81"/>
      <c r="C47" s="81"/>
      <c r="D47" s="81"/>
      <c r="E47" s="11"/>
      <c r="F47" s="11"/>
      <c r="G47" s="11"/>
    </row>
    <row r="48" spans="1:8" ht="13.5" customHeight="1">
      <c r="A48" s="80"/>
      <c r="B48" s="81"/>
      <c r="C48" s="81"/>
      <c r="D48" s="81"/>
      <c r="E48" s="11"/>
      <c r="F48" s="11"/>
      <c r="G48" s="11"/>
    </row>
    <row r="49" spans="1:7" ht="13.5" customHeight="1">
      <c r="A49" s="80"/>
      <c r="B49" s="81"/>
      <c r="C49" s="81"/>
      <c r="D49" s="81"/>
      <c r="E49" s="11"/>
      <c r="F49" s="11"/>
      <c r="G49" s="11"/>
    </row>
    <row r="50" spans="1:7" ht="13.5" customHeight="1">
      <c r="A50" s="80"/>
      <c r="B50" s="81"/>
      <c r="C50" s="81"/>
      <c r="D50" s="81"/>
      <c r="E50" s="11"/>
      <c r="F50" s="11"/>
      <c r="G50" s="11"/>
    </row>
    <row r="51" spans="1:7" ht="13.5" customHeight="1">
      <c r="A51" s="11"/>
      <c r="B51" s="11"/>
      <c r="C51" s="11"/>
      <c r="D51" s="11"/>
      <c r="E51" s="11"/>
      <c r="F51" s="11"/>
      <c r="G51" s="11"/>
    </row>
    <row r="52" spans="1:7" ht="13.5" customHeight="1">
      <c r="A52" s="11"/>
      <c r="B52" s="11"/>
      <c r="C52" s="11"/>
      <c r="D52" s="11"/>
      <c r="E52" s="11"/>
      <c r="F52" s="11"/>
      <c r="G52" s="11"/>
    </row>
    <row r="53" spans="1:7" ht="13.5" customHeight="1">
      <c r="A53" s="11"/>
      <c r="B53" s="11"/>
      <c r="C53" s="11"/>
      <c r="D53" s="11"/>
      <c r="E53" s="11"/>
      <c r="F53" s="11"/>
      <c r="G53" s="11"/>
    </row>
  </sheetData>
  <mergeCells count="8">
    <mergeCell ref="A24:A25"/>
    <mergeCell ref="B24:D24"/>
    <mergeCell ref="E24:G24"/>
    <mergeCell ref="A4:G4"/>
    <mergeCell ref="A23:G23"/>
    <mergeCell ref="A5:A6"/>
    <mergeCell ref="B5:D5"/>
    <mergeCell ref="E5:G5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7"/>
  <dimension ref="A1:H87"/>
  <sheetViews>
    <sheetView workbookViewId="0">
      <selection activeCell="A3" sqref="A3"/>
    </sheetView>
  </sheetViews>
  <sheetFormatPr defaultRowHeight="13.5" customHeight="1"/>
  <cols>
    <col min="1" max="1" width="19.125" style="1" customWidth="1"/>
    <col min="2" max="7" width="10.25" style="1" customWidth="1"/>
    <col min="8" max="16384" width="9" style="1"/>
  </cols>
  <sheetData>
    <row r="1" spans="1:7" ht="13.5" customHeight="1">
      <c r="A1" s="2" t="s">
        <v>954</v>
      </c>
      <c r="G1" s="1710" t="s">
        <v>1174</v>
      </c>
    </row>
    <row r="2" spans="1:7" ht="13.5" customHeight="1">
      <c r="A2" s="19" t="s">
        <v>103</v>
      </c>
      <c r="B2" s="7"/>
      <c r="C2" s="7"/>
      <c r="D2" s="7"/>
      <c r="E2" s="7"/>
      <c r="F2" s="7"/>
      <c r="G2" s="7"/>
    </row>
    <row r="3" spans="1:7" ht="13.5" customHeight="1">
      <c r="A3" s="488"/>
      <c r="B3" s="7"/>
      <c r="C3" s="7"/>
      <c r="D3" s="7"/>
      <c r="E3" s="7"/>
      <c r="F3" s="7"/>
      <c r="G3" s="7"/>
    </row>
    <row r="4" spans="1:7" ht="13.5" customHeight="1">
      <c r="A4" s="1927" t="s">
        <v>9</v>
      </c>
      <c r="B4" s="1927"/>
      <c r="C4" s="1927"/>
      <c r="D4" s="1927"/>
      <c r="E4" s="1927"/>
      <c r="F4" s="1927"/>
      <c r="G4" s="1927"/>
    </row>
    <row r="5" spans="1:7" ht="13.5" customHeight="1">
      <c r="A5" s="1930" t="s">
        <v>130</v>
      </c>
      <c r="B5" s="1932" t="s">
        <v>99</v>
      </c>
      <c r="C5" s="1933"/>
      <c r="D5" s="1934"/>
      <c r="E5" s="1928" t="s">
        <v>100</v>
      </c>
      <c r="F5" s="1929"/>
      <c r="G5" s="1929"/>
    </row>
    <row r="6" spans="1:7" ht="13.5" customHeight="1">
      <c r="A6" s="1931"/>
      <c r="B6" s="144" t="s">
        <v>0</v>
      </c>
      <c r="C6" s="144" t="s">
        <v>1</v>
      </c>
      <c r="D6" s="144" t="s">
        <v>2</v>
      </c>
      <c r="E6" s="141" t="s">
        <v>0</v>
      </c>
      <c r="F6" s="141" t="s">
        <v>1</v>
      </c>
      <c r="G6" s="141" t="s">
        <v>2</v>
      </c>
    </row>
    <row r="7" spans="1:7" ht="13.5" customHeight="1">
      <c r="A7" s="1368" t="s">
        <v>14</v>
      </c>
      <c r="B7" s="1369">
        <v>498</v>
      </c>
      <c r="C7" s="1369">
        <v>416</v>
      </c>
      <c r="D7" s="1369">
        <v>82</v>
      </c>
      <c r="E7" s="1369">
        <v>743</v>
      </c>
      <c r="F7" s="1369">
        <v>374</v>
      </c>
      <c r="G7" s="1369">
        <v>369</v>
      </c>
    </row>
    <row r="8" spans="1:7" ht="13.5" customHeight="1">
      <c r="A8" s="1370" t="s">
        <v>11</v>
      </c>
      <c r="B8" s="1306">
        <v>496</v>
      </c>
      <c r="C8" s="1306">
        <v>414</v>
      </c>
      <c r="D8" s="1306">
        <v>82</v>
      </c>
      <c r="E8" s="1306">
        <v>738</v>
      </c>
      <c r="F8" s="1306">
        <v>371</v>
      </c>
      <c r="G8" s="1306">
        <v>367</v>
      </c>
    </row>
    <row r="9" spans="1:7" ht="13.5" customHeight="1">
      <c r="A9" s="1371" t="s">
        <v>18</v>
      </c>
      <c r="B9" s="1372">
        <v>73</v>
      </c>
      <c r="C9" s="1372">
        <v>57</v>
      </c>
      <c r="D9" s="1372">
        <v>16</v>
      </c>
      <c r="E9" s="1372">
        <v>160</v>
      </c>
      <c r="F9" s="1372">
        <v>80</v>
      </c>
      <c r="G9" s="1372">
        <v>80</v>
      </c>
    </row>
    <row r="10" spans="1:7" ht="13.5" customHeight="1">
      <c r="A10" s="1371" t="s">
        <v>19</v>
      </c>
      <c r="B10" s="1372">
        <v>65</v>
      </c>
      <c r="C10" s="1372">
        <v>55</v>
      </c>
      <c r="D10" s="1372">
        <v>10</v>
      </c>
      <c r="E10" s="1372">
        <v>182</v>
      </c>
      <c r="F10" s="1372">
        <v>108</v>
      </c>
      <c r="G10" s="1372">
        <v>74</v>
      </c>
    </row>
    <row r="11" spans="1:7" ht="13.5" customHeight="1">
      <c r="A11" s="1371" t="s">
        <v>20</v>
      </c>
      <c r="B11" s="1372">
        <v>40</v>
      </c>
      <c r="C11" s="1372">
        <v>37</v>
      </c>
      <c r="D11" s="1372">
        <v>3</v>
      </c>
      <c r="E11" s="1372">
        <v>79</v>
      </c>
      <c r="F11" s="1372">
        <v>42</v>
      </c>
      <c r="G11" s="1372">
        <v>37</v>
      </c>
    </row>
    <row r="12" spans="1:7" ht="13.5" customHeight="1">
      <c r="A12" s="1371" t="s">
        <v>21</v>
      </c>
      <c r="B12" s="1372">
        <v>58</v>
      </c>
      <c r="C12" s="1372">
        <v>47</v>
      </c>
      <c r="D12" s="1372">
        <v>11</v>
      </c>
      <c r="E12" s="1372">
        <v>34</v>
      </c>
      <c r="F12" s="1372">
        <v>18</v>
      </c>
      <c r="G12" s="1372">
        <v>16</v>
      </c>
    </row>
    <row r="13" spans="1:7" ht="13.5" customHeight="1">
      <c r="A13" s="1371" t="s">
        <v>22</v>
      </c>
      <c r="B13" s="1372">
        <v>63</v>
      </c>
      <c r="C13" s="1372">
        <v>51</v>
      </c>
      <c r="D13" s="1372">
        <v>12</v>
      </c>
      <c r="E13" s="1372">
        <v>62</v>
      </c>
      <c r="F13" s="1372">
        <v>31</v>
      </c>
      <c r="G13" s="1372">
        <v>31</v>
      </c>
    </row>
    <row r="14" spans="1:7" ht="13.5" customHeight="1">
      <c r="A14" s="1371" t="s">
        <v>23</v>
      </c>
      <c r="B14" s="1372">
        <v>85</v>
      </c>
      <c r="C14" s="1372">
        <v>74</v>
      </c>
      <c r="D14" s="1372">
        <v>11</v>
      </c>
      <c r="E14" s="1372">
        <v>85</v>
      </c>
      <c r="F14" s="1372">
        <v>34</v>
      </c>
      <c r="G14" s="1372">
        <v>51</v>
      </c>
    </row>
    <row r="15" spans="1:7" ht="13.5" customHeight="1">
      <c r="A15" s="1371" t="s">
        <v>24</v>
      </c>
      <c r="B15" s="1372">
        <v>55</v>
      </c>
      <c r="C15" s="1372">
        <v>49</v>
      </c>
      <c r="D15" s="1372">
        <v>6</v>
      </c>
      <c r="E15" s="1372">
        <v>64</v>
      </c>
      <c r="F15" s="1372">
        <v>29</v>
      </c>
      <c r="G15" s="1372">
        <v>35</v>
      </c>
    </row>
    <row r="16" spans="1:7" ht="13.5" customHeight="1">
      <c r="A16" s="1371" t="s">
        <v>25</v>
      </c>
      <c r="B16" s="1372">
        <v>57</v>
      </c>
      <c r="C16" s="1372">
        <v>44</v>
      </c>
      <c r="D16" s="1372">
        <v>13</v>
      </c>
      <c r="E16" s="1372">
        <v>72</v>
      </c>
      <c r="F16" s="1372">
        <v>29</v>
      </c>
      <c r="G16" s="1372">
        <v>43</v>
      </c>
    </row>
    <row r="17" spans="1:7" ht="13.5" customHeight="1">
      <c r="A17" s="1373" t="s">
        <v>94</v>
      </c>
      <c r="B17" s="1374">
        <v>2</v>
      </c>
      <c r="C17" s="1374">
        <v>2</v>
      </c>
      <c r="D17" s="1375" t="s">
        <v>5</v>
      </c>
      <c r="E17" s="1374">
        <v>5</v>
      </c>
      <c r="F17" s="1374">
        <v>3</v>
      </c>
      <c r="G17" s="1374">
        <v>2</v>
      </c>
    </row>
    <row r="18" spans="1:7" ht="13.5" customHeight="1">
      <c r="A18" s="87"/>
      <c r="B18" s="6"/>
      <c r="C18" s="6"/>
      <c r="D18" s="6"/>
      <c r="E18" s="6"/>
      <c r="F18" s="6"/>
      <c r="G18" s="6"/>
    </row>
    <row r="19" spans="1:7" ht="13.5" customHeight="1">
      <c r="A19" s="1376" t="s">
        <v>148</v>
      </c>
      <c r="B19" s="1293">
        <v>530</v>
      </c>
      <c r="C19" s="1293">
        <v>422</v>
      </c>
      <c r="D19" s="1293">
        <v>108</v>
      </c>
      <c r="E19" s="1293">
        <v>771</v>
      </c>
      <c r="F19" s="1293">
        <v>436</v>
      </c>
      <c r="G19" s="1293">
        <v>335</v>
      </c>
    </row>
    <row r="20" spans="1:7" ht="13.5" customHeight="1">
      <c r="A20" s="1377" t="s">
        <v>28</v>
      </c>
      <c r="B20" s="1013">
        <v>502</v>
      </c>
      <c r="C20" s="1013">
        <v>406</v>
      </c>
      <c r="D20" s="1013">
        <v>96</v>
      </c>
      <c r="E20" s="1013">
        <v>836</v>
      </c>
      <c r="F20" s="1013">
        <v>459</v>
      </c>
      <c r="G20" s="1013">
        <v>377</v>
      </c>
    </row>
    <row r="21" spans="1:7" ht="13.5" customHeight="1">
      <c r="A21" s="1377" t="s">
        <v>27</v>
      </c>
      <c r="B21" s="1378">
        <v>543</v>
      </c>
      <c r="C21" s="1378">
        <v>456</v>
      </c>
      <c r="D21" s="1378">
        <v>87</v>
      </c>
      <c r="E21" s="1378">
        <v>949</v>
      </c>
      <c r="F21" s="1378">
        <v>489</v>
      </c>
      <c r="G21" s="1378">
        <v>460</v>
      </c>
    </row>
    <row r="22" spans="1:7" ht="13.5" customHeight="1">
      <c r="A22" s="1379" t="s">
        <v>26</v>
      </c>
      <c r="B22" s="1380">
        <v>589</v>
      </c>
      <c r="C22" s="1380">
        <v>494</v>
      </c>
      <c r="D22" s="1380">
        <v>95</v>
      </c>
      <c r="E22" s="1380">
        <v>852</v>
      </c>
      <c r="F22" s="1380">
        <v>435</v>
      </c>
      <c r="G22" s="1380">
        <v>417</v>
      </c>
    </row>
    <row r="23" spans="1:7" ht="13.5" customHeight="1">
      <c r="A23" s="3"/>
      <c r="B23" s="3"/>
      <c r="C23" s="3"/>
      <c r="D23" s="3"/>
      <c r="E23" s="3"/>
      <c r="F23" s="3"/>
      <c r="G23" s="3"/>
    </row>
    <row r="24" spans="1:7" ht="13.5" customHeight="1">
      <c r="A24" s="1927" t="s">
        <v>29</v>
      </c>
      <c r="B24" s="1927"/>
      <c r="C24" s="1927"/>
      <c r="D24" s="1927"/>
      <c r="E24" s="1927"/>
      <c r="F24" s="1927"/>
      <c r="G24" s="1927"/>
    </row>
    <row r="25" spans="1:7" ht="13.5" customHeight="1">
      <c r="A25" s="1930" t="s">
        <v>130</v>
      </c>
      <c r="B25" s="1932" t="s">
        <v>99</v>
      </c>
      <c r="C25" s="1933"/>
      <c r="D25" s="1934"/>
      <c r="E25" s="1928" t="s">
        <v>100</v>
      </c>
      <c r="F25" s="1929"/>
      <c r="G25" s="1929"/>
    </row>
    <row r="26" spans="1:7" ht="13.5" customHeight="1">
      <c r="A26" s="1935"/>
      <c r="B26" s="1233" t="s">
        <v>0</v>
      </c>
      <c r="C26" s="1233" t="s">
        <v>1</v>
      </c>
      <c r="D26" s="1233" t="s">
        <v>2</v>
      </c>
      <c r="E26" s="1232" t="s">
        <v>0</v>
      </c>
      <c r="F26" s="1232" t="s">
        <v>1</v>
      </c>
      <c r="G26" s="1232" t="s">
        <v>2</v>
      </c>
    </row>
    <row r="27" spans="1:7" ht="13.5" customHeight="1">
      <c r="A27" s="1381" t="s">
        <v>11</v>
      </c>
      <c r="B27" s="1382">
        <v>9.0939976498616595</v>
      </c>
      <c r="C27" s="1382">
        <v>15.545129971742782</v>
      </c>
      <c r="D27" s="1382">
        <v>2.9380850529043419</v>
      </c>
      <c r="E27" s="1382">
        <v>13.530988438705446</v>
      </c>
      <c r="F27" s="1382">
        <v>13.930539177576263</v>
      </c>
      <c r="G27" s="1382">
        <v>13.14972212702309</v>
      </c>
    </row>
    <row r="28" spans="1:7" ht="13.5" customHeight="1">
      <c r="A28" s="1383" t="s">
        <v>18</v>
      </c>
      <c r="B28" s="1384">
        <v>10.984133193900044</v>
      </c>
      <c r="C28" s="1384">
        <v>18.007316657083827</v>
      </c>
      <c r="D28" s="1384">
        <v>4.5969482010130527</v>
      </c>
      <c r="E28" s="1384">
        <v>24.07481247978092</v>
      </c>
      <c r="F28" s="1384">
        <v>25.273426887135194</v>
      </c>
      <c r="G28" s="1384">
        <v>22.984741005065263</v>
      </c>
    </row>
    <row r="29" spans="1:7" ht="13.5" customHeight="1">
      <c r="A29" s="1383" t="s">
        <v>19</v>
      </c>
      <c r="B29" s="1384">
        <v>11.519634774410106</v>
      </c>
      <c r="C29" s="1384">
        <v>19.896753935035292</v>
      </c>
      <c r="D29" s="1384">
        <v>3.4743092204692405</v>
      </c>
      <c r="E29" s="1384">
        <v>32.2549773683483</v>
      </c>
      <c r="F29" s="1384">
        <v>39.069989545160205</v>
      </c>
      <c r="G29" s="1384">
        <v>25.709888231472377</v>
      </c>
    </row>
    <row r="30" spans="1:7" ht="13.5" customHeight="1">
      <c r="A30" s="1383" t="s">
        <v>20</v>
      </c>
      <c r="B30" s="1384">
        <v>6.8349721603040194</v>
      </c>
      <c r="C30" s="1384">
        <v>12.868535734532541</v>
      </c>
      <c r="D30" s="1384">
        <v>1.0077174360309369</v>
      </c>
      <c r="E30" s="1384">
        <v>13.49907001660044</v>
      </c>
      <c r="F30" s="1384">
        <v>14.607527050009912</v>
      </c>
      <c r="G30" s="1384">
        <v>12.428515044381555</v>
      </c>
    </row>
    <row r="31" spans="1:7" ht="13.5" customHeight="1">
      <c r="A31" s="1383" t="s">
        <v>21</v>
      </c>
      <c r="B31" s="1384">
        <v>8.5863722429232734</v>
      </c>
      <c r="C31" s="1384">
        <v>14.288689286371175</v>
      </c>
      <c r="D31" s="1384">
        <v>3.1740764519596318</v>
      </c>
      <c r="E31" s="1384">
        <v>5.0333906251619203</v>
      </c>
      <c r="F31" s="1384">
        <v>5.4722639820144927</v>
      </c>
      <c r="G31" s="1384">
        <v>4.6168384755776453</v>
      </c>
    </row>
    <row r="32" spans="1:7" ht="13.5" customHeight="1">
      <c r="A32" s="1383" t="s">
        <v>22</v>
      </c>
      <c r="B32" s="1384">
        <v>9.1114394121819942</v>
      </c>
      <c r="C32" s="1384">
        <v>15.003133007186793</v>
      </c>
      <c r="D32" s="1384">
        <v>3.4138479898836303</v>
      </c>
      <c r="E32" s="1384">
        <v>8.9668133897664077</v>
      </c>
      <c r="F32" s="1384">
        <v>9.119551435740993</v>
      </c>
      <c r="G32" s="1384">
        <v>8.8191073071993795</v>
      </c>
    </row>
    <row r="33" spans="1:8" ht="13.5" customHeight="1">
      <c r="A33" s="1383" t="s">
        <v>23</v>
      </c>
      <c r="B33" s="1384">
        <v>13.146193403704132</v>
      </c>
      <c r="C33" s="1384">
        <v>23.564252392249269</v>
      </c>
      <c r="D33" s="1384">
        <v>3.3078727371143319</v>
      </c>
      <c r="E33" s="1384">
        <v>13.146193403704132</v>
      </c>
      <c r="F33" s="1384">
        <v>10.826818666709125</v>
      </c>
      <c r="G33" s="1384">
        <v>15.33650087207554</v>
      </c>
      <c r="H33" s="88"/>
    </row>
    <row r="34" spans="1:8" ht="13.5" customHeight="1">
      <c r="A34" s="1383" t="s">
        <v>24</v>
      </c>
      <c r="B34" s="1384">
        <v>6.6615554368587491</v>
      </c>
      <c r="C34" s="1384">
        <v>11.998143960587322</v>
      </c>
      <c r="D34" s="1384">
        <v>1.4380333455965622</v>
      </c>
      <c r="E34" s="1384">
        <v>7.7516281447083637</v>
      </c>
      <c r="F34" s="1384">
        <v>7.1009423440210684</v>
      </c>
      <c r="G34" s="1384">
        <v>8.3885278493132791</v>
      </c>
    </row>
    <row r="35" spans="1:8" ht="13.5" customHeight="1">
      <c r="A35" s="1385" t="s">
        <v>25</v>
      </c>
      <c r="B35" s="1386">
        <v>7.116664606579544</v>
      </c>
      <c r="C35" s="1386">
        <v>11.240734377614588</v>
      </c>
      <c r="D35" s="1386">
        <v>3.1745760414746154</v>
      </c>
      <c r="E35" s="1386">
        <v>8.9894710819952142</v>
      </c>
      <c r="F35" s="1386">
        <v>7.4086658397914338</v>
      </c>
      <c r="G35" s="1386">
        <v>10.50052075256988</v>
      </c>
    </row>
    <row r="36" spans="1:8" ht="13.5" customHeight="1">
      <c r="A36" s="3"/>
      <c r="B36" s="7"/>
      <c r="C36" s="7"/>
      <c r="D36" s="7"/>
      <c r="E36" s="7"/>
      <c r="F36" s="7"/>
      <c r="G36" s="7"/>
    </row>
    <row r="37" spans="1:8" ht="13.5" customHeight="1">
      <c r="A37" s="1376" t="s">
        <v>148</v>
      </c>
      <c r="B37" s="1382">
        <v>9.7305366547020853</v>
      </c>
      <c r="C37" s="1382">
        <v>15.871848737520429</v>
      </c>
      <c r="D37" s="1382">
        <v>3.873779355984182</v>
      </c>
      <c r="E37" s="1382">
        <v>14.155176907123222</v>
      </c>
      <c r="F37" s="1382">
        <v>16.398402961040066</v>
      </c>
      <c r="G37" s="1382">
        <v>12.015889669025009</v>
      </c>
    </row>
    <row r="38" spans="1:8" ht="13.5" customHeight="1">
      <c r="A38" s="1377" t="s">
        <v>28</v>
      </c>
      <c r="B38" s="1387">
        <v>9.2292449769788263</v>
      </c>
      <c r="C38" s="1387">
        <v>15.29709328853219</v>
      </c>
      <c r="D38" s="1387">
        <v>3.4468737124714894</v>
      </c>
      <c r="E38" s="1387">
        <v>15.369818328195812</v>
      </c>
      <c r="F38" s="1387">
        <v>17.294004481370138</v>
      </c>
      <c r="G38" s="1387">
        <v>13.536160308351576</v>
      </c>
    </row>
    <row r="39" spans="1:8" ht="13.5" customHeight="1">
      <c r="A39" s="1377" t="s">
        <v>27</v>
      </c>
      <c r="B39" s="1388">
        <v>9.9985315232247185</v>
      </c>
      <c r="C39" s="1388">
        <v>17.214803371836357</v>
      </c>
      <c r="D39" s="1388">
        <v>3.1273426987062329</v>
      </c>
      <c r="E39" s="1388">
        <v>17.474413288287771</v>
      </c>
      <c r="F39" s="1388">
        <v>18.460611510587672</v>
      </c>
      <c r="G39" s="1388">
        <v>16.535375188561691</v>
      </c>
    </row>
    <row r="40" spans="1:8" ht="13.5" customHeight="1">
      <c r="A40" s="189" t="s">
        <v>26</v>
      </c>
      <c r="B40" s="153">
        <v>10.85954396737122</v>
      </c>
      <c r="C40" s="153">
        <v>18.682363886309872</v>
      </c>
      <c r="D40" s="153">
        <v>3.4177634839313851</v>
      </c>
      <c r="E40" s="153">
        <v>15.708542377250049</v>
      </c>
      <c r="F40" s="153">
        <v>16.451069414058288</v>
      </c>
      <c r="G40" s="153">
        <v>15.002182871572499</v>
      </c>
    </row>
    <row r="50" spans="1:7" ht="13.5" customHeight="1">
      <c r="A50" s="3"/>
      <c r="B50" s="3"/>
      <c r="C50" s="3"/>
      <c r="D50" s="3"/>
      <c r="E50" s="3"/>
      <c r="F50" s="3"/>
      <c r="G50" s="3"/>
    </row>
    <row r="51" spans="1:7" ht="13.5" customHeight="1">
      <c r="A51" s="3"/>
      <c r="B51" s="3"/>
      <c r="C51" s="3"/>
      <c r="D51" s="3"/>
      <c r="E51" s="3"/>
      <c r="F51" s="3"/>
      <c r="G51" s="3"/>
    </row>
    <row r="52" spans="1:7" ht="13.5" customHeight="1">
      <c r="A52" s="89"/>
      <c r="B52" s="89"/>
      <c r="C52" s="89"/>
      <c r="D52" s="89"/>
      <c r="E52" s="89"/>
      <c r="F52" s="89"/>
      <c r="G52" s="89"/>
    </row>
    <row r="53" spans="1:7" ht="13.5" customHeight="1">
      <c r="A53" s="89"/>
      <c r="B53" s="74"/>
      <c r="C53" s="90"/>
      <c r="D53" s="90"/>
      <c r="E53" s="74"/>
      <c r="F53" s="90"/>
      <c r="G53" s="90"/>
    </row>
    <row r="54" spans="1:7" ht="13.5" customHeight="1">
      <c r="A54" s="89"/>
      <c r="B54" s="74"/>
      <c r="C54" s="90"/>
      <c r="D54" s="90"/>
      <c r="E54" s="74"/>
      <c r="F54" s="90"/>
      <c r="G54" s="90"/>
    </row>
    <row r="55" spans="1:7" ht="13.5" customHeight="1">
      <c r="A55" s="91"/>
      <c r="B55" s="92"/>
      <c r="C55" s="92"/>
      <c r="D55" s="92"/>
      <c r="E55" s="93"/>
      <c r="F55" s="92"/>
      <c r="G55" s="92"/>
    </row>
    <row r="56" spans="1:7" ht="13.5" customHeight="1">
      <c r="A56" s="94"/>
      <c r="B56" s="4"/>
      <c r="C56" s="4"/>
      <c r="D56" s="4"/>
      <c r="E56" s="95"/>
      <c r="F56" s="4"/>
      <c r="G56" s="4"/>
    </row>
    <row r="57" spans="1:7" ht="13.5" customHeight="1">
      <c r="A57" s="94"/>
      <c r="B57" s="4"/>
      <c r="C57" s="4"/>
      <c r="D57" s="4"/>
      <c r="E57" s="95"/>
      <c r="F57" s="4"/>
      <c r="G57" s="4"/>
    </row>
    <row r="58" spans="1:7" ht="13.5" customHeight="1">
      <c r="A58" s="94"/>
      <c r="B58" s="4"/>
      <c r="C58" s="4"/>
      <c r="D58" s="4"/>
      <c r="E58" s="95"/>
      <c r="F58" s="4"/>
      <c r="G58" s="4"/>
    </row>
    <row r="59" spans="1:7" ht="13.5" customHeight="1">
      <c r="A59" s="94"/>
      <c r="B59" s="4"/>
      <c r="C59" s="4"/>
      <c r="D59" s="4"/>
      <c r="E59" s="95"/>
      <c r="F59" s="4"/>
      <c r="G59" s="4"/>
    </row>
    <row r="60" spans="1:7" ht="13.5" customHeight="1">
      <c r="A60" s="94"/>
      <c r="B60" s="4"/>
      <c r="C60" s="4"/>
      <c r="D60" s="4"/>
      <c r="E60" s="95"/>
      <c r="F60" s="4"/>
      <c r="G60" s="4"/>
    </row>
    <row r="61" spans="1:7" ht="13.5" customHeight="1">
      <c r="A61" s="94"/>
      <c r="B61" s="4"/>
      <c r="C61" s="4"/>
      <c r="D61" s="4"/>
      <c r="E61" s="95"/>
      <c r="F61" s="4"/>
      <c r="G61" s="4"/>
    </row>
    <row r="62" spans="1:7" ht="13.5" customHeight="1">
      <c r="A62" s="94"/>
      <c r="B62" s="4"/>
      <c r="C62" s="4"/>
      <c r="D62" s="4"/>
      <c r="E62" s="95"/>
      <c r="F62" s="4"/>
      <c r="G62" s="4"/>
    </row>
    <row r="63" spans="1:7" ht="13.5" customHeight="1">
      <c r="A63" s="94"/>
      <c r="B63" s="4"/>
      <c r="C63" s="4"/>
      <c r="D63" s="4"/>
      <c r="E63" s="95"/>
      <c r="F63" s="4"/>
      <c r="G63" s="4"/>
    </row>
    <row r="64" spans="1:7" ht="13.5" customHeight="1">
      <c r="A64" s="84"/>
      <c r="B64" s="74"/>
      <c r="C64" s="74"/>
      <c r="D64" s="74"/>
      <c r="E64" s="96"/>
      <c r="F64" s="96"/>
      <c r="G64" s="3"/>
    </row>
    <row r="65" spans="1:8" ht="13.5" customHeight="1">
      <c r="A65" s="3"/>
      <c r="B65" s="3"/>
      <c r="C65" s="3"/>
      <c r="D65" s="3"/>
      <c r="E65" s="3"/>
      <c r="F65" s="3"/>
      <c r="G65" s="3"/>
    </row>
    <row r="66" spans="1:8" ht="13.5" customHeight="1">
      <c r="A66" s="97"/>
      <c r="B66" s="7"/>
      <c r="C66" s="7"/>
      <c r="D66" s="7"/>
      <c r="E66" s="3"/>
      <c r="F66" s="98"/>
      <c r="G66" s="99"/>
      <c r="H66" s="99"/>
    </row>
    <row r="67" spans="1:8" ht="13.5" customHeight="1">
      <c r="A67" s="97"/>
      <c r="B67" s="7"/>
      <c r="C67" s="7"/>
      <c r="D67" s="7"/>
      <c r="E67" s="3"/>
      <c r="F67" s="98"/>
      <c r="G67" s="99"/>
      <c r="H67" s="99"/>
    </row>
    <row r="68" spans="1:8" ht="13.5" customHeight="1">
      <c r="A68" s="97"/>
      <c r="B68" s="7"/>
      <c r="C68" s="7"/>
      <c r="D68" s="7"/>
      <c r="E68" s="3"/>
      <c r="F68" s="98"/>
      <c r="G68" s="99"/>
      <c r="H68" s="99"/>
    </row>
    <row r="69" spans="1:8" ht="13.5" customHeight="1">
      <c r="A69" s="97"/>
      <c r="B69" s="7"/>
      <c r="C69" s="7"/>
      <c r="D69" s="7"/>
      <c r="E69" s="3"/>
      <c r="F69" s="98"/>
      <c r="G69" s="99"/>
      <c r="H69" s="99"/>
    </row>
    <row r="70" spans="1:8" ht="13.5" customHeight="1">
      <c r="A70" s="97"/>
      <c r="B70" s="7"/>
      <c r="C70" s="7"/>
      <c r="D70" s="7"/>
      <c r="E70" s="3"/>
      <c r="F70" s="98"/>
      <c r="G70" s="99"/>
      <c r="H70" s="99"/>
    </row>
    <row r="71" spans="1:8" ht="13.5" customHeight="1">
      <c r="A71" s="97"/>
      <c r="B71" s="7"/>
      <c r="C71" s="7"/>
      <c r="D71" s="7"/>
      <c r="E71" s="3"/>
      <c r="F71" s="98"/>
      <c r="G71" s="99"/>
      <c r="H71" s="99"/>
    </row>
    <row r="72" spans="1:8" ht="13.5" customHeight="1">
      <c r="A72" s="97"/>
      <c r="B72" s="7"/>
      <c r="C72" s="7"/>
      <c r="D72" s="7"/>
      <c r="E72" s="3"/>
      <c r="F72" s="98"/>
      <c r="G72" s="99"/>
      <c r="H72" s="99"/>
    </row>
    <row r="73" spans="1:8" ht="13.5" customHeight="1">
      <c r="A73" s="97"/>
      <c r="B73" s="7"/>
      <c r="C73" s="7"/>
      <c r="D73" s="7"/>
      <c r="E73" s="3"/>
      <c r="F73" s="98"/>
      <c r="G73" s="99"/>
      <c r="H73" s="99"/>
    </row>
    <row r="74" spans="1:8" ht="13.5" customHeight="1">
      <c r="A74" s="3"/>
      <c r="B74" s="3"/>
      <c r="C74" s="3"/>
      <c r="D74" s="3"/>
      <c r="E74" s="3"/>
      <c r="F74" s="98"/>
      <c r="G74" s="99"/>
      <c r="H74" s="99"/>
    </row>
    <row r="75" spans="1:8" ht="13.5" customHeight="1">
      <c r="A75" s="84"/>
      <c r="B75" s="74"/>
      <c r="C75" s="74"/>
      <c r="D75" s="74"/>
      <c r="E75" s="3"/>
      <c r="F75" s="3"/>
      <c r="G75" s="3"/>
      <c r="H75" s="3"/>
    </row>
    <row r="76" spans="1:8" ht="13.5" customHeight="1">
      <c r="A76" s="3"/>
      <c r="B76" s="100"/>
      <c r="C76" s="100"/>
      <c r="D76" s="100"/>
      <c r="E76" s="3"/>
      <c r="F76" s="3"/>
      <c r="G76" s="3"/>
      <c r="H76" s="3"/>
    </row>
    <row r="77" spans="1:8" ht="13.5" customHeight="1">
      <c r="A77" s="97"/>
      <c r="B77" s="7"/>
      <c r="C77" s="7"/>
      <c r="D77" s="7"/>
      <c r="E77" s="3"/>
      <c r="F77" s="3"/>
      <c r="G77" s="3"/>
      <c r="H77" s="3"/>
    </row>
    <row r="78" spans="1:8" ht="13.5" customHeight="1">
      <c r="A78" s="97"/>
      <c r="B78" s="7"/>
      <c r="C78" s="7"/>
      <c r="D78" s="7"/>
      <c r="E78" s="3"/>
      <c r="F78" s="3"/>
      <c r="G78" s="3"/>
      <c r="H78" s="3"/>
    </row>
    <row r="79" spans="1:8" ht="13.5" customHeight="1">
      <c r="A79" s="97"/>
      <c r="B79" s="7"/>
      <c r="C79" s="7"/>
      <c r="D79" s="7"/>
      <c r="E79" s="3"/>
      <c r="F79" s="3"/>
      <c r="G79" s="3"/>
    </row>
    <row r="80" spans="1:8" ht="13.5" customHeight="1">
      <c r="A80" s="97"/>
      <c r="B80" s="7"/>
      <c r="C80" s="7"/>
      <c r="D80" s="7"/>
      <c r="E80" s="3"/>
      <c r="F80" s="3"/>
      <c r="G80" s="3"/>
    </row>
    <row r="81" spans="1:7" ht="13.5" customHeight="1">
      <c r="A81" s="97"/>
      <c r="B81" s="7"/>
      <c r="C81" s="7"/>
      <c r="D81" s="7"/>
      <c r="E81" s="3"/>
      <c r="F81" s="3"/>
      <c r="G81" s="3"/>
    </row>
    <row r="82" spans="1:7" ht="13.5" customHeight="1">
      <c r="A82" s="97"/>
      <c r="B82" s="7"/>
      <c r="C82" s="7"/>
      <c r="D82" s="7"/>
      <c r="E82" s="3"/>
      <c r="F82" s="3"/>
      <c r="G82" s="3"/>
    </row>
    <row r="83" spans="1:7" ht="13.5" customHeight="1">
      <c r="A83" s="97"/>
      <c r="B83" s="7"/>
      <c r="C83" s="7"/>
      <c r="D83" s="7"/>
      <c r="E83" s="3"/>
      <c r="F83" s="3"/>
      <c r="G83" s="3"/>
    </row>
    <row r="84" spans="1:7" ht="13.5" customHeight="1">
      <c r="A84" s="97"/>
      <c r="B84" s="7"/>
      <c r="C84" s="7"/>
      <c r="D84" s="7"/>
      <c r="E84" s="3"/>
      <c r="F84" s="3"/>
      <c r="G84" s="3"/>
    </row>
    <row r="85" spans="1:7" ht="13.5" customHeight="1">
      <c r="A85" s="3"/>
      <c r="B85" s="3"/>
      <c r="C85" s="3"/>
      <c r="D85" s="3"/>
      <c r="E85" s="3"/>
      <c r="F85" s="3"/>
      <c r="G85" s="3"/>
    </row>
    <row r="86" spans="1:7" ht="13.5" customHeight="1">
      <c r="A86" s="3"/>
      <c r="B86" s="3"/>
      <c r="C86" s="3"/>
      <c r="D86" s="3"/>
      <c r="E86" s="3"/>
      <c r="F86" s="3"/>
      <c r="G86" s="3"/>
    </row>
    <row r="87" spans="1:7" ht="13.5" customHeight="1">
      <c r="A87" s="3"/>
      <c r="B87" s="3"/>
      <c r="C87" s="3"/>
      <c r="D87" s="3"/>
      <c r="E87" s="3"/>
      <c r="F87" s="3"/>
      <c r="G87" s="3"/>
    </row>
  </sheetData>
  <mergeCells count="8">
    <mergeCell ref="A4:G4"/>
    <mergeCell ref="A24:G24"/>
    <mergeCell ref="E25:G25"/>
    <mergeCell ref="A5:A6"/>
    <mergeCell ref="B5:D5"/>
    <mergeCell ref="E5:G5"/>
    <mergeCell ref="A25:A26"/>
    <mergeCell ref="B25:D25"/>
  </mergeCells>
  <hyperlinks>
    <hyperlink ref="G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8"/>
  <dimension ref="A1:R27"/>
  <sheetViews>
    <sheetView zoomScaleNormal="100" zoomScaleSheetLayoutView="100" workbookViewId="0">
      <selection activeCell="A3" sqref="A3"/>
    </sheetView>
  </sheetViews>
  <sheetFormatPr defaultRowHeight="13.5" customHeight="1"/>
  <cols>
    <col min="1" max="1" width="9" style="1389"/>
    <col min="2" max="4" width="9.375" style="1389" customWidth="1"/>
    <col min="5" max="9" width="9" style="102"/>
    <col min="10" max="10" width="8.375" style="102" customWidth="1"/>
    <col min="11" max="11" width="9" style="102"/>
    <col min="12" max="12" width="8.125" style="102" bestFit="1" customWidth="1"/>
    <col min="13" max="13" width="7.625" style="102" customWidth="1"/>
    <col min="14" max="17" width="8.125" style="102" bestFit="1" customWidth="1"/>
    <col min="18" max="16384" width="9" style="102"/>
  </cols>
  <sheetData>
    <row r="1" spans="1:13" ht="13.5" customHeight="1">
      <c r="A1" s="952" t="s">
        <v>954</v>
      </c>
      <c r="K1" s="1710" t="s">
        <v>1174</v>
      </c>
    </row>
    <row r="2" spans="1:13" ht="13.5" customHeight="1">
      <c r="A2" s="101" t="s">
        <v>135</v>
      </c>
      <c r="G2" s="125"/>
    </row>
    <row r="3" spans="1:13" s="103" customFormat="1" ht="13.5" customHeight="1">
      <c r="A3" s="1610"/>
      <c r="L3" s="104"/>
      <c r="M3" s="105"/>
    </row>
    <row r="4" spans="1:13" ht="13.5" customHeight="1">
      <c r="A4" s="1937" t="s">
        <v>104</v>
      </c>
      <c r="B4" s="1938" t="s">
        <v>99</v>
      </c>
      <c r="C4" s="1938"/>
      <c r="D4" s="1938"/>
    </row>
    <row r="5" spans="1:13" ht="13.5" customHeight="1">
      <c r="A5" s="1937"/>
      <c r="B5" s="106" t="s">
        <v>0</v>
      </c>
      <c r="C5" s="106" t="s">
        <v>105</v>
      </c>
      <c r="D5" s="106" t="s">
        <v>106</v>
      </c>
    </row>
    <row r="6" spans="1:13" ht="13.5" customHeight="1">
      <c r="A6" s="1936" t="s">
        <v>3</v>
      </c>
      <c r="B6" s="1936"/>
      <c r="C6" s="1936"/>
      <c r="D6" s="1936"/>
    </row>
    <row r="7" spans="1:13" ht="13.5" customHeight="1">
      <c r="A7" s="107">
        <v>2010</v>
      </c>
      <c r="B7" s="108">
        <v>612</v>
      </c>
      <c r="C7" s="108">
        <v>534</v>
      </c>
      <c r="D7" s="108">
        <v>78</v>
      </c>
      <c r="F7" s="1396"/>
    </row>
    <row r="8" spans="1:13" ht="13.5" customHeight="1">
      <c r="A8" s="107">
        <v>2011</v>
      </c>
      <c r="B8" s="108">
        <v>537</v>
      </c>
      <c r="C8" s="108">
        <v>457</v>
      </c>
      <c r="D8" s="108">
        <v>80</v>
      </c>
      <c r="F8" s="1396"/>
    </row>
    <row r="9" spans="1:13" ht="13.5" customHeight="1">
      <c r="A9" s="107">
        <v>2012</v>
      </c>
      <c r="B9" s="108">
        <v>571</v>
      </c>
      <c r="C9" s="108">
        <v>499</v>
      </c>
      <c r="D9" s="108">
        <v>72</v>
      </c>
      <c r="F9" s="1396"/>
    </row>
    <row r="10" spans="1:13" ht="13.5" customHeight="1">
      <c r="A10" s="107">
        <v>2013</v>
      </c>
      <c r="B10" s="108">
        <v>628</v>
      </c>
      <c r="C10" s="108">
        <v>544</v>
      </c>
      <c r="D10" s="108">
        <v>84</v>
      </c>
      <c r="F10" s="1396"/>
    </row>
    <row r="11" spans="1:13" ht="13.5" customHeight="1">
      <c r="A11" s="107">
        <v>2014</v>
      </c>
      <c r="B11" s="108">
        <v>567</v>
      </c>
      <c r="C11" s="108">
        <v>493</v>
      </c>
      <c r="D11" s="108">
        <v>74</v>
      </c>
      <c r="F11" s="1396"/>
    </row>
    <row r="12" spans="1:13" ht="13.5" customHeight="1">
      <c r="A12" s="107">
        <v>2015</v>
      </c>
      <c r="B12" s="108">
        <v>592</v>
      </c>
      <c r="C12" s="108">
        <v>497</v>
      </c>
      <c r="D12" s="108">
        <v>95</v>
      </c>
      <c r="F12" s="1396"/>
    </row>
    <row r="13" spans="1:13" ht="13.5" customHeight="1">
      <c r="A13" s="107">
        <v>2016</v>
      </c>
      <c r="B13" s="108">
        <v>545</v>
      </c>
      <c r="C13" s="108">
        <v>457</v>
      </c>
      <c r="D13" s="108">
        <v>88</v>
      </c>
      <c r="F13" s="1396"/>
    </row>
    <row r="14" spans="1:13" ht="13.5" customHeight="1">
      <c r="A14" s="107">
        <v>2017</v>
      </c>
      <c r="B14" s="108">
        <v>506</v>
      </c>
      <c r="C14" s="108">
        <v>410</v>
      </c>
      <c r="D14" s="108">
        <v>96</v>
      </c>
      <c r="F14" s="1396"/>
    </row>
    <row r="15" spans="1:13" ht="13.5" customHeight="1">
      <c r="A15" s="1394">
        <v>2018</v>
      </c>
      <c r="B15" s="1395">
        <v>533</v>
      </c>
      <c r="C15" s="1395">
        <v>425</v>
      </c>
      <c r="D15" s="1395">
        <v>108</v>
      </c>
      <c r="F15" s="1396"/>
    </row>
    <row r="16" spans="1:13" ht="13.5" customHeight="1">
      <c r="A16" s="184">
        <v>2019</v>
      </c>
      <c r="B16" s="185">
        <v>498</v>
      </c>
      <c r="C16" s="185">
        <v>416</v>
      </c>
      <c r="D16" s="185">
        <v>82</v>
      </c>
      <c r="F16" s="1396"/>
    </row>
    <row r="17" spans="1:18" ht="13.5" customHeight="1">
      <c r="A17" s="1936" t="s">
        <v>197</v>
      </c>
      <c r="B17" s="1936"/>
      <c r="C17" s="1936"/>
      <c r="D17" s="1936"/>
    </row>
    <row r="18" spans="1:18" ht="13.5" customHeight="1">
      <c r="A18" s="107">
        <v>2010</v>
      </c>
      <c r="B18" s="1390">
        <v>1</v>
      </c>
      <c r="C18" s="1390">
        <v>0.87254901960784315</v>
      </c>
      <c r="D18" s="1390">
        <v>0.12745098039215685</v>
      </c>
    </row>
    <row r="19" spans="1:18" ht="13.5" customHeight="1">
      <c r="A19" s="107">
        <v>2011</v>
      </c>
      <c r="B19" s="1391">
        <v>1</v>
      </c>
      <c r="C19" s="109">
        <v>0.85102420856610805</v>
      </c>
      <c r="D19" s="109">
        <v>0.148975791433892</v>
      </c>
      <c r="L19" s="110"/>
      <c r="M19" s="110"/>
      <c r="N19" s="110"/>
      <c r="O19" s="110"/>
      <c r="P19" s="110"/>
      <c r="Q19" s="110"/>
    </row>
    <row r="20" spans="1:18" ht="13.5" customHeight="1">
      <c r="A20" s="107">
        <v>2012</v>
      </c>
      <c r="B20" s="1391">
        <v>1</v>
      </c>
      <c r="C20" s="109">
        <v>0.87390542907180391</v>
      </c>
      <c r="D20" s="109">
        <v>0.12609457092819615</v>
      </c>
      <c r="R20" s="112"/>
    </row>
    <row r="21" spans="1:18" ht="13.5" customHeight="1">
      <c r="A21" s="107">
        <v>2013</v>
      </c>
      <c r="B21" s="1391">
        <v>1</v>
      </c>
      <c r="C21" s="109">
        <v>0.86624203821656054</v>
      </c>
      <c r="D21" s="109">
        <v>0.13375796178343949</v>
      </c>
      <c r="R21" s="112"/>
    </row>
    <row r="22" spans="1:18" ht="13.5" customHeight="1">
      <c r="A22" s="107">
        <v>2014</v>
      </c>
      <c r="B22" s="1391">
        <v>1</v>
      </c>
      <c r="C22" s="109">
        <v>0.86948853615520283</v>
      </c>
      <c r="D22" s="109">
        <v>0.13051146384479717</v>
      </c>
      <c r="R22" s="112"/>
    </row>
    <row r="23" spans="1:18" ht="13.5" customHeight="1">
      <c r="A23" s="107">
        <v>2015</v>
      </c>
      <c r="B23" s="1391">
        <v>1</v>
      </c>
      <c r="C23" s="109">
        <v>0.83952702702702697</v>
      </c>
      <c r="D23" s="109">
        <v>0.16047297297297297</v>
      </c>
      <c r="R23" s="112"/>
    </row>
    <row r="24" spans="1:18" ht="13.5" customHeight="1">
      <c r="A24" s="107">
        <v>2016</v>
      </c>
      <c r="B24" s="1391">
        <v>1</v>
      </c>
      <c r="C24" s="109">
        <v>0.83853211009174311</v>
      </c>
      <c r="D24" s="109">
        <v>0.16146788990825689</v>
      </c>
      <c r="R24" s="112"/>
    </row>
    <row r="25" spans="1:18" ht="13.5" customHeight="1">
      <c r="A25" s="107">
        <v>2017</v>
      </c>
      <c r="B25" s="1391">
        <v>1</v>
      </c>
      <c r="C25" s="109">
        <v>0.81027667984189722</v>
      </c>
      <c r="D25" s="109">
        <v>0.18972332015810275</v>
      </c>
      <c r="R25" s="112"/>
    </row>
    <row r="26" spans="1:18" ht="13.5" customHeight="1">
      <c r="A26" s="1394">
        <v>2018</v>
      </c>
      <c r="B26" s="1391">
        <v>1</v>
      </c>
      <c r="C26" s="1393">
        <v>0.79737335834896805</v>
      </c>
      <c r="D26" s="1393">
        <v>0.20262664165103189</v>
      </c>
      <c r="R26" s="112"/>
    </row>
    <row r="27" spans="1:18" ht="13.5" customHeight="1">
      <c r="A27" s="184">
        <v>2019</v>
      </c>
      <c r="B27" s="1392">
        <v>1</v>
      </c>
      <c r="C27" s="186">
        <v>0.83534136546184734</v>
      </c>
      <c r="D27" s="186">
        <v>0.1646586345381526</v>
      </c>
      <c r="R27" s="112"/>
    </row>
  </sheetData>
  <mergeCells count="4">
    <mergeCell ref="A17:D17"/>
    <mergeCell ref="A6:D6"/>
    <mergeCell ref="A4:A5"/>
    <mergeCell ref="B4:D4"/>
  </mergeCells>
  <hyperlinks>
    <hyperlink ref="K1" location="Obsah!A1" display="Naspäť na obsah"/>
  </hyperlinks>
  <pageMargins left="0.7" right="0.7" top="0.75" bottom="0.75" header="0.3" footer="0.3"/>
  <pageSetup paperSize="9" scale="97" orientation="portrait" horizontalDpi="1200" verticalDpi="1200" r:id="rId1"/>
  <colBreaks count="1" manualBreakCount="1">
    <brk id="10" max="1048575" man="1"/>
  </colBreaks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7"/>
  <dimension ref="A1:K48"/>
  <sheetViews>
    <sheetView zoomScaleNormal="100" zoomScaleSheetLayoutView="100" workbookViewId="0">
      <selection activeCell="A3" sqref="A3"/>
    </sheetView>
  </sheetViews>
  <sheetFormatPr defaultRowHeight="13.5" customHeight="1"/>
  <cols>
    <col min="1" max="1" width="9" style="1389"/>
    <col min="2" max="4" width="9.375" style="1389" customWidth="1"/>
    <col min="5" max="16384" width="9" style="102"/>
  </cols>
  <sheetData>
    <row r="1" spans="1:11" ht="13.5" customHeight="1">
      <c r="A1" s="952" t="s">
        <v>954</v>
      </c>
      <c r="K1" s="1710" t="s">
        <v>1174</v>
      </c>
    </row>
    <row r="2" spans="1:11" ht="13.5" customHeight="1">
      <c r="A2" s="101" t="s">
        <v>134</v>
      </c>
      <c r="G2" s="125"/>
    </row>
    <row r="3" spans="1:11" s="103" customFormat="1" ht="13.5" customHeight="1">
      <c r="A3" s="1610"/>
    </row>
    <row r="4" spans="1:11" ht="13.5" customHeight="1">
      <c r="A4" s="1937" t="s">
        <v>104</v>
      </c>
      <c r="B4" s="1938" t="s">
        <v>100</v>
      </c>
      <c r="C4" s="1938"/>
      <c r="D4" s="1938"/>
    </row>
    <row r="5" spans="1:11" ht="13.5" customHeight="1">
      <c r="A5" s="1937"/>
      <c r="B5" s="106" t="s">
        <v>0</v>
      </c>
      <c r="C5" s="106" t="s">
        <v>105</v>
      </c>
      <c r="D5" s="106" t="s">
        <v>106</v>
      </c>
    </row>
    <row r="6" spans="1:11" ht="13.5" customHeight="1">
      <c r="A6" s="1936" t="s">
        <v>3</v>
      </c>
      <c r="B6" s="1936"/>
      <c r="C6" s="1936"/>
      <c r="D6" s="1936"/>
    </row>
    <row r="7" spans="1:11" ht="13.5" customHeight="1">
      <c r="A7" s="107">
        <v>2010</v>
      </c>
      <c r="B7" s="108">
        <v>880</v>
      </c>
      <c r="C7" s="108">
        <v>522</v>
      </c>
      <c r="D7" s="108">
        <v>358</v>
      </c>
    </row>
    <row r="8" spans="1:11" ht="13.5" customHeight="1">
      <c r="A8" s="107">
        <v>2011</v>
      </c>
      <c r="B8" s="108">
        <v>1006</v>
      </c>
      <c r="C8" s="108">
        <v>641</v>
      </c>
      <c r="D8" s="108">
        <v>365</v>
      </c>
    </row>
    <row r="9" spans="1:11" ht="13.5" customHeight="1">
      <c r="A9" s="107">
        <v>2012</v>
      </c>
      <c r="B9" s="108">
        <v>1018</v>
      </c>
      <c r="C9" s="108">
        <v>601</v>
      </c>
      <c r="D9" s="108">
        <v>417</v>
      </c>
    </row>
    <row r="10" spans="1:11" ht="13.5" customHeight="1">
      <c r="A10" s="107">
        <v>2013</v>
      </c>
      <c r="B10" s="108">
        <v>972</v>
      </c>
      <c r="C10" s="108">
        <v>550</v>
      </c>
      <c r="D10" s="108">
        <v>422</v>
      </c>
    </row>
    <row r="11" spans="1:11" ht="13.5" customHeight="1">
      <c r="A11" s="107">
        <v>2014</v>
      </c>
      <c r="B11" s="108">
        <v>822</v>
      </c>
      <c r="C11" s="108">
        <v>425</v>
      </c>
      <c r="D11" s="108">
        <v>397</v>
      </c>
    </row>
    <row r="12" spans="1:11" ht="13.5" customHeight="1">
      <c r="A12" s="107">
        <v>2015</v>
      </c>
      <c r="B12" s="108">
        <v>859</v>
      </c>
      <c r="C12" s="108">
        <v>441</v>
      </c>
      <c r="D12" s="108">
        <v>418</v>
      </c>
    </row>
    <row r="13" spans="1:11" ht="13.5" customHeight="1">
      <c r="A13" s="107">
        <v>2016</v>
      </c>
      <c r="B13" s="108">
        <v>951</v>
      </c>
      <c r="C13" s="108">
        <v>489</v>
      </c>
      <c r="D13" s="108">
        <v>462</v>
      </c>
    </row>
    <row r="14" spans="1:11" ht="13.5" customHeight="1">
      <c r="A14" s="107">
        <v>2017</v>
      </c>
      <c r="B14" s="108">
        <v>841</v>
      </c>
      <c r="C14" s="108">
        <v>462</v>
      </c>
      <c r="D14" s="108">
        <v>379</v>
      </c>
    </row>
    <row r="15" spans="1:11" ht="13.5" customHeight="1">
      <c r="A15" s="181">
        <v>2018</v>
      </c>
      <c r="B15" s="182">
        <v>773</v>
      </c>
      <c r="C15" s="182">
        <v>437</v>
      </c>
      <c r="D15" s="182">
        <v>336</v>
      </c>
    </row>
    <row r="16" spans="1:11" ht="13.5" customHeight="1">
      <c r="A16" s="188">
        <v>2019</v>
      </c>
      <c r="B16" s="187">
        <v>743</v>
      </c>
      <c r="C16" s="187">
        <v>374</v>
      </c>
      <c r="D16" s="187">
        <v>369</v>
      </c>
    </row>
    <row r="17" spans="1:8" ht="13.5" customHeight="1">
      <c r="A17" s="1936" t="s">
        <v>197</v>
      </c>
      <c r="B17" s="1936"/>
      <c r="C17" s="1936"/>
      <c r="D17" s="1936"/>
    </row>
    <row r="18" spans="1:8" ht="13.5" customHeight="1">
      <c r="A18" s="107">
        <v>2010</v>
      </c>
      <c r="B18" s="1390">
        <v>1</v>
      </c>
      <c r="C18" s="109">
        <v>0.59318181818181814</v>
      </c>
      <c r="D18" s="109">
        <v>0.4068181818181818</v>
      </c>
    </row>
    <row r="19" spans="1:8" ht="13.5" customHeight="1">
      <c r="A19" s="107">
        <v>2011</v>
      </c>
      <c r="B19" s="1391">
        <v>1</v>
      </c>
      <c r="C19" s="109">
        <v>0.63717693836978129</v>
      </c>
      <c r="D19" s="109">
        <v>0.36282306163021871</v>
      </c>
    </row>
    <row r="20" spans="1:8" ht="13.5" customHeight="1">
      <c r="A20" s="107">
        <v>2012</v>
      </c>
      <c r="B20" s="1391">
        <v>1</v>
      </c>
      <c r="C20" s="109">
        <v>0.59037328094302555</v>
      </c>
      <c r="D20" s="109">
        <v>0.40962671905697445</v>
      </c>
    </row>
    <row r="21" spans="1:8" ht="13.5" customHeight="1">
      <c r="A21" s="107">
        <v>2013</v>
      </c>
      <c r="B21" s="1391">
        <v>1</v>
      </c>
      <c r="C21" s="109">
        <v>0.56584362139917699</v>
      </c>
      <c r="D21" s="109">
        <v>0.43415637860082307</v>
      </c>
    </row>
    <row r="22" spans="1:8" ht="13.5" customHeight="1">
      <c r="A22" s="107">
        <v>2014</v>
      </c>
      <c r="B22" s="1391">
        <v>1</v>
      </c>
      <c r="C22" s="109">
        <v>0.51703163017031628</v>
      </c>
      <c r="D22" s="109">
        <v>0.48296836982968372</v>
      </c>
      <c r="H22" s="111"/>
    </row>
    <row r="23" spans="1:8" ht="13.5" customHeight="1">
      <c r="A23" s="107">
        <v>2015</v>
      </c>
      <c r="B23" s="1391">
        <v>1</v>
      </c>
      <c r="C23" s="109">
        <v>0.51338766006984871</v>
      </c>
      <c r="D23" s="109">
        <v>0.48661233993015135</v>
      </c>
    </row>
    <row r="24" spans="1:8" ht="13.5" customHeight="1">
      <c r="A24" s="107">
        <v>2016</v>
      </c>
      <c r="B24" s="1391">
        <v>1</v>
      </c>
      <c r="C24" s="109">
        <v>0.51419558359621453</v>
      </c>
      <c r="D24" s="109">
        <v>0.48580441640378547</v>
      </c>
      <c r="H24" s="112"/>
    </row>
    <row r="25" spans="1:8" ht="13.5" customHeight="1">
      <c r="A25" s="107">
        <v>2017</v>
      </c>
      <c r="B25" s="1391">
        <v>1</v>
      </c>
      <c r="C25" s="109">
        <v>0.54934601664684901</v>
      </c>
      <c r="D25" s="109">
        <v>0.45065398335315099</v>
      </c>
      <c r="H25" s="112"/>
    </row>
    <row r="26" spans="1:8" ht="13.5" customHeight="1">
      <c r="A26" s="1394">
        <v>2018</v>
      </c>
      <c r="B26" s="1391">
        <v>1</v>
      </c>
      <c r="C26" s="183">
        <v>0.56532988357050451</v>
      </c>
      <c r="D26" s="183">
        <v>0.43467011642949549</v>
      </c>
      <c r="H26" s="112"/>
    </row>
    <row r="27" spans="1:8" ht="13.5" customHeight="1">
      <c r="A27" s="184">
        <v>2019</v>
      </c>
      <c r="B27" s="1392">
        <v>1</v>
      </c>
      <c r="C27" s="186">
        <v>0.50336473755047106</v>
      </c>
      <c r="D27" s="186">
        <v>0.49663526244952894</v>
      </c>
      <c r="H27" s="112"/>
    </row>
    <row r="28" spans="1:8" ht="13.5" customHeight="1">
      <c r="H28" s="112"/>
    </row>
    <row r="29" spans="1:8" ht="13.5" customHeight="1">
      <c r="H29" s="112"/>
    </row>
    <row r="30" spans="1:8" ht="13.5" customHeight="1">
      <c r="H30" s="112"/>
    </row>
    <row r="31" spans="1:8" ht="13.5" customHeight="1">
      <c r="H31" s="112"/>
    </row>
    <row r="32" spans="1:8" ht="13.5" customHeight="1">
      <c r="H32" s="112"/>
    </row>
    <row r="33" spans="8:8" ht="13.5" customHeight="1">
      <c r="H33" s="112"/>
    </row>
    <row r="34" spans="8:8" ht="13.5" customHeight="1">
      <c r="H34" s="112"/>
    </row>
    <row r="35" spans="8:8" ht="13.5" customHeight="1">
      <c r="H35" s="112"/>
    </row>
    <row r="36" spans="8:8" ht="13.5" customHeight="1">
      <c r="H36" s="112"/>
    </row>
    <row r="37" spans="8:8" ht="13.5" customHeight="1">
      <c r="H37" s="112"/>
    </row>
    <row r="38" spans="8:8" ht="13.5" customHeight="1">
      <c r="H38" s="112"/>
    </row>
    <row r="39" spans="8:8" ht="13.5" customHeight="1">
      <c r="H39" s="112"/>
    </row>
    <row r="40" spans="8:8" ht="13.5" customHeight="1">
      <c r="H40" s="112"/>
    </row>
    <row r="41" spans="8:8" ht="13.5" customHeight="1">
      <c r="H41" s="112"/>
    </row>
    <row r="42" spans="8:8" ht="13.5" customHeight="1">
      <c r="H42" s="112"/>
    </row>
    <row r="43" spans="8:8" ht="13.5" customHeight="1">
      <c r="H43" s="112"/>
    </row>
    <row r="44" spans="8:8" ht="13.5" customHeight="1">
      <c r="H44" s="112"/>
    </row>
    <row r="45" spans="8:8" ht="13.5" customHeight="1">
      <c r="H45" s="112"/>
    </row>
    <row r="46" spans="8:8" ht="13.5" customHeight="1">
      <c r="H46" s="112"/>
    </row>
    <row r="47" spans="8:8" ht="13.5" customHeight="1">
      <c r="H47" s="112"/>
    </row>
    <row r="48" spans="8:8" ht="13.5" customHeight="1">
      <c r="H48" s="112"/>
    </row>
  </sheetData>
  <mergeCells count="4">
    <mergeCell ref="A4:A5"/>
    <mergeCell ref="B4:D4"/>
    <mergeCell ref="A6:D6"/>
    <mergeCell ref="A17:D17"/>
  </mergeCells>
  <hyperlinks>
    <hyperlink ref="K1" location="Obsah!A1" display="Naspäť na obsah"/>
  </hyperlinks>
  <pageMargins left="0.7" right="0.7" top="0.75" bottom="0.75" header="0.3" footer="0.3"/>
  <pageSetup paperSize="9" scale="97" orientation="portrait" horizontalDpi="1200" verticalDpi="1200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8"/>
  <dimension ref="A1:I41"/>
  <sheetViews>
    <sheetView workbookViewId="0">
      <selection activeCell="A3" sqref="A3"/>
    </sheetView>
  </sheetViews>
  <sheetFormatPr defaultColWidth="11.25" defaultRowHeight="13.5" customHeight="1"/>
  <cols>
    <col min="1" max="1" width="19.25" style="9" customWidth="1"/>
    <col min="2" max="2" width="10" style="9" customWidth="1"/>
    <col min="3" max="3" width="13.875" style="9" customWidth="1"/>
    <col min="4" max="6" width="10" style="9" customWidth="1"/>
    <col min="7" max="7" width="13.875" style="9" customWidth="1"/>
    <col min="8" max="9" width="10" style="9" customWidth="1"/>
    <col min="10" max="16384" width="11.25" style="9"/>
  </cols>
  <sheetData>
    <row r="1" spans="1:9" ht="13.5" customHeight="1">
      <c r="A1" s="9" t="s">
        <v>954</v>
      </c>
      <c r="I1" s="1710" t="s">
        <v>1174</v>
      </c>
    </row>
    <row r="2" spans="1:9" ht="13.5" customHeight="1">
      <c r="A2" s="459" t="s">
        <v>521</v>
      </c>
      <c r="H2" s="472"/>
      <c r="I2" s="472"/>
    </row>
    <row r="3" spans="1:9" ht="13.5" customHeight="1">
      <c r="A3" s="499"/>
    </row>
    <row r="4" spans="1:9" s="532" customFormat="1" ht="13.5" customHeight="1">
      <c r="A4" s="1941" t="s">
        <v>9</v>
      </c>
      <c r="B4" s="1941"/>
      <c r="C4" s="1941"/>
      <c r="D4" s="1941"/>
      <c r="E4" s="1941"/>
      <c r="F4" s="1941"/>
      <c r="G4" s="1941"/>
      <c r="H4" s="1941"/>
      <c r="I4" s="1941"/>
    </row>
    <row r="5" spans="1:9" ht="24.75" customHeight="1">
      <c r="A5" s="1939" t="s">
        <v>296</v>
      </c>
      <c r="B5" s="1940" t="s">
        <v>522</v>
      </c>
      <c r="C5" s="1940"/>
      <c r="D5" s="1940"/>
      <c r="E5" s="1940"/>
      <c r="F5" s="1858" t="s">
        <v>523</v>
      </c>
      <c r="G5" s="1858"/>
      <c r="H5" s="1858"/>
      <c r="I5" s="1858"/>
    </row>
    <row r="6" spans="1:9" ht="24" customHeight="1">
      <c r="A6" s="1939"/>
      <c r="B6" s="513" t="s">
        <v>0</v>
      </c>
      <c r="C6" s="533" t="s">
        <v>524</v>
      </c>
      <c r="D6" s="533" t="s">
        <v>525</v>
      </c>
      <c r="E6" s="533" t="s">
        <v>526</v>
      </c>
      <c r="F6" s="513" t="s">
        <v>0</v>
      </c>
      <c r="G6" s="533" t="s">
        <v>524</v>
      </c>
      <c r="H6" s="533" t="s">
        <v>525</v>
      </c>
      <c r="I6" s="533" t="s">
        <v>526</v>
      </c>
    </row>
    <row r="7" spans="1:9" ht="13.5" customHeight="1">
      <c r="A7" s="1397" t="s">
        <v>11</v>
      </c>
      <c r="B7" s="1398">
        <v>185945</v>
      </c>
      <c r="C7" s="1399">
        <v>38090</v>
      </c>
      <c r="D7" s="1399">
        <v>143811</v>
      </c>
      <c r="E7" s="1399">
        <v>4044</v>
      </c>
      <c r="F7" s="1400">
        <v>41983</v>
      </c>
      <c r="G7" s="1399">
        <v>8241</v>
      </c>
      <c r="H7" s="1399">
        <v>32349</v>
      </c>
      <c r="I7" s="1399">
        <v>1393</v>
      </c>
    </row>
    <row r="8" spans="1:9" ht="13.5" customHeight="1">
      <c r="A8" s="1401" t="s">
        <v>18</v>
      </c>
      <c r="B8" s="1134">
        <v>22589</v>
      </c>
      <c r="C8" s="1402">
        <v>2898</v>
      </c>
      <c r="D8" s="1402">
        <v>19230</v>
      </c>
      <c r="E8" s="1402">
        <v>461</v>
      </c>
      <c r="F8" s="1403">
        <v>4163</v>
      </c>
      <c r="G8" s="1402">
        <v>738</v>
      </c>
      <c r="H8" s="1402">
        <v>3226</v>
      </c>
      <c r="I8" s="1402">
        <v>199</v>
      </c>
    </row>
    <row r="9" spans="1:9" ht="13.5" customHeight="1">
      <c r="A9" s="1401" t="s">
        <v>19</v>
      </c>
      <c r="B9" s="1134">
        <v>26169</v>
      </c>
      <c r="C9" s="1402">
        <v>5892</v>
      </c>
      <c r="D9" s="1402">
        <v>20203</v>
      </c>
      <c r="E9" s="1402">
        <v>74</v>
      </c>
      <c r="F9" s="1403">
        <v>6594</v>
      </c>
      <c r="G9" s="1402">
        <v>1170</v>
      </c>
      <c r="H9" s="1402">
        <v>5375</v>
      </c>
      <c r="I9" s="1402">
        <v>49</v>
      </c>
    </row>
    <row r="10" spans="1:9" ht="13.5" customHeight="1">
      <c r="A10" s="1401" t="s">
        <v>20</v>
      </c>
      <c r="B10" s="1134">
        <v>19507</v>
      </c>
      <c r="C10" s="1402">
        <v>5440</v>
      </c>
      <c r="D10" s="1402">
        <v>13465</v>
      </c>
      <c r="E10" s="1402">
        <v>602</v>
      </c>
      <c r="F10" s="1403">
        <v>3652</v>
      </c>
      <c r="G10" s="1402">
        <v>1028</v>
      </c>
      <c r="H10" s="1402">
        <v>2394</v>
      </c>
      <c r="I10" s="1402">
        <v>230</v>
      </c>
    </row>
    <row r="11" spans="1:9" ht="13.5" customHeight="1">
      <c r="A11" s="1401" t="s">
        <v>21</v>
      </c>
      <c r="B11" s="1134">
        <v>35337</v>
      </c>
      <c r="C11" s="1402">
        <v>5206</v>
      </c>
      <c r="D11" s="1402">
        <v>29868</v>
      </c>
      <c r="E11" s="1402">
        <v>263</v>
      </c>
      <c r="F11" s="1403">
        <v>8930</v>
      </c>
      <c r="G11" s="1402">
        <v>1255</v>
      </c>
      <c r="H11" s="1402">
        <v>7603</v>
      </c>
      <c r="I11" s="1402">
        <v>72</v>
      </c>
    </row>
    <row r="12" spans="1:9" ht="13.5" customHeight="1">
      <c r="A12" s="1401" t="s">
        <v>22</v>
      </c>
      <c r="B12" s="1134">
        <v>18347</v>
      </c>
      <c r="C12" s="1402">
        <v>5384</v>
      </c>
      <c r="D12" s="1402">
        <v>12306</v>
      </c>
      <c r="E12" s="1402">
        <v>657</v>
      </c>
      <c r="F12" s="1403">
        <v>4103</v>
      </c>
      <c r="G12" s="1402">
        <v>1097</v>
      </c>
      <c r="H12" s="1402">
        <v>2740</v>
      </c>
      <c r="I12" s="1402">
        <v>266</v>
      </c>
    </row>
    <row r="13" spans="1:9" ht="13.5" customHeight="1">
      <c r="A13" s="1401" t="s">
        <v>23</v>
      </c>
      <c r="B13" s="1134">
        <v>21782</v>
      </c>
      <c r="C13" s="1402">
        <v>5164</v>
      </c>
      <c r="D13" s="1402">
        <v>15600</v>
      </c>
      <c r="E13" s="1402">
        <v>1018</v>
      </c>
      <c r="F13" s="1403">
        <v>4078</v>
      </c>
      <c r="G13" s="1402">
        <v>878</v>
      </c>
      <c r="H13" s="1402">
        <v>2980</v>
      </c>
      <c r="I13" s="1402">
        <v>220</v>
      </c>
    </row>
    <row r="14" spans="1:9" ht="13.5" customHeight="1">
      <c r="A14" s="1401" t="s">
        <v>24</v>
      </c>
      <c r="B14" s="1134">
        <v>23327</v>
      </c>
      <c r="C14" s="1402">
        <v>3902</v>
      </c>
      <c r="D14" s="1402">
        <v>18835</v>
      </c>
      <c r="E14" s="1402">
        <v>590</v>
      </c>
      <c r="F14" s="1403">
        <v>6171</v>
      </c>
      <c r="G14" s="1402">
        <v>1131</v>
      </c>
      <c r="H14" s="1402">
        <v>4861</v>
      </c>
      <c r="I14" s="1402">
        <v>179</v>
      </c>
    </row>
    <row r="15" spans="1:9" ht="13.5" customHeight="1">
      <c r="A15" s="534" t="s">
        <v>25</v>
      </c>
      <c r="B15" s="583">
        <v>18887</v>
      </c>
      <c r="C15" s="536">
        <v>4204</v>
      </c>
      <c r="D15" s="536">
        <v>14304</v>
      </c>
      <c r="E15" s="536">
        <v>379</v>
      </c>
      <c r="F15" s="535">
        <v>4292</v>
      </c>
      <c r="G15" s="536">
        <v>944</v>
      </c>
      <c r="H15" s="536">
        <v>3170</v>
      </c>
      <c r="I15" s="536">
        <v>178</v>
      </c>
    </row>
    <row r="16" spans="1:9" ht="13.5" customHeight="1">
      <c r="A16" s="537"/>
      <c r="B16" s="538"/>
      <c r="C16" s="539"/>
      <c r="D16" s="539"/>
      <c r="E16" s="539"/>
      <c r="F16" s="468"/>
      <c r="G16" s="539"/>
      <c r="H16" s="539"/>
      <c r="I16" s="539"/>
    </row>
    <row r="17" spans="1:9" ht="13.5" customHeight="1">
      <c r="A17" s="1404" t="s">
        <v>148</v>
      </c>
      <c r="B17" s="1398">
        <v>190735</v>
      </c>
      <c r="C17" s="1399">
        <v>38294</v>
      </c>
      <c r="D17" s="1399">
        <v>147755</v>
      </c>
      <c r="E17" s="1399">
        <v>4686</v>
      </c>
      <c r="F17" s="1398">
        <v>48684</v>
      </c>
      <c r="G17" s="1399">
        <v>8613</v>
      </c>
      <c r="H17" s="1399">
        <v>38173</v>
      </c>
      <c r="I17" s="1399">
        <v>1898</v>
      </c>
    </row>
    <row r="18" spans="1:9" ht="13.5" customHeight="1">
      <c r="A18" s="1405" t="s">
        <v>28</v>
      </c>
      <c r="B18" s="1406">
        <v>204853</v>
      </c>
      <c r="C18" s="1407">
        <v>40364</v>
      </c>
      <c r="D18" s="1407">
        <v>158841</v>
      </c>
      <c r="E18" s="1407">
        <v>5648</v>
      </c>
      <c r="F18" s="1406">
        <v>52088</v>
      </c>
      <c r="G18" s="1407">
        <v>8907</v>
      </c>
      <c r="H18" s="1407">
        <v>40955</v>
      </c>
      <c r="I18" s="1407">
        <v>2226</v>
      </c>
    </row>
    <row r="19" spans="1:9" ht="13.5" customHeight="1">
      <c r="A19" s="1405" t="s">
        <v>27</v>
      </c>
      <c r="B19" s="1406">
        <v>222915</v>
      </c>
      <c r="C19" s="1407">
        <v>41808</v>
      </c>
      <c r="D19" s="1407">
        <v>175430</v>
      </c>
      <c r="E19" s="1407">
        <v>5677</v>
      </c>
      <c r="F19" s="1406">
        <v>62809</v>
      </c>
      <c r="G19" s="1407">
        <v>9166</v>
      </c>
      <c r="H19" s="1407">
        <v>51468</v>
      </c>
      <c r="I19" s="1407">
        <v>2175</v>
      </c>
    </row>
    <row r="20" spans="1:9" ht="13.5" customHeight="1">
      <c r="A20" s="540" t="s">
        <v>26</v>
      </c>
      <c r="B20" s="541">
        <v>246366</v>
      </c>
      <c r="C20" s="542">
        <v>45408</v>
      </c>
      <c r="D20" s="542">
        <v>195664</v>
      </c>
      <c r="E20" s="542">
        <v>5294</v>
      </c>
      <c r="F20" s="541">
        <v>67714</v>
      </c>
      <c r="G20" s="542">
        <v>9587</v>
      </c>
      <c r="H20" s="542">
        <v>56054</v>
      </c>
      <c r="I20" s="542">
        <v>2073</v>
      </c>
    </row>
    <row r="21" spans="1:9" ht="13.5" customHeight="1">
      <c r="A21" s="1408"/>
      <c r="B21" s="472"/>
      <c r="C21" s="472"/>
      <c r="D21" s="472"/>
      <c r="E21" s="472"/>
      <c r="F21" s="472"/>
      <c r="G21" s="472"/>
      <c r="H21" s="472"/>
      <c r="I21" s="472"/>
    </row>
    <row r="22" spans="1:9" ht="13.5" customHeight="1">
      <c r="A22" s="472"/>
      <c r="B22" s="472"/>
      <c r="C22" s="472"/>
      <c r="D22" s="472"/>
      <c r="E22" s="472"/>
      <c r="F22" s="472"/>
      <c r="G22" s="472"/>
      <c r="H22" s="472"/>
      <c r="I22" s="472"/>
    </row>
    <row r="23" spans="1:9" ht="13.5" customHeight="1">
      <c r="A23" s="1941" t="s">
        <v>527</v>
      </c>
      <c r="B23" s="1941"/>
      <c r="C23" s="1941"/>
      <c r="D23" s="1941"/>
      <c r="E23" s="1941"/>
      <c r="F23" s="1941"/>
      <c r="G23" s="1941"/>
      <c r="H23" s="1941"/>
      <c r="I23" s="1941"/>
    </row>
    <row r="24" spans="1:9" ht="24.75" customHeight="1">
      <c r="A24" s="1939" t="s">
        <v>296</v>
      </c>
      <c r="B24" s="1940" t="s">
        <v>522</v>
      </c>
      <c r="C24" s="1940"/>
      <c r="D24" s="1940"/>
      <c r="E24" s="1940"/>
      <c r="F24" s="1858" t="s">
        <v>523</v>
      </c>
      <c r="G24" s="1858"/>
      <c r="H24" s="1858"/>
      <c r="I24" s="1858"/>
    </row>
    <row r="25" spans="1:9" ht="24" customHeight="1">
      <c r="A25" s="1939"/>
      <c r="B25" s="1226" t="s">
        <v>0</v>
      </c>
      <c r="C25" s="1234" t="s">
        <v>524</v>
      </c>
      <c r="D25" s="1234" t="s">
        <v>525</v>
      </c>
      <c r="E25" s="1234" t="s">
        <v>526</v>
      </c>
      <c r="F25" s="1226" t="s">
        <v>0</v>
      </c>
      <c r="G25" s="1234" t="s">
        <v>524</v>
      </c>
      <c r="H25" s="1234" t="s">
        <v>525</v>
      </c>
      <c r="I25" s="1234" t="s">
        <v>526</v>
      </c>
    </row>
    <row r="26" spans="1:9" ht="13.5" customHeight="1">
      <c r="A26" s="1397" t="s">
        <v>11</v>
      </c>
      <c r="B26" s="1409">
        <v>145.22755141092028</v>
      </c>
      <c r="C26" s="1409">
        <v>29.749213118083055</v>
      </c>
      <c r="D26" s="1409">
        <v>112.31987628576115</v>
      </c>
      <c r="E26" s="1409">
        <v>3.1584620070760798</v>
      </c>
      <c r="F26" s="1409">
        <v>32.789740465646652</v>
      </c>
      <c r="G26" s="1409">
        <v>6.4364207221350078</v>
      </c>
      <c r="H26" s="1409">
        <v>25.265352983903089</v>
      </c>
      <c r="I26" s="1409">
        <v>1.0879667596085507</v>
      </c>
    </row>
    <row r="27" spans="1:9" ht="13.5" customHeight="1">
      <c r="A27" s="1401" t="s">
        <v>18</v>
      </c>
      <c r="B27" s="1116">
        <v>140.83795747864579</v>
      </c>
      <c r="C27" s="1116">
        <v>18.068458133300084</v>
      </c>
      <c r="D27" s="1116">
        <v>119.89525531516927</v>
      </c>
      <c r="E27" s="1116">
        <v>2.8742440301764449</v>
      </c>
      <c r="F27" s="1116">
        <v>25.955483508946941</v>
      </c>
      <c r="G27" s="1116">
        <v>4.6012843693497105</v>
      </c>
      <c r="H27" s="1116">
        <v>20.11347340856662</v>
      </c>
      <c r="I27" s="1116">
        <v>1.2407257310306128</v>
      </c>
    </row>
    <row r="28" spans="1:9" ht="13.5" customHeight="1">
      <c r="A28" s="1401" t="s">
        <v>19</v>
      </c>
      <c r="B28" s="1116">
        <v>198.00549321670968</v>
      </c>
      <c r="C28" s="1116">
        <v>44.581312470207244</v>
      </c>
      <c r="D28" s="1116">
        <v>152.86426609565461</v>
      </c>
      <c r="E28" s="1116">
        <v>0.55991465084781677</v>
      </c>
      <c r="F28" s="1116">
        <v>49.892935239060854</v>
      </c>
      <c r="G28" s="1116">
        <v>8.8527046147560213</v>
      </c>
      <c r="H28" s="1116">
        <v>40.669476328473174</v>
      </c>
      <c r="I28" s="1116">
        <v>0.37075429583166242</v>
      </c>
    </row>
    <row r="29" spans="1:9" ht="13.5" customHeight="1">
      <c r="A29" s="1401" t="s">
        <v>20</v>
      </c>
      <c r="B29" s="1116">
        <v>147.18931562665057</v>
      </c>
      <c r="C29" s="1116">
        <v>41.047310043009126</v>
      </c>
      <c r="D29" s="1116">
        <v>101.59963781785255</v>
      </c>
      <c r="E29" s="1116">
        <v>4.5423677657888781</v>
      </c>
      <c r="F29" s="1116">
        <v>27.556025050931865</v>
      </c>
      <c r="G29" s="1116">
        <v>7.7567343243039311</v>
      </c>
      <c r="H29" s="1116">
        <v>18.063834603486001</v>
      </c>
      <c r="I29" s="1116">
        <v>1.7354561231419301</v>
      </c>
    </row>
    <row r="30" spans="1:9" ht="13.5" customHeight="1">
      <c r="A30" s="1401" t="s">
        <v>21</v>
      </c>
      <c r="B30" s="1116">
        <v>229.24519121606281</v>
      </c>
      <c r="C30" s="1116">
        <v>33.773395179863115</v>
      </c>
      <c r="D30" s="1116">
        <v>193.76561030198837</v>
      </c>
      <c r="E30" s="1116">
        <v>1.7061857342112947</v>
      </c>
      <c r="F30" s="1116">
        <v>57.932466184436734</v>
      </c>
      <c r="G30" s="1116">
        <v>8.1416847773200551</v>
      </c>
      <c r="H30" s="1116">
        <v>49.323688734632974</v>
      </c>
      <c r="I30" s="1116">
        <v>0.4670926724837004</v>
      </c>
    </row>
    <row r="31" spans="1:9" ht="13.5" customHeight="1">
      <c r="A31" s="1401" t="s">
        <v>22</v>
      </c>
      <c r="B31" s="1116">
        <v>111.32820795990315</v>
      </c>
      <c r="C31" s="1116">
        <v>32.669704674122123</v>
      </c>
      <c r="D31" s="1116">
        <v>74.671876991037678</v>
      </c>
      <c r="E31" s="1116">
        <v>3.9866262947433575</v>
      </c>
      <c r="F31" s="1116">
        <v>24.896693588024345</v>
      </c>
      <c r="G31" s="1116">
        <v>6.6565130065958336</v>
      </c>
      <c r="H31" s="1116">
        <v>16.626112705626785</v>
      </c>
      <c r="I31" s="1116">
        <v>1.6140678758017246</v>
      </c>
    </row>
    <row r="32" spans="1:9" ht="13.5" customHeight="1">
      <c r="A32" s="1401" t="s">
        <v>23</v>
      </c>
      <c r="B32" s="1116">
        <v>146.38637616096992</v>
      </c>
      <c r="C32" s="1116">
        <v>34.70476753719808</v>
      </c>
      <c r="D32" s="1116">
        <v>104.84011881880133</v>
      </c>
      <c r="E32" s="1116">
        <v>6.8414898049704966</v>
      </c>
      <c r="F32" s="1116">
        <v>27.406282342504603</v>
      </c>
      <c r="G32" s="1116">
        <v>5.900616943776126</v>
      </c>
      <c r="H32" s="1116">
        <v>20.027150902565893</v>
      </c>
      <c r="I32" s="1116">
        <v>1.4785144961625829</v>
      </c>
    </row>
    <row r="33" spans="1:9" ht="13.5" customHeight="1">
      <c r="A33" s="1401" t="s">
        <v>24</v>
      </c>
      <c r="B33" s="1116">
        <v>118.52608366487306</v>
      </c>
      <c r="C33" s="1116">
        <v>19.826329080479045</v>
      </c>
      <c r="D33" s="1116">
        <v>95.701924200620908</v>
      </c>
      <c r="E33" s="1116">
        <v>2.9978303837730995</v>
      </c>
      <c r="F33" s="1116">
        <v>31.355273386887795</v>
      </c>
      <c r="G33" s="1116">
        <v>5.7466884136396201</v>
      </c>
      <c r="H33" s="1116">
        <v>24.699073721222099</v>
      </c>
      <c r="I33" s="1116">
        <v>0.90951125202607597</v>
      </c>
    </row>
    <row r="34" spans="1:9" ht="13.5" customHeight="1">
      <c r="A34" s="534" t="s">
        <v>25</v>
      </c>
      <c r="B34" s="584">
        <v>99.022722744764962</v>
      </c>
      <c r="C34" s="584">
        <v>22.041167280086402</v>
      </c>
      <c r="D34" s="584">
        <v>74.994494951083709</v>
      </c>
      <c r="E34" s="584">
        <v>1.9870605135948496</v>
      </c>
      <c r="F34" s="584">
        <v>22.502542808308956</v>
      </c>
      <c r="G34" s="584">
        <v>4.9493011209328177</v>
      </c>
      <c r="H34" s="584">
        <v>16.620004823471429</v>
      </c>
      <c r="I34" s="584">
        <v>0.93323686390470495</v>
      </c>
    </row>
    <row r="35" spans="1:9" ht="13.5" customHeight="1">
      <c r="A35" s="537"/>
      <c r="B35" s="543"/>
      <c r="C35" s="545"/>
      <c r="D35" s="545"/>
      <c r="E35" s="545"/>
      <c r="F35" s="543"/>
      <c r="G35" s="545"/>
      <c r="H35" s="545"/>
      <c r="I35" s="545"/>
    </row>
    <row r="36" spans="1:9" ht="13.5" customHeight="1">
      <c r="A36" s="1404" t="s">
        <v>148</v>
      </c>
      <c r="B36" s="1409">
        <v>147.76128884316472</v>
      </c>
      <c r="C36" s="1410">
        <v>29.666137808793088</v>
      </c>
      <c r="D36" s="1410">
        <v>114.46493424396049</v>
      </c>
      <c r="E36" s="1410">
        <v>3.6302167904111458</v>
      </c>
      <c r="F36" s="1409">
        <v>37.715210035078151</v>
      </c>
      <c r="G36" s="1410">
        <v>6.6724407204035847</v>
      </c>
      <c r="H36" s="1410">
        <v>29.572399816552426</v>
      </c>
      <c r="I36" s="1410">
        <v>1.4703694981221413</v>
      </c>
    </row>
    <row r="37" spans="1:9" ht="13.5" customHeight="1">
      <c r="A37" s="1405" t="s">
        <v>28</v>
      </c>
      <c r="B37" s="1411">
        <v>157.48885639471501</v>
      </c>
      <c r="C37" s="1412">
        <v>31.031423506203364</v>
      </c>
      <c r="D37" s="1412">
        <v>122.11530921486593</v>
      </c>
      <c r="E37" s="1412">
        <v>4.3421236736457391</v>
      </c>
      <c r="F37" s="1411">
        <v>40.044712803268283</v>
      </c>
      <c r="G37" s="1412">
        <v>6.8476089874579671</v>
      </c>
      <c r="H37" s="1412">
        <v>31.485778161147525</v>
      </c>
      <c r="I37" s="1412">
        <v>1.711325654662786</v>
      </c>
    </row>
    <row r="38" spans="1:9" ht="13.5" customHeight="1">
      <c r="A38" s="1405" t="s">
        <v>27</v>
      </c>
      <c r="B38" s="1411">
        <v>169.99049825445462</v>
      </c>
      <c r="C38" s="1413">
        <v>31.881940430308585</v>
      </c>
      <c r="D38" s="1413">
        <v>133.77939173576911</v>
      </c>
      <c r="E38" s="1413">
        <v>4.3291660883769101</v>
      </c>
      <c r="F38" s="1411">
        <v>47.896880895695844</v>
      </c>
      <c r="G38" s="1413">
        <v>6.9898073570658363</v>
      </c>
      <c r="H38" s="1413">
        <v>39.248462257633044</v>
      </c>
      <c r="I38" s="1413">
        <v>1.6586112809969664</v>
      </c>
    </row>
    <row r="39" spans="1:9" ht="13.5" customHeight="1">
      <c r="A39" s="540" t="s">
        <v>26</v>
      </c>
      <c r="B39" s="546">
        <v>186.1336947726536</v>
      </c>
      <c r="C39" s="547">
        <v>34.306514747313571</v>
      </c>
      <c r="D39" s="547">
        <v>147.82747316592588</v>
      </c>
      <c r="E39" s="547">
        <v>3.9997068594141565</v>
      </c>
      <c r="F39" s="546">
        <v>51.159076365389161</v>
      </c>
      <c r="G39" s="547">
        <v>7.2431412280323988</v>
      </c>
      <c r="H39" s="547">
        <v>42.349748450623565</v>
      </c>
      <c r="I39" s="547">
        <v>1.5661866867331975</v>
      </c>
    </row>
    <row r="40" spans="1:9" ht="13.5" customHeight="1">
      <c r="A40" s="548"/>
      <c r="H40" s="472"/>
      <c r="I40" s="472"/>
    </row>
    <row r="41" spans="1:9" ht="13.5" customHeight="1">
      <c r="A41" s="549"/>
    </row>
  </sheetData>
  <mergeCells count="8">
    <mergeCell ref="A24:A25"/>
    <mergeCell ref="B24:E24"/>
    <mergeCell ref="F24:I24"/>
    <mergeCell ref="A4:I4"/>
    <mergeCell ref="A23:I23"/>
    <mergeCell ref="A5:A6"/>
    <mergeCell ref="B5:E5"/>
    <mergeCell ref="F5:I5"/>
  </mergeCells>
  <hyperlinks>
    <hyperlink ref="I1" location="Obsah!A1" display="Naspäť na obsah"/>
  </hyperlinks>
  <pageMargins left="0.7" right="0.7" top="0.75" bottom="0.75" header="0.3" footer="0.3"/>
  <pageSetup paperSize="9" scale="89" orientation="portrait" verticalDpi="30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9"/>
  <dimension ref="A1:I29"/>
  <sheetViews>
    <sheetView zoomScaleNormal="100" workbookViewId="0">
      <selection activeCell="A3" sqref="A3"/>
    </sheetView>
  </sheetViews>
  <sheetFormatPr defaultColWidth="11.25" defaultRowHeight="13.5" customHeight="1"/>
  <cols>
    <col min="1" max="1" width="7.875" style="9" customWidth="1"/>
    <col min="2" max="3" width="14.375" style="9" customWidth="1"/>
    <col min="4" max="4" width="13.125" style="9" customWidth="1"/>
    <col min="5" max="5" width="12" style="9" customWidth="1"/>
    <col min="6" max="6" width="9.125" style="9" customWidth="1"/>
    <col min="7" max="7" width="9.75" style="9" customWidth="1"/>
    <col min="8" max="9" width="12.875" style="9" customWidth="1"/>
    <col min="10" max="16384" width="11.25" style="9"/>
  </cols>
  <sheetData>
    <row r="1" spans="1:9" ht="13.5" customHeight="1">
      <c r="A1" s="9" t="s">
        <v>954</v>
      </c>
      <c r="I1" s="1710" t="s">
        <v>1174</v>
      </c>
    </row>
    <row r="2" spans="1:9" ht="13.5" customHeight="1">
      <c r="A2" s="459" t="s">
        <v>600</v>
      </c>
    </row>
    <row r="4" spans="1:9" ht="13.5" customHeight="1">
      <c r="A4" s="1942" t="s">
        <v>12</v>
      </c>
      <c r="B4" s="1827" t="s">
        <v>979</v>
      </c>
      <c r="C4" s="1827"/>
    </row>
    <row r="5" spans="1:9" ht="13.5" customHeight="1">
      <c r="A5" s="1942"/>
      <c r="B5" s="18" t="s">
        <v>524</v>
      </c>
      <c r="C5" s="18" t="s">
        <v>525</v>
      </c>
    </row>
    <row r="6" spans="1:9" ht="13.5" customHeight="1">
      <c r="A6" s="1414" t="s">
        <v>3</v>
      </c>
      <c r="B6" s="1415"/>
      <c r="C6" s="1415"/>
    </row>
    <row r="7" spans="1:9" ht="13.5" customHeight="1">
      <c r="A7" s="1420">
        <v>2010</v>
      </c>
      <c r="B7" s="1421">
        <v>55244</v>
      </c>
      <c r="C7" s="1422">
        <v>288344</v>
      </c>
    </row>
    <row r="8" spans="1:9" ht="13.5" customHeight="1">
      <c r="A8" s="1423">
        <v>2011</v>
      </c>
      <c r="B8" s="1134">
        <v>54642</v>
      </c>
      <c r="C8" s="1424">
        <v>283110</v>
      </c>
    </row>
    <row r="9" spans="1:9" ht="13.5" customHeight="1">
      <c r="A9" s="1423">
        <v>2012</v>
      </c>
      <c r="B9" s="1134">
        <v>50253</v>
      </c>
      <c r="C9" s="1424">
        <v>246740</v>
      </c>
    </row>
    <row r="10" spans="1:9" ht="13.5" customHeight="1">
      <c r="A10" s="1423">
        <v>2013</v>
      </c>
      <c r="B10" s="1134">
        <v>47240</v>
      </c>
      <c r="C10" s="1424">
        <v>219004</v>
      </c>
    </row>
    <row r="11" spans="1:9" ht="13.5" customHeight="1">
      <c r="A11" s="1423">
        <v>2014</v>
      </c>
      <c r="B11" s="1134">
        <v>47370</v>
      </c>
      <c r="C11" s="1424">
        <v>215471</v>
      </c>
    </row>
    <row r="12" spans="1:9" ht="13.5" customHeight="1">
      <c r="A12" s="1423">
        <v>2015</v>
      </c>
      <c r="B12" s="1134">
        <v>45408</v>
      </c>
      <c r="C12" s="1424">
        <v>195664</v>
      </c>
    </row>
    <row r="13" spans="1:9" ht="13.5" customHeight="1">
      <c r="A13" s="1423">
        <v>2016</v>
      </c>
      <c r="B13" s="1134">
        <v>41808</v>
      </c>
      <c r="C13" s="1424">
        <v>175430</v>
      </c>
    </row>
    <row r="14" spans="1:9" ht="13.5" customHeight="1">
      <c r="A14" s="1423">
        <v>2017</v>
      </c>
      <c r="B14" s="1134">
        <v>40364</v>
      </c>
      <c r="C14" s="1424">
        <v>158841</v>
      </c>
    </row>
    <row r="15" spans="1:9" ht="13.5" customHeight="1">
      <c r="A15" s="1423">
        <v>2018</v>
      </c>
      <c r="B15" s="1134">
        <v>38294</v>
      </c>
      <c r="C15" s="1424">
        <v>147755</v>
      </c>
    </row>
    <row r="16" spans="1:9" ht="13.5" customHeight="1">
      <c r="A16" s="1417">
        <v>2019</v>
      </c>
      <c r="B16" s="660">
        <v>38090</v>
      </c>
      <c r="C16" s="660">
        <v>143811</v>
      </c>
    </row>
    <row r="17" spans="1:9" ht="13.5" customHeight="1">
      <c r="A17" s="1097" t="s">
        <v>980</v>
      </c>
      <c r="B17" s="1418"/>
      <c r="C17" s="1418"/>
    </row>
    <row r="18" spans="1:9" ht="13.5" customHeight="1">
      <c r="A18" s="1420">
        <v>2010</v>
      </c>
      <c r="B18" s="1425">
        <v>3.9351502286552793</v>
      </c>
      <c r="C18" s="1426">
        <v>20.539370022651831</v>
      </c>
    </row>
    <row r="19" spans="1:9" ht="13.5" customHeight="1">
      <c r="A19" s="1423">
        <v>2011</v>
      </c>
      <c r="B19" s="1313">
        <v>4</v>
      </c>
      <c r="C19" s="1313">
        <v>20.6</v>
      </c>
      <c r="G19" s="586"/>
      <c r="H19" s="544"/>
      <c r="I19" s="544"/>
    </row>
    <row r="20" spans="1:9" ht="13.5" customHeight="1">
      <c r="A20" s="1423">
        <v>2012</v>
      </c>
      <c r="B20" s="1313">
        <v>3.6948616182307195</v>
      </c>
      <c r="C20" s="1313">
        <v>18.141606584328251</v>
      </c>
      <c r="G20" s="586"/>
      <c r="H20" s="544"/>
      <c r="I20" s="11"/>
    </row>
    <row r="21" spans="1:9" ht="13.5" customHeight="1">
      <c r="A21" s="1423">
        <v>2013</v>
      </c>
      <c r="B21" s="1313">
        <v>3.5</v>
      </c>
      <c r="C21" s="1313">
        <v>16.2</v>
      </c>
      <c r="G21" s="586"/>
      <c r="H21" s="544"/>
      <c r="I21" s="81"/>
    </row>
    <row r="22" spans="1:9" ht="13.5" customHeight="1">
      <c r="A22" s="1423">
        <v>2014</v>
      </c>
      <c r="B22" s="1313">
        <v>3.5478707906950966</v>
      </c>
      <c r="C22" s="1313">
        <v>16.138205932291616</v>
      </c>
      <c r="G22" s="587"/>
      <c r="H22" s="472"/>
      <c r="I22" s="472"/>
    </row>
    <row r="23" spans="1:9" ht="13.5" customHeight="1">
      <c r="A23" s="1423">
        <v>2015</v>
      </c>
      <c r="B23" s="1313">
        <v>3.4</v>
      </c>
      <c r="C23" s="1313">
        <v>14.8</v>
      </c>
      <c r="G23" s="587"/>
      <c r="H23" s="543"/>
      <c r="I23" s="543"/>
    </row>
    <row r="24" spans="1:9" ht="13.5" customHeight="1">
      <c r="A24" s="1423">
        <v>2016</v>
      </c>
      <c r="B24" s="1313">
        <v>3.2</v>
      </c>
      <c r="C24" s="1313">
        <v>13.4</v>
      </c>
      <c r="G24" s="587"/>
      <c r="H24" s="543"/>
      <c r="I24" s="543"/>
    </row>
    <row r="25" spans="1:9" ht="13.5" customHeight="1">
      <c r="A25" s="1423">
        <v>2017</v>
      </c>
      <c r="B25" s="1313">
        <v>3.1031423506203364</v>
      </c>
      <c r="C25" s="1313">
        <v>12.211530921486593</v>
      </c>
      <c r="G25" s="587"/>
      <c r="H25" s="543"/>
      <c r="I25" s="543"/>
    </row>
    <row r="26" spans="1:9" ht="13.5" customHeight="1">
      <c r="A26" s="1423">
        <v>2018</v>
      </c>
      <c r="B26" s="1313">
        <v>2.9666137808793089</v>
      </c>
      <c r="C26" s="1313">
        <v>11.446493424396047</v>
      </c>
      <c r="G26" s="587"/>
      <c r="H26" s="543"/>
      <c r="I26" s="543"/>
    </row>
    <row r="27" spans="1:9" ht="13.5" customHeight="1">
      <c r="A27" s="1419">
        <v>2019</v>
      </c>
      <c r="B27" s="584">
        <v>2.9749213118083055</v>
      </c>
      <c r="C27" s="584">
        <v>11.231987628576116</v>
      </c>
      <c r="G27" s="587"/>
      <c r="H27" s="543"/>
      <c r="I27" s="543"/>
    </row>
    <row r="28" spans="1:9" ht="13.5" customHeight="1">
      <c r="G28" s="587"/>
      <c r="H28" s="543"/>
      <c r="I28" s="543"/>
    </row>
    <row r="29" spans="1:9" ht="13.5" customHeight="1">
      <c r="G29" s="472"/>
      <c r="H29" s="588"/>
      <c r="I29" s="588"/>
    </row>
  </sheetData>
  <mergeCells count="2">
    <mergeCell ref="A4:A5"/>
    <mergeCell ref="B4:C4"/>
  </mergeCells>
  <hyperlinks>
    <hyperlink ref="I1" location="Obsah!A1" display="Naspäť na obsah"/>
  </hyperlinks>
  <pageMargins left="0.7" right="0.7" top="0.75" bottom="0.75" header="0.3" footer="0.3"/>
  <pageSetup paperSize="9" scale="89" orientation="portrait" verticalDpi="300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1"/>
  <dimension ref="A1:L43"/>
  <sheetViews>
    <sheetView workbookViewId="0">
      <selection activeCell="A3" sqref="A3"/>
    </sheetView>
  </sheetViews>
  <sheetFormatPr defaultRowHeight="13.5" customHeight="1"/>
  <cols>
    <col min="1" max="1" width="10.25" style="21" customWidth="1"/>
    <col min="2" max="16384" width="9" style="21"/>
  </cols>
  <sheetData>
    <row r="1" spans="1:12" ht="13.5" customHeight="1">
      <c r="A1" s="2" t="s">
        <v>954</v>
      </c>
      <c r="L1" s="1710" t="s">
        <v>1174</v>
      </c>
    </row>
    <row r="2" spans="1:12" ht="13.5" customHeight="1">
      <c r="A2" s="19" t="s">
        <v>131</v>
      </c>
      <c r="B2" s="113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3.5" customHeight="1">
      <c r="A3" s="9"/>
      <c r="B3" s="2"/>
      <c r="C3" s="2"/>
      <c r="D3" s="2"/>
      <c r="E3" s="2"/>
      <c r="F3" s="2"/>
      <c r="G3" s="2"/>
      <c r="H3" s="2"/>
      <c r="I3" s="2"/>
      <c r="J3" s="2"/>
      <c r="K3" s="9"/>
      <c r="L3" s="2"/>
    </row>
    <row r="4" spans="1:12" ht="13.5" customHeight="1">
      <c r="A4" s="1948" t="s">
        <v>13</v>
      </c>
      <c r="B4" s="1850" t="s">
        <v>107</v>
      </c>
      <c r="C4" s="1850" t="s">
        <v>108</v>
      </c>
      <c r="D4" s="1858" t="s">
        <v>109</v>
      </c>
      <c r="E4" s="1950"/>
      <c r="F4" s="1950"/>
      <c r="G4" s="1950"/>
      <c r="H4" s="1950"/>
      <c r="I4" s="1950"/>
      <c r="J4" s="1850" t="s">
        <v>110</v>
      </c>
      <c r="K4" s="1850" t="s">
        <v>111</v>
      </c>
      <c r="L4" s="1850" t="s">
        <v>112</v>
      </c>
    </row>
    <row r="5" spans="1:12" ht="39" customHeight="1">
      <c r="A5" s="1949"/>
      <c r="B5" s="1946"/>
      <c r="C5" s="1946"/>
      <c r="D5" s="145" t="s">
        <v>113</v>
      </c>
      <c r="E5" s="145" t="s">
        <v>114</v>
      </c>
      <c r="F5" s="145" t="s">
        <v>115</v>
      </c>
      <c r="G5" s="145" t="s">
        <v>116</v>
      </c>
      <c r="H5" s="145" t="s">
        <v>117</v>
      </c>
      <c r="I5" s="145" t="s">
        <v>118</v>
      </c>
      <c r="J5" s="1946"/>
      <c r="K5" s="1946"/>
      <c r="L5" s="1946"/>
    </row>
    <row r="6" spans="1:12" ht="13.5" customHeight="1">
      <c r="A6" s="1947" t="s">
        <v>9</v>
      </c>
      <c r="B6" s="1947"/>
      <c r="C6" s="1947"/>
      <c r="D6" s="1947"/>
      <c r="E6" s="1947"/>
      <c r="F6" s="1947"/>
      <c r="G6" s="1947"/>
      <c r="H6" s="1947"/>
      <c r="I6" s="1947"/>
      <c r="J6" s="1947"/>
      <c r="K6" s="1947"/>
      <c r="L6" s="1947"/>
    </row>
    <row r="7" spans="1:12" ht="13.5" customHeight="1">
      <c r="A7" s="114" t="s">
        <v>14</v>
      </c>
      <c r="B7" s="191">
        <v>15106</v>
      </c>
      <c r="C7" s="889" t="s">
        <v>150</v>
      </c>
      <c r="D7" s="191">
        <v>4737</v>
      </c>
      <c r="E7" s="191">
        <v>2133</v>
      </c>
      <c r="F7" s="191">
        <v>6870</v>
      </c>
      <c r="G7" s="191">
        <v>881</v>
      </c>
      <c r="H7" s="191">
        <v>283</v>
      </c>
      <c r="I7" s="191">
        <v>7153</v>
      </c>
      <c r="J7" s="889" t="s">
        <v>152</v>
      </c>
      <c r="K7" s="191">
        <v>471</v>
      </c>
      <c r="L7" s="115" t="s">
        <v>5</v>
      </c>
    </row>
    <row r="8" spans="1:12" ht="13.5" customHeight="1">
      <c r="A8" s="127" t="s">
        <v>119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</row>
    <row r="9" spans="1:12" ht="13.5" customHeight="1">
      <c r="A9" s="1427" t="s">
        <v>4</v>
      </c>
      <c r="B9" s="1428">
        <v>13760</v>
      </c>
      <c r="C9" s="1429" t="s">
        <v>151</v>
      </c>
      <c r="D9" s="1428">
        <v>3813</v>
      </c>
      <c r="E9" s="1428">
        <v>1728</v>
      </c>
      <c r="F9" s="1428">
        <v>5541</v>
      </c>
      <c r="G9" s="1428">
        <v>881</v>
      </c>
      <c r="H9" s="1428">
        <v>283</v>
      </c>
      <c r="I9" s="1428">
        <v>5824</v>
      </c>
      <c r="J9" s="1430" t="s">
        <v>152</v>
      </c>
      <c r="K9" s="1428">
        <v>468</v>
      </c>
      <c r="L9" s="1431" t="s">
        <v>5</v>
      </c>
    </row>
    <row r="10" spans="1:12" ht="13.5" customHeight="1">
      <c r="A10" s="1432" t="s">
        <v>1074</v>
      </c>
      <c r="B10" s="1151">
        <v>13</v>
      </c>
      <c r="C10" s="1151">
        <v>7</v>
      </c>
      <c r="D10" s="1151">
        <v>3</v>
      </c>
      <c r="E10" s="1151">
        <v>3</v>
      </c>
      <c r="F10" s="1151">
        <v>6</v>
      </c>
      <c r="G10" s="1151">
        <v>6</v>
      </c>
      <c r="H10" s="1151" t="s">
        <v>5</v>
      </c>
      <c r="I10" s="1151">
        <v>6</v>
      </c>
      <c r="J10" s="1151" t="s">
        <v>5</v>
      </c>
      <c r="K10" s="1151" t="s">
        <v>5</v>
      </c>
      <c r="L10" s="1433" t="s">
        <v>5</v>
      </c>
    </row>
    <row r="11" spans="1:12" ht="13.5" customHeight="1">
      <c r="A11" s="1432" t="s">
        <v>59</v>
      </c>
      <c r="B11" s="1151">
        <v>856</v>
      </c>
      <c r="C11" s="1151">
        <v>374</v>
      </c>
      <c r="D11" s="1151">
        <v>249</v>
      </c>
      <c r="E11" s="1151">
        <v>185</v>
      </c>
      <c r="F11" s="1151">
        <v>434</v>
      </c>
      <c r="G11" s="1151">
        <v>12</v>
      </c>
      <c r="H11" s="1151">
        <v>19</v>
      </c>
      <c r="I11" s="1151">
        <v>453</v>
      </c>
      <c r="J11" s="1151">
        <v>16</v>
      </c>
      <c r="K11" s="1151">
        <v>13</v>
      </c>
      <c r="L11" s="1433" t="s">
        <v>5</v>
      </c>
    </row>
    <row r="12" spans="1:12" ht="13.5" customHeight="1">
      <c r="A12" s="1432" t="s">
        <v>60</v>
      </c>
      <c r="B12" s="1151">
        <v>2015</v>
      </c>
      <c r="C12" s="1151">
        <v>879</v>
      </c>
      <c r="D12" s="1151">
        <v>678</v>
      </c>
      <c r="E12" s="1151">
        <v>353</v>
      </c>
      <c r="F12" s="1151">
        <v>1031</v>
      </c>
      <c r="G12" s="1151">
        <v>47</v>
      </c>
      <c r="H12" s="1151">
        <v>25</v>
      </c>
      <c r="I12" s="1151">
        <v>1056</v>
      </c>
      <c r="J12" s="1151">
        <v>36</v>
      </c>
      <c r="K12" s="1151">
        <v>44</v>
      </c>
      <c r="L12" s="1433" t="s">
        <v>5</v>
      </c>
    </row>
    <row r="13" spans="1:12" ht="13.5" customHeight="1">
      <c r="A13" s="1432" t="s">
        <v>61</v>
      </c>
      <c r="B13" s="1151">
        <v>3046</v>
      </c>
      <c r="C13" s="1151">
        <v>1607</v>
      </c>
      <c r="D13" s="1151">
        <v>777</v>
      </c>
      <c r="E13" s="1151">
        <v>376</v>
      </c>
      <c r="F13" s="1151">
        <v>1153</v>
      </c>
      <c r="G13" s="1151">
        <v>62</v>
      </c>
      <c r="H13" s="1151">
        <v>59</v>
      </c>
      <c r="I13" s="1151">
        <v>1212</v>
      </c>
      <c r="J13" s="1151">
        <v>95</v>
      </c>
      <c r="K13" s="1151">
        <v>132</v>
      </c>
      <c r="L13" s="1433" t="s">
        <v>5</v>
      </c>
    </row>
    <row r="14" spans="1:12" ht="13.5" customHeight="1">
      <c r="A14" s="1432" t="s">
        <v>62</v>
      </c>
      <c r="B14" s="1151">
        <v>3513</v>
      </c>
      <c r="C14" s="1151">
        <v>1937</v>
      </c>
      <c r="D14" s="1151">
        <v>846</v>
      </c>
      <c r="E14" s="1151">
        <v>384</v>
      </c>
      <c r="F14" s="1151">
        <v>1230</v>
      </c>
      <c r="G14" s="1151">
        <v>86</v>
      </c>
      <c r="H14" s="1151">
        <v>83</v>
      </c>
      <c r="I14" s="1151">
        <v>1313</v>
      </c>
      <c r="J14" s="1151">
        <v>102</v>
      </c>
      <c r="K14" s="1151">
        <v>161</v>
      </c>
      <c r="L14" s="1433" t="s">
        <v>5</v>
      </c>
    </row>
    <row r="15" spans="1:12" ht="13.5" customHeight="1">
      <c r="A15" s="1432" t="s">
        <v>63</v>
      </c>
      <c r="B15" s="1151">
        <v>2834</v>
      </c>
      <c r="C15" s="1151">
        <v>1496</v>
      </c>
      <c r="D15" s="1151">
        <v>803</v>
      </c>
      <c r="E15" s="1151">
        <v>283</v>
      </c>
      <c r="F15" s="1151">
        <v>1086</v>
      </c>
      <c r="G15" s="1151">
        <v>68</v>
      </c>
      <c r="H15" s="1151">
        <v>63</v>
      </c>
      <c r="I15" s="1151">
        <v>1149</v>
      </c>
      <c r="J15" s="1151">
        <v>99</v>
      </c>
      <c r="K15" s="1151">
        <v>90</v>
      </c>
      <c r="L15" s="1433" t="s">
        <v>5</v>
      </c>
    </row>
    <row r="16" spans="1:12" ht="13.5" customHeight="1">
      <c r="A16" s="1432" t="s">
        <v>64</v>
      </c>
      <c r="B16" s="1151">
        <v>1359</v>
      </c>
      <c r="C16" s="1151">
        <v>708</v>
      </c>
      <c r="D16" s="1151">
        <v>420</v>
      </c>
      <c r="E16" s="1151">
        <v>133</v>
      </c>
      <c r="F16" s="1151">
        <v>553</v>
      </c>
      <c r="G16" s="1151">
        <v>553</v>
      </c>
      <c r="H16" s="1151">
        <v>33</v>
      </c>
      <c r="I16" s="1151">
        <v>586</v>
      </c>
      <c r="J16" s="1151">
        <v>40</v>
      </c>
      <c r="K16" s="1151">
        <v>25</v>
      </c>
      <c r="L16" s="1433" t="s">
        <v>5</v>
      </c>
    </row>
    <row r="17" spans="1:12" ht="13.5" customHeight="1">
      <c r="A17" s="192" t="s">
        <v>65</v>
      </c>
      <c r="B17" s="193">
        <v>124</v>
      </c>
      <c r="C17" s="193">
        <v>70</v>
      </c>
      <c r="D17" s="193">
        <v>37</v>
      </c>
      <c r="E17" s="193">
        <v>11</v>
      </c>
      <c r="F17" s="193">
        <v>48</v>
      </c>
      <c r="G17" s="193">
        <v>47</v>
      </c>
      <c r="H17" s="193">
        <v>1</v>
      </c>
      <c r="I17" s="193">
        <v>49</v>
      </c>
      <c r="J17" s="193">
        <v>2</v>
      </c>
      <c r="K17" s="193">
        <v>3</v>
      </c>
      <c r="L17" s="194" t="s">
        <v>5</v>
      </c>
    </row>
    <row r="18" spans="1:12" ht="13.5" customHeight="1">
      <c r="A18" s="1945" t="s">
        <v>120</v>
      </c>
      <c r="B18" s="1945"/>
      <c r="C18" s="1945"/>
      <c r="D18" s="1945"/>
      <c r="E18" s="1945"/>
      <c r="F18" s="1945"/>
      <c r="G18" s="1945"/>
      <c r="H18" s="1945"/>
      <c r="I18" s="1945"/>
      <c r="J18" s="1945"/>
      <c r="K18" s="1945"/>
      <c r="L18" s="1945"/>
    </row>
    <row r="19" spans="1:12" ht="13.5" customHeight="1">
      <c r="A19" s="1427" t="s">
        <v>121</v>
      </c>
      <c r="B19" s="1285">
        <v>10.703165290008331</v>
      </c>
      <c r="C19" s="1285">
        <v>5.5055962153109714</v>
      </c>
      <c r="D19" s="1285">
        <v>2.9659279978780351</v>
      </c>
      <c r="E19" s="1285">
        <v>1.344118431768488</v>
      </c>
      <c r="F19" s="1285">
        <v>4.3100464296465226</v>
      </c>
      <c r="G19" s="1285">
        <v>0.68528260323381829</v>
      </c>
      <c r="H19" s="1285">
        <v>0.22013050705467715</v>
      </c>
      <c r="I19" s="1285">
        <v>4.5301769367012001</v>
      </c>
      <c r="J19" s="1285">
        <v>0.30336006272552685</v>
      </c>
      <c r="K19" s="1285">
        <v>0.36403207527063219</v>
      </c>
      <c r="L19" s="1434" t="s">
        <v>5</v>
      </c>
    </row>
    <row r="20" spans="1:12" ht="13.5" customHeight="1">
      <c r="A20" s="1432" t="s">
        <v>59</v>
      </c>
      <c r="B20" s="1287">
        <v>6.6658879414398635</v>
      </c>
      <c r="C20" s="1287">
        <v>2.9124323482459218</v>
      </c>
      <c r="D20" s="1287">
        <v>1.9390258147412687</v>
      </c>
      <c r="E20" s="1287">
        <v>1.4406416695868862</v>
      </c>
      <c r="F20" s="1287">
        <v>3.3796674843281544</v>
      </c>
      <c r="G20" s="1287">
        <v>9.3447027216446682E-2</v>
      </c>
      <c r="H20" s="1287">
        <v>0.14795779309270726</v>
      </c>
      <c r="I20" s="1287">
        <v>3.5276252774208618</v>
      </c>
      <c r="J20" s="1287">
        <v>0.12459603628859557</v>
      </c>
      <c r="K20" s="1287">
        <v>0.10123427948448389</v>
      </c>
      <c r="L20" s="1433" t="s">
        <v>5</v>
      </c>
    </row>
    <row r="21" spans="1:12" ht="13.5" customHeight="1">
      <c r="A21" s="1432" t="s">
        <v>60</v>
      </c>
      <c r="B21" s="1287">
        <v>13.902640121708473</v>
      </c>
      <c r="C21" s="1287">
        <v>6.064724896765135</v>
      </c>
      <c r="D21" s="1287">
        <v>4.6779106712249847</v>
      </c>
      <c r="E21" s="1287">
        <v>2.4355493612720052</v>
      </c>
      <c r="F21" s="1287">
        <v>7.1134600324969899</v>
      </c>
      <c r="G21" s="1287">
        <v>0.3242799432855078</v>
      </c>
      <c r="H21" s="1287">
        <v>0.17248933153484455</v>
      </c>
      <c r="I21" s="1287">
        <v>7.2859493640318354</v>
      </c>
      <c r="J21" s="1287">
        <v>0.24838463741017616</v>
      </c>
      <c r="K21" s="1287">
        <v>0.30358122350132644</v>
      </c>
      <c r="L21" s="1433" t="s">
        <v>5</v>
      </c>
    </row>
    <row r="22" spans="1:12" ht="13.5" customHeight="1">
      <c r="A22" s="1432" t="s">
        <v>61</v>
      </c>
      <c r="B22" s="1287">
        <v>16.644126606833055</v>
      </c>
      <c r="C22" s="1287">
        <v>8.7810608854828356</v>
      </c>
      <c r="D22" s="1287">
        <v>4.2457276341133561</v>
      </c>
      <c r="E22" s="1287">
        <v>2.0545606054396677</v>
      </c>
      <c r="F22" s="1287">
        <v>6.3002882395530238</v>
      </c>
      <c r="G22" s="1287">
        <v>0.33878392962037074</v>
      </c>
      <c r="H22" s="1287">
        <v>0.3223911588322883</v>
      </c>
      <c r="I22" s="1287">
        <v>6.6226793983853121</v>
      </c>
      <c r="J22" s="1287">
        <v>0.51910440828927773</v>
      </c>
      <c r="K22" s="1287">
        <v>0.72128191467562808</v>
      </c>
      <c r="L22" s="1433" t="s">
        <v>5</v>
      </c>
    </row>
    <row r="23" spans="1:12" ht="13.5" customHeight="1">
      <c r="A23" s="1432" t="s">
        <v>62</v>
      </c>
      <c r="B23" s="1287">
        <v>17.26629312887054</v>
      </c>
      <c r="C23" s="1287">
        <v>9.5202988302369018</v>
      </c>
      <c r="D23" s="1287">
        <v>4.1580654674137421</v>
      </c>
      <c r="E23" s="1287">
        <v>1.8873488646416985</v>
      </c>
      <c r="F23" s="1287">
        <v>6.045414332055441</v>
      </c>
      <c r="G23" s="1287">
        <v>0.42268750614371375</v>
      </c>
      <c r="H23" s="1287">
        <v>0.40794259313870046</v>
      </c>
      <c r="I23" s="1287">
        <v>6.4533569251941412</v>
      </c>
      <c r="J23" s="1287">
        <v>0.50132704217045121</v>
      </c>
      <c r="K23" s="1287">
        <v>0.7913103312690456</v>
      </c>
      <c r="L23" s="1433" t="s">
        <v>5</v>
      </c>
    </row>
    <row r="24" spans="1:12" ht="13.5" customHeight="1">
      <c r="A24" s="1432" t="s">
        <v>63</v>
      </c>
      <c r="B24" s="1287">
        <v>13.304383545566575</v>
      </c>
      <c r="C24" s="1287">
        <v>7.0230620268763575</v>
      </c>
      <c r="D24" s="1287">
        <v>3.7697318232498094</v>
      </c>
      <c r="E24" s="1287">
        <v>1.3285605304853001</v>
      </c>
      <c r="F24" s="1287">
        <v>5.0982923537351095</v>
      </c>
      <c r="G24" s="1287">
        <v>0.31923009213074349</v>
      </c>
      <c r="H24" s="1287">
        <v>0.29575729123877709</v>
      </c>
      <c r="I24" s="1287">
        <v>5.3940496449738866</v>
      </c>
      <c r="J24" s="1287">
        <v>0.46476145766093541</v>
      </c>
      <c r="K24" s="1287">
        <v>0.42251041605539585</v>
      </c>
      <c r="L24" s="1433" t="s">
        <v>5</v>
      </c>
    </row>
    <row r="25" spans="1:12" ht="13.5" customHeight="1">
      <c r="A25" s="1432" t="s">
        <v>64</v>
      </c>
      <c r="B25" s="1287">
        <v>6.1619379045330369</v>
      </c>
      <c r="C25" s="1287">
        <v>3.2101928156066153</v>
      </c>
      <c r="D25" s="1287">
        <v>1.9043516702751109</v>
      </c>
      <c r="E25" s="1287">
        <v>0.60304469558711848</v>
      </c>
      <c r="F25" s="1287">
        <v>2.5073963658622294</v>
      </c>
      <c r="G25" s="1287">
        <v>2.5073963658622294</v>
      </c>
      <c r="H25" s="1287">
        <v>0.14962763123590156</v>
      </c>
      <c r="I25" s="1287">
        <v>2.6570239970981309</v>
      </c>
      <c r="J25" s="1287">
        <v>0.18136682574048676</v>
      </c>
      <c r="K25" s="1287">
        <v>0.11335426608780422</v>
      </c>
      <c r="L25" s="1433" t="s">
        <v>5</v>
      </c>
    </row>
    <row r="26" spans="1:12" ht="13.5" customHeight="1">
      <c r="A26" s="116" t="s">
        <v>65</v>
      </c>
      <c r="B26" s="118">
        <v>0.64508745096815145</v>
      </c>
      <c r="C26" s="118">
        <v>0.36416227070782742</v>
      </c>
      <c r="D26" s="118">
        <v>0.19248577165985162</v>
      </c>
      <c r="E26" s="118">
        <v>5.7225499682658595E-2</v>
      </c>
      <c r="F26" s="118">
        <v>0.2497112713425102</v>
      </c>
      <c r="G26" s="118">
        <v>0.24450895318954124</v>
      </c>
      <c r="H26" s="118">
        <v>5.2023181529689631E-3</v>
      </c>
      <c r="I26" s="118">
        <v>0.25491358949547915</v>
      </c>
      <c r="J26" s="118">
        <v>1.0404636305937926E-2</v>
      </c>
      <c r="K26" s="118">
        <v>1.5606954458906887E-2</v>
      </c>
      <c r="L26" s="117" t="s">
        <v>5</v>
      </c>
    </row>
    <row r="27" spans="1:12" ht="13.5" customHeight="1">
      <c r="A27" s="1944" t="s">
        <v>128</v>
      </c>
      <c r="B27" s="1944"/>
      <c r="C27" s="1944"/>
      <c r="D27" s="1944"/>
      <c r="E27" s="1944"/>
      <c r="F27" s="1944"/>
      <c r="G27" s="1944"/>
      <c r="H27" s="1944"/>
      <c r="I27" s="1944"/>
      <c r="J27" s="1944"/>
      <c r="K27" s="1944"/>
      <c r="L27" s="1944"/>
    </row>
    <row r="28" spans="1:12" ht="13.5" customHeight="1">
      <c r="A28" s="1427" t="s">
        <v>4</v>
      </c>
      <c r="B28" s="1285">
        <v>24.117502716724506</v>
      </c>
      <c r="C28" s="1285">
        <v>12.405791005012794</v>
      </c>
      <c r="D28" s="1285">
        <v>6.6831422862551264</v>
      </c>
      <c r="E28" s="1285">
        <v>3.028709643495636</v>
      </c>
      <c r="F28" s="1285">
        <v>9.7118519297507628</v>
      </c>
      <c r="G28" s="1285">
        <v>1.5441511550460967</v>
      </c>
      <c r="H28" s="1285">
        <v>0.4960213131419357</v>
      </c>
      <c r="I28" s="1285">
        <v>10.207873242892699</v>
      </c>
      <c r="J28" s="1285">
        <v>0.68356294037227894</v>
      </c>
      <c r="K28" s="1285">
        <v>0.82027552844673468</v>
      </c>
      <c r="L28" s="1434" t="s">
        <v>5</v>
      </c>
    </row>
    <row r="29" spans="1:12" ht="13.5" customHeight="1">
      <c r="A29" s="1432" t="s">
        <v>59</v>
      </c>
      <c r="B29" s="1287">
        <v>24.797219003476243</v>
      </c>
      <c r="C29" s="1287">
        <v>10.834298957126304</v>
      </c>
      <c r="D29" s="1287">
        <v>7.2132097334878322</v>
      </c>
      <c r="E29" s="1287">
        <v>5.3592120509849366</v>
      </c>
      <c r="F29" s="1287">
        <v>12.57242178447277</v>
      </c>
      <c r="G29" s="1287">
        <v>0.34762456546929316</v>
      </c>
      <c r="H29" s="1287">
        <v>0.55040556199304747</v>
      </c>
      <c r="I29" s="1287">
        <v>13.122827346465819</v>
      </c>
      <c r="J29" s="1287">
        <v>0.46349942062572419</v>
      </c>
      <c r="K29" s="1287">
        <v>0.37659327925840091</v>
      </c>
      <c r="L29" s="1433" t="s">
        <v>5</v>
      </c>
    </row>
    <row r="30" spans="1:12" ht="13.5" customHeight="1">
      <c r="A30" s="1432" t="s">
        <v>60</v>
      </c>
      <c r="B30" s="1287">
        <v>24.099988039708169</v>
      </c>
      <c r="C30" s="1287">
        <v>10.513096519555077</v>
      </c>
      <c r="D30" s="1287">
        <v>8.10907786149982</v>
      </c>
      <c r="E30" s="1287">
        <v>4.2219830163856003</v>
      </c>
      <c r="F30" s="1287">
        <v>12.33106087788542</v>
      </c>
      <c r="G30" s="1287">
        <v>0.56213371606267193</v>
      </c>
      <c r="H30" s="1287">
        <v>0.29900729577801699</v>
      </c>
      <c r="I30" s="1287">
        <v>12.630068173663437</v>
      </c>
      <c r="J30" s="1287">
        <v>0.4305705059203444</v>
      </c>
      <c r="K30" s="1287">
        <v>0.52625284056930988</v>
      </c>
      <c r="L30" s="1433" t="s">
        <v>5</v>
      </c>
    </row>
    <row r="31" spans="1:12" ht="13.5" customHeight="1">
      <c r="A31" s="1432" t="s">
        <v>61</v>
      </c>
      <c r="B31" s="1287">
        <v>18.20246205330465</v>
      </c>
      <c r="C31" s="1287">
        <v>9.6032030596390587</v>
      </c>
      <c r="D31" s="1287">
        <v>4.6432413051272858</v>
      </c>
      <c r="E31" s="1287">
        <v>2.2469224333691886</v>
      </c>
      <c r="F31" s="1287">
        <v>6.890163738496474</v>
      </c>
      <c r="G31" s="1287">
        <v>0.37050316720449383</v>
      </c>
      <c r="H31" s="1287">
        <v>0.35257559459782478</v>
      </c>
      <c r="I31" s="1287">
        <v>7.2427393330942991</v>
      </c>
      <c r="J31" s="1287">
        <v>0.56770646587785356</v>
      </c>
      <c r="K31" s="1287">
        <v>0.78881319469343847</v>
      </c>
      <c r="L31" s="1433" t="s">
        <v>5</v>
      </c>
    </row>
    <row r="32" spans="1:12" ht="13.5" customHeight="1">
      <c r="A32" s="1432" t="s">
        <v>62</v>
      </c>
      <c r="B32" s="1287">
        <v>19.658645775041968</v>
      </c>
      <c r="C32" s="1287">
        <v>10.839395635142697</v>
      </c>
      <c r="D32" s="1287">
        <v>4.7341913822048127</v>
      </c>
      <c r="E32" s="1287">
        <v>2.1488528259653048</v>
      </c>
      <c r="F32" s="1287">
        <v>6.8830442081701175</v>
      </c>
      <c r="G32" s="1287">
        <v>0.48125349748181312</v>
      </c>
      <c r="H32" s="1287">
        <v>0.46446558477895911</v>
      </c>
      <c r="I32" s="1287">
        <v>7.3475097929490767</v>
      </c>
      <c r="J32" s="1287">
        <v>0.57078903189703412</v>
      </c>
      <c r="K32" s="1287">
        <v>0.90095131505316173</v>
      </c>
      <c r="L32" s="1433" t="s">
        <v>5</v>
      </c>
    </row>
    <row r="33" spans="1:12" ht="13.5" customHeight="1">
      <c r="A33" s="1432" t="s">
        <v>63</v>
      </c>
      <c r="B33" s="1287">
        <v>32.296296296296298</v>
      </c>
      <c r="C33" s="1287">
        <v>17.048433048433047</v>
      </c>
      <c r="D33" s="1287">
        <v>9.1509971509971511</v>
      </c>
      <c r="E33" s="1287">
        <v>3.225071225071225</v>
      </c>
      <c r="F33" s="1287">
        <v>12.376068376068377</v>
      </c>
      <c r="G33" s="1287">
        <v>0.77492877492877499</v>
      </c>
      <c r="H33" s="1287">
        <v>0.71794871794871795</v>
      </c>
      <c r="I33" s="1287">
        <v>13.094017094017094</v>
      </c>
      <c r="J33" s="1287">
        <v>1.1282051282051282</v>
      </c>
      <c r="K33" s="1287">
        <v>1.0256410256410255</v>
      </c>
      <c r="L33" s="1433" t="s">
        <v>5</v>
      </c>
    </row>
    <row r="34" spans="1:12" ht="13.5" customHeight="1">
      <c r="A34" s="1432" t="s">
        <v>64</v>
      </c>
      <c r="B34" s="1287">
        <v>77.524244152880769</v>
      </c>
      <c r="C34" s="1287">
        <v>40.387906446092416</v>
      </c>
      <c r="D34" s="1287">
        <v>23.958927552766685</v>
      </c>
      <c r="E34" s="1287">
        <v>7.5869937250427846</v>
      </c>
      <c r="F34" s="1287">
        <v>31.54592127780947</v>
      </c>
      <c r="G34" s="1287">
        <v>31.54592127780947</v>
      </c>
      <c r="H34" s="1287">
        <v>1.8824871648602397</v>
      </c>
      <c r="I34" s="1287">
        <v>33.428408442669713</v>
      </c>
      <c r="J34" s="1287">
        <v>2.2818026240730176</v>
      </c>
      <c r="K34" s="1287">
        <v>1.4261266400456361</v>
      </c>
      <c r="L34" s="1433" t="s">
        <v>5</v>
      </c>
    </row>
    <row r="35" spans="1:12" ht="13.5" customHeight="1">
      <c r="A35" s="116" t="s">
        <v>65</v>
      </c>
      <c r="B35" s="118">
        <v>177.14285714285714</v>
      </c>
      <c r="C35" s="118">
        <v>100</v>
      </c>
      <c r="D35" s="118">
        <v>52.857142857142861</v>
      </c>
      <c r="E35" s="118">
        <v>15.714285714285714</v>
      </c>
      <c r="F35" s="118">
        <v>68.571428571428569</v>
      </c>
      <c r="G35" s="118">
        <v>67.142857142857139</v>
      </c>
      <c r="H35" s="118">
        <v>1.4285714285714286</v>
      </c>
      <c r="I35" s="118">
        <v>70</v>
      </c>
      <c r="J35" s="118">
        <v>2.8571428571428572</v>
      </c>
      <c r="K35" s="118">
        <v>4.2857142857142856</v>
      </c>
      <c r="L35" s="117" t="s">
        <v>5</v>
      </c>
    </row>
    <row r="36" spans="1:12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13.5" customHeight="1">
      <c r="A37" s="1283" t="s">
        <v>149</v>
      </c>
      <c r="B37" s="1431">
        <v>15274</v>
      </c>
      <c r="C37" s="1431">
        <v>4899</v>
      </c>
      <c r="D37" s="1431">
        <v>4794</v>
      </c>
      <c r="E37" s="1431">
        <v>2307</v>
      </c>
      <c r="F37" s="1431">
        <v>7101</v>
      </c>
      <c r="G37" s="1431">
        <v>949</v>
      </c>
      <c r="H37" s="1431">
        <v>249</v>
      </c>
      <c r="I37" s="1431">
        <v>7350</v>
      </c>
      <c r="J37" s="1431">
        <v>2581</v>
      </c>
      <c r="K37" s="1431">
        <v>444</v>
      </c>
      <c r="L37" s="1431" t="s">
        <v>5</v>
      </c>
    </row>
    <row r="38" spans="1:12" ht="13.5" customHeight="1">
      <c r="A38" s="1290" t="s">
        <v>17</v>
      </c>
      <c r="B38" s="1435">
        <v>15929</v>
      </c>
      <c r="C38" s="1435">
        <v>5449</v>
      </c>
      <c r="D38" s="1435">
        <v>4944</v>
      </c>
      <c r="E38" s="1435">
        <v>2286</v>
      </c>
      <c r="F38" s="1435">
        <v>7230</v>
      </c>
      <c r="G38" s="1435">
        <v>966</v>
      </c>
      <c r="H38" s="1435">
        <v>266</v>
      </c>
      <c r="I38" s="1435">
        <v>7496</v>
      </c>
      <c r="J38" s="1435">
        <v>2585</v>
      </c>
      <c r="K38" s="1435">
        <v>398</v>
      </c>
      <c r="L38" s="1435">
        <v>1</v>
      </c>
    </row>
    <row r="39" spans="1:12" ht="13.5" customHeight="1">
      <c r="A39" s="1436" t="s">
        <v>16</v>
      </c>
      <c r="B39" s="1437">
        <v>15286</v>
      </c>
      <c r="C39" s="1437">
        <v>5892</v>
      </c>
      <c r="D39" s="1437">
        <v>4323</v>
      </c>
      <c r="E39" s="1437">
        <v>1926</v>
      </c>
      <c r="F39" s="1437">
        <v>6249</v>
      </c>
      <c r="G39" s="1437">
        <v>1080</v>
      </c>
      <c r="H39" s="1437">
        <v>245</v>
      </c>
      <c r="I39" s="1437">
        <v>6494</v>
      </c>
      <c r="J39" s="1437">
        <v>2542</v>
      </c>
      <c r="K39" s="1437">
        <v>358</v>
      </c>
      <c r="L39" s="1438" t="s">
        <v>5</v>
      </c>
    </row>
    <row r="40" spans="1:12" ht="13.5" customHeight="1">
      <c r="A40" s="154" t="s">
        <v>15</v>
      </c>
      <c r="B40" s="131">
        <v>15647</v>
      </c>
      <c r="C40" s="131">
        <v>5584</v>
      </c>
      <c r="D40" s="131">
        <v>4706</v>
      </c>
      <c r="E40" s="131">
        <v>2062</v>
      </c>
      <c r="F40" s="131">
        <v>6768</v>
      </c>
      <c r="G40" s="131">
        <v>1065</v>
      </c>
      <c r="H40" s="131">
        <v>236</v>
      </c>
      <c r="I40" s="131">
        <v>7004</v>
      </c>
      <c r="J40" s="131">
        <v>2673</v>
      </c>
      <c r="K40" s="131">
        <v>386</v>
      </c>
      <c r="L40" s="190" t="s">
        <v>5</v>
      </c>
    </row>
    <row r="41" spans="1:12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3.5" customHeight="1">
      <c r="A42" s="1011" t="s">
        <v>981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27.75" customHeight="1">
      <c r="A43" s="1943" t="s">
        <v>154</v>
      </c>
      <c r="B43" s="1943"/>
      <c r="C43" s="1943"/>
      <c r="D43" s="1943"/>
      <c r="E43" s="1943"/>
      <c r="F43" s="1943"/>
      <c r="G43" s="1943"/>
      <c r="H43" s="1943"/>
      <c r="I43" s="1943"/>
      <c r="J43" s="1943"/>
      <c r="K43" s="1943"/>
      <c r="L43" s="1943"/>
    </row>
  </sheetData>
  <mergeCells count="11">
    <mergeCell ref="A43:L43"/>
    <mergeCell ref="A27:L27"/>
    <mergeCell ref="A18:L18"/>
    <mergeCell ref="L4:L5"/>
    <mergeCell ref="A6:L6"/>
    <mergeCell ref="A4:A5"/>
    <mergeCell ref="B4:B5"/>
    <mergeCell ref="C4:C5"/>
    <mergeCell ref="D4:I4"/>
    <mergeCell ref="J4:J5"/>
    <mergeCell ref="K4:K5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2"/>
  <dimension ref="A1:AB44"/>
  <sheetViews>
    <sheetView zoomScaleNormal="100" workbookViewId="0">
      <selection activeCell="A3" sqref="A3"/>
    </sheetView>
  </sheetViews>
  <sheetFormatPr defaultRowHeight="13.5" customHeight="1"/>
  <cols>
    <col min="1" max="1" width="8.875" style="2" customWidth="1"/>
    <col min="2" max="2" width="11.125" style="2" customWidth="1"/>
    <col min="3" max="4" width="9" style="2"/>
    <col min="5" max="5" width="9.75" style="2" customWidth="1"/>
    <col min="6" max="6" width="8.25" style="2" customWidth="1"/>
    <col min="7" max="7" width="9.625" style="2" customWidth="1"/>
    <col min="8" max="9" width="9" style="2" customWidth="1"/>
    <col min="10" max="10" width="8.875" style="2" customWidth="1"/>
    <col min="11" max="11" width="11.125" style="2" customWidth="1"/>
    <col min="12" max="13" width="9" style="2"/>
    <col min="14" max="17" width="8.875" style="2" customWidth="1"/>
    <col min="18" max="18" width="9" style="2"/>
    <col min="19" max="19" width="11.75" style="2" customWidth="1"/>
    <col min="23" max="28" width="9" style="2"/>
    <col min="29" max="29" width="13.5" style="2" customWidth="1"/>
    <col min="30" max="16384" width="9" style="2"/>
  </cols>
  <sheetData>
    <row r="1" spans="1:28" ht="13.5" customHeight="1">
      <c r="A1" s="2" t="s">
        <v>954</v>
      </c>
      <c r="K1" s="1710" t="s">
        <v>1174</v>
      </c>
    </row>
    <row r="2" spans="1:28" ht="13.5" customHeight="1">
      <c r="A2" s="19" t="s">
        <v>133</v>
      </c>
      <c r="B2" s="10"/>
      <c r="C2" s="10"/>
      <c r="D2" s="10"/>
      <c r="K2" s="10"/>
      <c r="L2" s="10"/>
      <c r="M2" s="10"/>
      <c r="S2" s="10"/>
      <c r="W2" s="10"/>
      <c r="X2" s="10"/>
      <c r="Y2" s="10"/>
      <c r="Z2" s="10"/>
      <c r="AA2" s="10"/>
      <c r="AB2" s="10"/>
    </row>
    <row r="3" spans="1:28" ht="13.5" customHeight="1">
      <c r="A3" s="9"/>
      <c r="B3" s="10"/>
      <c r="C3" s="10"/>
      <c r="D3" s="10"/>
      <c r="W3" s="10"/>
      <c r="X3" s="10"/>
      <c r="Y3" s="10"/>
      <c r="Z3" s="10"/>
      <c r="AA3" s="10"/>
      <c r="AB3" s="10"/>
    </row>
    <row r="4" spans="1:28" ht="13.5" customHeight="1">
      <c r="A4" s="1827" t="s">
        <v>12</v>
      </c>
      <c r="B4" s="1827" t="s">
        <v>107</v>
      </c>
      <c r="C4" s="1798" t="s">
        <v>270</v>
      </c>
      <c r="D4" s="1798"/>
    </row>
    <row r="5" spans="1:28" ht="27" customHeight="1">
      <c r="A5" s="1827"/>
      <c r="B5" s="1827"/>
      <c r="C5" s="1223" t="s">
        <v>125</v>
      </c>
      <c r="D5" s="1223" t="s">
        <v>124</v>
      </c>
    </row>
    <row r="6" spans="1:28" ht="13.5" customHeight="1">
      <c r="A6" s="1952" t="s">
        <v>3</v>
      </c>
      <c r="B6" s="1952"/>
      <c r="C6" s="1952"/>
      <c r="D6" s="1952"/>
    </row>
    <row r="7" spans="1:28" ht="13.5" customHeight="1">
      <c r="A7" s="671">
        <v>2010</v>
      </c>
      <c r="B7" s="1439">
        <v>17219</v>
      </c>
      <c r="C7" s="1440">
        <v>4637</v>
      </c>
      <c r="D7" s="1440">
        <v>9299</v>
      </c>
    </row>
    <row r="8" spans="1:28" ht="13.5" customHeight="1">
      <c r="A8" s="132">
        <v>2011</v>
      </c>
      <c r="B8" s="1441">
        <v>16872</v>
      </c>
      <c r="C8" s="1442">
        <v>5083</v>
      </c>
      <c r="D8" s="1442">
        <v>8818</v>
      </c>
    </row>
    <row r="9" spans="1:28" ht="13.5" customHeight="1">
      <c r="A9" s="132">
        <v>2012</v>
      </c>
      <c r="B9" s="1441">
        <v>16377</v>
      </c>
      <c r="C9" s="1442">
        <v>5163</v>
      </c>
      <c r="D9" s="1442">
        <v>8439</v>
      </c>
    </row>
    <row r="10" spans="1:28" ht="13.5" customHeight="1">
      <c r="A10" s="132">
        <v>2013</v>
      </c>
      <c r="B10" s="1441">
        <v>16347</v>
      </c>
      <c r="C10" s="1442">
        <v>5242</v>
      </c>
      <c r="D10" s="1442">
        <v>7991</v>
      </c>
    </row>
    <row r="11" spans="1:28" ht="13.5" customHeight="1">
      <c r="A11" s="132">
        <v>2014</v>
      </c>
      <c r="B11" s="1441">
        <v>15615</v>
      </c>
      <c r="C11" s="1442">
        <v>5033</v>
      </c>
      <c r="D11" s="1442">
        <v>7497</v>
      </c>
    </row>
    <row r="12" spans="1:28" ht="13.5" customHeight="1">
      <c r="A12" s="132">
        <v>2015</v>
      </c>
      <c r="B12" s="1441">
        <v>15637</v>
      </c>
      <c r="C12" s="1442">
        <v>5579</v>
      </c>
      <c r="D12" s="1442">
        <v>7002</v>
      </c>
    </row>
    <row r="13" spans="1:28" ht="13.5" customHeight="1">
      <c r="A13" s="132">
        <v>2016</v>
      </c>
      <c r="B13" s="1441">
        <v>15277</v>
      </c>
      <c r="C13" s="1442">
        <v>5887</v>
      </c>
      <c r="D13" s="1442">
        <v>6491</v>
      </c>
    </row>
    <row r="14" spans="1:28" ht="13.5" customHeight="1">
      <c r="A14" s="132">
        <v>2017</v>
      </c>
      <c r="B14" s="1441">
        <v>14521</v>
      </c>
      <c r="C14" s="1442">
        <v>5438</v>
      </c>
      <c r="D14" s="1442">
        <v>6102</v>
      </c>
    </row>
    <row r="15" spans="1:28" ht="13.5" customHeight="1">
      <c r="A15" s="195">
        <v>2018</v>
      </c>
      <c r="B15" s="1441">
        <v>13924</v>
      </c>
      <c r="C15" s="1442">
        <v>4885</v>
      </c>
      <c r="D15" s="1442">
        <v>6024</v>
      </c>
    </row>
    <row r="16" spans="1:28" ht="13.5" customHeight="1">
      <c r="A16" s="196">
        <v>2019</v>
      </c>
      <c r="B16" s="1443">
        <v>13760</v>
      </c>
      <c r="C16" s="661">
        <v>7078</v>
      </c>
      <c r="D16" s="661">
        <v>5824</v>
      </c>
    </row>
    <row r="17" spans="1:4" ht="13.5" customHeight="1">
      <c r="A17" s="1952" t="s">
        <v>982</v>
      </c>
      <c r="B17" s="1952"/>
      <c r="C17" s="1952"/>
      <c r="D17" s="1952"/>
    </row>
    <row r="18" spans="1:4" ht="13.5" customHeight="1">
      <c r="A18" s="132">
        <v>2010</v>
      </c>
      <c r="B18" s="130">
        <v>12.231027842476239</v>
      </c>
      <c r="C18" s="130">
        <v>3.2937613163111861</v>
      </c>
      <c r="D18" s="130">
        <v>6.6052806729302826</v>
      </c>
    </row>
    <row r="19" spans="1:4" ht="13.5" customHeight="1">
      <c r="A19" s="132">
        <v>2011</v>
      </c>
      <c r="B19" s="130">
        <v>12.281361984991872</v>
      </c>
      <c r="C19" s="130">
        <v>3.6999859512632582</v>
      </c>
      <c r="D19" s="130">
        <v>6.4187440720518216</v>
      </c>
    </row>
    <row r="20" spans="1:4" ht="13.5" customHeight="1">
      <c r="A20" s="132">
        <v>2012</v>
      </c>
      <c r="B20" s="130">
        <v>12.002022689297336</v>
      </c>
      <c r="C20" s="130">
        <v>3.7837481312109751</v>
      </c>
      <c r="D20" s="130">
        <v>6.1845923841350805</v>
      </c>
    </row>
    <row r="21" spans="1:4" ht="13.5" customHeight="1">
      <c r="A21" s="132">
        <v>2013</v>
      </c>
      <c r="B21" s="130">
        <v>12.076608561485836</v>
      </c>
      <c r="C21" s="130">
        <v>3.8726116155446717</v>
      </c>
      <c r="D21" s="130">
        <v>5.9034794772639207</v>
      </c>
    </row>
    <row r="22" spans="1:4" ht="13.5" customHeight="1">
      <c r="A22" s="132">
        <v>2014</v>
      </c>
      <c r="B22" s="130">
        <v>11.640163521374962</v>
      </c>
      <c r="C22" s="130">
        <v>3.7518375282151899</v>
      </c>
      <c r="D22" s="130">
        <v>5.5886202958532243</v>
      </c>
    </row>
    <row r="23" spans="1:4" ht="13.5" customHeight="1">
      <c r="A23" s="132">
        <v>2015</v>
      </c>
      <c r="B23" s="130">
        <v>11.762608490260888</v>
      </c>
      <c r="C23" s="130">
        <v>4.1966868815735427</v>
      </c>
      <c r="D23" s="130">
        <v>5.2671090777519174</v>
      </c>
    </row>
    <row r="24" spans="1:4" ht="13.5" customHeight="1">
      <c r="A24" s="132">
        <v>2016</v>
      </c>
      <c r="B24" s="130">
        <v>11.595731963027552</v>
      </c>
      <c r="C24" s="130">
        <v>4.4684214221603193</v>
      </c>
      <c r="D24" s="130">
        <v>4.9268767540755283</v>
      </c>
    </row>
    <row r="25" spans="1:4" ht="13.5" customHeight="1">
      <c r="A25" s="132">
        <v>2017</v>
      </c>
      <c r="B25" s="130">
        <v>11.118325444357838</v>
      </c>
      <c r="C25" s="130">
        <v>4.1637252094496189</v>
      </c>
      <c r="D25" s="130">
        <v>4.6721315241010624</v>
      </c>
    </row>
    <row r="26" spans="1:4" ht="13.5" customHeight="1">
      <c r="A26" s="195">
        <v>2018</v>
      </c>
      <c r="B26" s="20">
        <v>10.745576633232725</v>
      </c>
      <c r="C26" s="20">
        <v>3.7699038963905389</v>
      </c>
      <c r="D26" s="20">
        <v>4.6489050300627648</v>
      </c>
    </row>
    <row r="27" spans="1:4" ht="13.5" customHeight="1">
      <c r="A27" s="196">
        <v>2019</v>
      </c>
      <c r="B27" s="197">
        <v>10.703165290008331</v>
      </c>
      <c r="C27" s="197">
        <v>5.5055962153109714</v>
      </c>
      <c r="D27" s="197">
        <v>4.5301769367012001</v>
      </c>
    </row>
    <row r="28" spans="1:4" ht="13.5" customHeight="1">
      <c r="A28" s="991"/>
      <c r="B28" s="991"/>
      <c r="C28" s="991"/>
      <c r="D28" s="991"/>
    </row>
    <row r="29" spans="1:4" ht="13.5" customHeight="1">
      <c r="A29" s="1951" t="s">
        <v>153</v>
      </c>
      <c r="B29" s="1951"/>
      <c r="C29" s="1951"/>
      <c r="D29" s="1951"/>
    </row>
    <row r="30" spans="1:4" ht="13.5" customHeight="1">
      <c r="A30" s="1951"/>
      <c r="B30" s="1951"/>
      <c r="C30" s="1951"/>
      <c r="D30" s="1951"/>
    </row>
    <row r="31" spans="1:4" ht="13.5" customHeight="1">
      <c r="A31" s="1951"/>
      <c r="B31" s="1951"/>
      <c r="C31" s="1951"/>
      <c r="D31" s="1951"/>
    </row>
    <row r="32" spans="1:4" ht="13.5" customHeight="1">
      <c r="A32" s="1951"/>
      <c r="B32" s="1951"/>
      <c r="C32" s="1951"/>
      <c r="D32" s="1951"/>
    </row>
    <row r="33" spans="1:27" ht="13.5" customHeight="1">
      <c r="A33" s="1951"/>
      <c r="B33" s="1951"/>
      <c r="C33" s="1951"/>
      <c r="D33" s="1951"/>
      <c r="K33" s="9"/>
      <c r="L33" s="9"/>
      <c r="M33" s="9"/>
      <c r="S33" s="9"/>
    </row>
    <row r="34" spans="1:27" ht="13.5" customHeight="1">
      <c r="J34" s="121"/>
      <c r="K34" s="9"/>
      <c r="L34" s="9"/>
      <c r="M34" s="9"/>
      <c r="N34" s="121"/>
      <c r="O34" s="121"/>
      <c r="S34" s="9"/>
    </row>
    <row r="35" spans="1:27" ht="13.5" customHeight="1">
      <c r="J35" s="121"/>
      <c r="K35" s="9"/>
      <c r="L35" s="9"/>
      <c r="M35" s="9"/>
      <c r="N35" s="121"/>
      <c r="O35" s="121"/>
      <c r="S35" s="9"/>
      <c r="W35" s="9"/>
      <c r="X35" s="9"/>
      <c r="Y35" s="9"/>
      <c r="Z35" s="9"/>
      <c r="AA35" s="9"/>
    </row>
    <row r="36" spans="1:27" ht="13.5" customHeight="1">
      <c r="H36" s="121"/>
      <c r="I36" s="121"/>
      <c r="J36" s="121"/>
      <c r="K36" s="9"/>
      <c r="L36" s="9"/>
      <c r="M36" s="9"/>
      <c r="N36" s="121"/>
      <c r="O36" s="121"/>
      <c r="S36" s="9"/>
      <c r="W36" s="9"/>
      <c r="X36" s="9"/>
      <c r="Y36" s="9"/>
      <c r="Z36" s="9"/>
      <c r="AA36" s="9"/>
    </row>
    <row r="37" spans="1:27" ht="13.5" customHeight="1">
      <c r="H37" s="121"/>
      <c r="I37" s="121"/>
      <c r="J37" s="121"/>
      <c r="N37" s="121"/>
      <c r="O37" s="121"/>
      <c r="W37" s="9"/>
      <c r="X37" s="9"/>
      <c r="Y37" s="9"/>
      <c r="Z37" s="9"/>
      <c r="AA37" s="9"/>
    </row>
    <row r="38" spans="1:27" ht="13.5" customHeight="1">
      <c r="H38" s="121"/>
      <c r="I38" s="121"/>
      <c r="J38" s="121"/>
      <c r="N38" s="121"/>
      <c r="O38" s="121"/>
      <c r="W38" s="9"/>
      <c r="X38" s="9"/>
      <c r="Y38" s="9"/>
      <c r="Z38" s="9"/>
      <c r="AA38" s="9"/>
    </row>
    <row r="39" spans="1:27" ht="13.5" customHeight="1">
      <c r="H39" s="121"/>
      <c r="I39" s="121"/>
      <c r="J39" s="121"/>
      <c r="N39" s="121"/>
      <c r="O39" s="121"/>
    </row>
    <row r="40" spans="1:27" ht="13.5" customHeight="1">
      <c r="H40" s="121"/>
      <c r="I40" s="121"/>
      <c r="J40" s="121"/>
      <c r="N40" s="121"/>
      <c r="O40" s="121"/>
    </row>
    <row r="41" spans="1:27" ht="13.5" customHeight="1">
      <c r="H41" s="121"/>
      <c r="I41" s="121"/>
      <c r="J41" s="121"/>
      <c r="N41" s="121"/>
      <c r="O41" s="121"/>
    </row>
    <row r="42" spans="1:27" ht="13.5" customHeight="1">
      <c r="H42" s="121"/>
      <c r="I42" s="121"/>
      <c r="J42" s="121"/>
      <c r="N42" s="121"/>
      <c r="O42" s="121"/>
    </row>
    <row r="43" spans="1:27" ht="13.5" customHeight="1">
      <c r="H43" s="121"/>
      <c r="I43" s="121"/>
    </row>
    <row r="44" spans="1:27" ht="13.5" customHeight="1">
      <c r="H44" s="121"/>
      <c r="I44" s="121"/>
    </row>
  </sheetData>
  <mergeCells count="6">
    <mergeCell ref="A29:D33"/>
    <mergeCell ref="A4:A5"/>
    <mergeCell ref="B4:B5"/>
    <mergeCell ref="C4:D4"/>
    <mergeCell ref="A6:D6"/>
    <mergeCell ref="A17:D17"/>
  </mergeCells>
  <hyperlinks>
    <hyperlink ref="K1" location="Obsah!A1" display="Naspäť na obsah"/>
  </hyperlinks>
  <pageMargins left="0.7" right="0.7" top="0.75" bottom="0.75" header="0.3" footer="0.3"/>
  <pageSetup paperSize="9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6"/>
  <dimension ref="A1:L42"/>
  <sheetViews>
    <sheetView workbookViewId="0">
      <selection activeCell="A3" sqref="A3"/>
    </sheetView>
  </sheetViews>
  <sheetFormatPr defaultRowHeight="13.5" customHeight="1"/>
  <cols>
    <col min="1" max="1" width="21" style="2" customWidth="1"/>
    <col min="2" max="12" width="8.625" style="2" customWidth="1"/>
    <col min="13" max="13" width="3.75" style="2" customWidth="1"/>
    <col min="14" max="16384" width="9" style="2"/>
  </cols>
  <sheetData>
    <row r="1" spans="1:12" ht="13.5" customHeight="1">
      <c r="A1" s="890" t="s">
        <v>954</v>
      </c>
      <c r="L1" s="1710" t="s">
        <v>1174</v>
      </c>
    </row>
    <row r="2" spans="1:12" ht="13.5" customHeight="1">
      <c r="A2" s="19" t="s">
        <v>122</v>
      </c>
    </row>
    <row r="3" spans="1:12" ht="13.5" customHeight="1">
      <c r="A3" s="459"/>
    </row>
    <row r="4" spans="1:12" ht="13.5" customHeight="1">
      <c r="A4" s="1743" t="s">
        <v>9</v>
      </c>
      <c r="B4" s="1743"/>
      <c r="C4" s="1743"/>
      <c r="D4" s="1743"/>
      <c r="E4" s="1743"/>
      <c r="F4" s="1743"/>
      <c r="G4" s="1743"/>
      <c r="H4" s="1743"/>
      <c r="I4" s="1743"/>
      <c r="J4" s="1743"/>
      <c r="K4" s="1743"/>
      <c r="L4" s="1743"/>
    </row>
    <row r="5" spans="1:12" ht="24" customHeight="1">
      <c r="A5" s="1850" t="s">
        <v>129</v>
      </c>
      <c r="B5" s="1850" t="s">
        <v>107</v>
      </c>
      <c r="C5" s="1850" t="s">
        <v>108</v>
      </c>
      <c r="D5" s="1855" t="s">
        <v>109</v>
      </c>
      <c r="E5" s="1856"/>
      <c r="F5" s="1856"/>
      <c r="G5" s="1856"/>
      <c r="H5" s="1856"/>
      <c r="I5" s="1857"/>
      <c r="J5" s="1850" t="s">
        <v>110</v>
      </c>
      <c r="K5" s="1850" t="s">
        <v>111</v>
      </c>
      <c r="L5" s="1850" t="s">
        <v>112</v>
      </c>
    </row>
    <row r="6" spans="1:12" ht="47.25" customHeight="1">
      <c r="A6" s="1851"/>
      <c r="B6" s="1851"/>
      <c r="C6" s="1851"/>
      <c r="D6" s="1226" t="s">
        <v>113</v>
      </c>
      <c r="E6" s="1226" t="s">
        <v>114</v>
      </c>
      <c r="F6" s="1226" t="s">
        <v>115</v>
      </c>
      <c r="G6" s="1226" t="s">
        <v>116</v>
      </c>
      <c r="H6" s="1226" t="s">
        <v>117</v>
      </c>
      <c r="I6" s="1226" t="s">
        <v>118</v>
      </c>
      <c r="J6" s="1851"/>
      <c r="K6" s="1851"/>
      <c r="L6" s="1851"/>
    </row>
    <row r="7" spans="1:12" ht="13.5" customHeight="1">
      <c r="A7" s="1451" t="s">
        <v>14</v>
      </c>
      <c r="B7" s="1452">
        <v>15106</v>
      </c>
      <c r="C7" s="1453" t="s">
        <v>150</v>
      </c>
      <c r="D7" s="1453">
        <v>4737</v>
      </c>
      <c r="E7" s="1453">
        <v>2133</v>
      </c>
      <c r="F7" s="1453">
        <v>6870</v>
      </c>
      <c r="G7" s="1453">
        <v>881</v>
      </c>
      <c r="H7" s="1453">
        <v>283</v>
      </c>
      <c r="I7" s="1453">
        <v>7153</v>
      </c>
      <c r="J7" s="1453" t="s">
        <v>152</v>
      </c>
      <c r="K7" s="1454">
        <v>471</v>
      </c>
      <c r="L7" s="1429" t="s">
        <v>5</v>
      </c>
    </row>
    <row r="8" spans="1:12" ht="13.5" customHeight="1">
      <c r="A8" s="1296" t="s">
        <v>11</v>
      </c>
      <c r="B8" s="1455">
        <v>13760</v>
      </c>
      <c r="C8" s="1456" t="s">
        <v>151</v>
      </c>
      <c r="D8" s="1456">
        <v>3813</v>
      </c>
      <c r="E8" s="1456">
        <v>1728</v>
      </c>
      <c r="F8" s="1456">
        <v>5541</v>
      </c>
      <c r="G8" s="1456">
        <v>881</v>
      </c>
      <c r="H8" s="1456">
        <v>283</v>
      </c>
      <c r="I8" s="1456">
        <v>5824</v>
      </c>
      <c r="J8" s="1456" t="s">
        <v>152</v>
      </c>
      <c r="K8" s="1457">
        <v>468</v>
      </c>
      <c r="L8" s="1458" t="s">
        <v>5</v>
      </c>
    </row>
    <row r="9" spans="1:12" ht="13.5" customHeight="1">
      <c r="A9" s="1299" t="s">
        <v>18</v>
      </c>
      <c r="B9" s="1459">
        <v>1750</v>
      </c>
      <c r="C9" s="1459">
        <v>908</v>
      </c>
      <c r="D9" s="1459">
        <v>488</v>
      </c>
      <c r="E9" s="1459">
        <v>221</v>
      </c>
      <c r="F9" s="1459">
        <v>709</v>
      </c>
      <c r="G9" s="1459">
        <v>110</v>
      </c>
      <c r="H9" s="1459">
        <v>59</v>
      </c>
      <c r="I9" s="1459">
        <v>768</v>
      </c>
      <c r="J9" s="1459">
        <v>45</v>
      </c>
      <c r="K9" s="1459">
        <v>29</v>
      </c>
      <c r="L9" s="1438" t="s">
        <v>5</v>
      </c>
    </row>
    <row r="10" spans="1:12" ht="13.5" customHeight="1">
      <c r="A10" s="1299" t="s">
        <v>19</v>
      </c>
      <c r="B10" s="1151">
        <v>1527</v>
      </c>
      <c r="C10" s="1151">
        <v>801</v>
      </c>
      <c r="D10" s="1151">
        <v>391</v>
      </c>
      <c r="E10" s="1151">
        <v>177</v>
      </c>
      <c r="F10" s="1151">
        <v>568</v>
      </c>
      <c r="G10" s="1151">
        <v>85</v>
      </c>
      <c r="H10" s="1151">
        <v>30</v>
      </c>
      <c r="I10" s="1151">
        <v>598</v>
      </c>
      <c r="J10" s="1151">
        <v>74</v>
      </c>
      <c r="K10" s="1151">
        <v>54</v>
      </c>
      <c r="L10" s="1438" t="s">
        <v>5</v>
      </c>
    </row>
    <row r="11" spans="1:12" ht="13.5" customHeight="1">
      <c r="A11" s="1299" t="s">
        <v>52</v>
      </c>
      <c r="B11" s="1151">
        <v>1272</v>
      </c>
      <c r="C11" s="1151">
        <v>604</v>
      </c>
      <c r="D11" s="1151">
        <v>413</v>
      </c>
      <c r="E11" s="1151">
        <v>149</v>
      </c>
      <c r="F11" s="1151">
        <v>562</v>
      </c>
      <c r="G11" s="1151">
        <v>89</v>
      </c>
      <c r="H11" s="1151">
        <v>23</v>
      </c>
      <c r="I11" s="1151">
        <v>585</v>
      </c>
      <c r="J11" s="1151">
        <v>31</v>
      </c>
      <c r="K11" s="1151">
        <v>52</v>
      </c>
      <c r="L11" s="1438" t="s">
        <v>5</v>
      </c>
    </row>
    <row r="12" spans="1:12" ht="13.5" customHeight="1">
      <c r="A12" s="1299" t="s">
        <v>53</v>
      </c>
      <c r="B12" s="1151">
        <v>1936</v>
      </c>
      <c r="C12" s="1151">
        <v>814</v>
      </c>
      <c r="D12" s="1151">
        <v>665</v>
      </c>
      <c r="E12" s="1151">
        <v>285</v>
      </c>
      <c r="F12" s="1151">
        <v>950</v>
      </c>
      <c r="G12" s="1151">
        <v>156</v>
      </c>
      <c r="H12" s="1151">
        <v>27</v>
      </c>
      <c r="I12" s="1151">
        <v>977</v>
      </c>
      <c r="J12" s="1151">
        <v>78</v>
      </c>
      <c r="K12" s="1151">
        <v>67</v>
      </c>
      <c r="L12" s="1438" t="s">
        <v>5</v>
      </c>
    </row>
    <row r="13" spans="1:12" ht="13.5" customHeight="1">
      <c r="A13" s="1299" t="s">
        <v>22</v>
      </c>
      <c r="B13" s="1151">
        <v>1535</v>
      </c>
      <c r="C13" s="1151">
        <v>920</v>
      </c>
      <c r="D13" s="1151">
        <v>365</v>
      </c>
      <c r="E13" s="1151">
        <v>157</v>
      </c>
      <c r="F13" s="1151">
        <v>522</v>
      </c>
      <c r="G13" s="1151">
        <v>73</v>
      </c>
      <c r="H13" s="1151">
        <v>22</v>
      </c>
      <c r="I13" s="1151">
        <v>544</v>
      </c>
      <c r="J13" s="1151">
        <v>17</v>
      </c>
      <c r="K13" s="1151">
        <v>54</v>
      </c>
      <c r="L13" s="1438" t="s">
        <v>5</v>
      </c>
    </row>
    <row r="14" spans="1:12" ht="13.5" customHeight="1">
      <c r="A14" s="1299" t="s">
        <v>23</v>
      </c>
      <c r="B14" s="1151">
        <v>1869</v>
      </c>
      <c r="C14" s="1151">
        <v>755</v>
      </c>
      <c r="D14" s="1151">
        <v>641</v>
      </c>
      <c r="E14" s="1151">
        <v>317</v>
      </c>
      <c r="F14" s="1151">
        <v>958</v>
      </c>
      <c r="G14" s="1151">
        <v>180</v>
      </c>
      <c r="H14" s="1151">
        <v>36</v>
      </c>
      <c r="I14" s="1151">
        <v>994</v>
      </c>
      <c r="J14" s="1151">
        <v>50</v>
      </c>
      <c r="K14" s="1151">
        <v>70</v>
      </c>
      <c r="L14" s="1438" t="s">
        <v>5</v>
      </c>
    </row>
    <row r="15" spans="1:12" ht="13.5" customHeight="1">
      <c r="A15" s="1299" t="s">
        <v>24</v>
      </c>
      <c r="B15" s="1151">
        <v>1936</v>
      </c>
      <c r="C15" s="1151">
        <v>1223</v>
      </c>
      <c r="D15" s="1151">
        <v>346</v>
      </c>
      <c r="E15" s="1151">
        <v>186</v>
      </c>
      <c r="F15" s="1151">
        <v>532</v>
      </c>
      <c r="G15" s="1151">
        <v>62</v>
      </c>
      <c r="H15" s="1151">
        <v>45</v>
      </c>
      <c r="I15" s="1151">
        <v>577</v>
      </c>
      <c r="J15" s="1151">
        <v>53</v>
      </c>
      <c r="K15" s="1151">
        <v>83</v>
      </c>
      <c r="L15" s="1438" t="s">
        <v>5</v>
      </c>
    </row>
    <row r="16" spans="1:12" ht="13.5" customHeight="1">
      <c r="A16" s="1299" t="s">
        <v>25</v>
      </c>
      <c r="B16" s="1151">
        <v>1935</v>
      </c>
      <c r="C16" s="1151">
        <v>1053</v>
      </c>
      <c r="D16" s="1151">
        <v>504</v>
      </c>
      <c r="E16" s="1151">
        <v>236</v>
      </c>
      <c r="F16" s="1151">
        <v>740</v>
      </c>
      <c r="G16" s="1151">
        <v>126</v>
      </c>
      <c r="H16" s="1151">
        <v>41</v>
      </c>
      <c r="I16" s="1151">
        <v>781</v>
      </c>
      <c r="J16" s="1151">
        <v>42</v>
      </c>
      <c r="K16" s="1151">
        <v>59</v>
      </c>
      <c r="L16" s="1438" t="s">
        <v>5</v>
      </c>
    </row>
    <row r="17" spans="1:12" ht="13.5" customHeight="1">
      <c r="A17" s="534" t="s">
        <v>983</v>
      </c>
      <c r="B17" s="661">
        <v>1346</v>
      </c>
      <c r="C17" s="661">
        <v>14</v>
      </c>
      <c r="D17" s="661">
        <v>924</v>
      </c>
      <c r="E17" s="661">
        <v>405</v>
      </c>
      <c r="F17" s="661">
        <v>1329</v>
      </c>
      <c r="G17" s="661" t="s">
        <v>5</v>
      </c>
      <c r="H17" s="661" t="s">
        <v>5</v>
      </c>
      <c r="I17" s="661">
        <v>1329</v>
      </c>
      <c r="J17" s="661" t="s">
        <v>5</v>
      </c>
      <c r="K17" s="661">
        <v>3</v>
      </c>
      <c r="L17" s="1444" t="s">
        <v>5</v>
      </c>
    </row>
    <row r="18" spans="1:12" ht="13.5" customHeight="1">
      <c r="A18" s="128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</row>
    <row r="19" spans="1:12" ht="13.5" customHeight="1">
      <c r="A19" s="1397" t="s">
        <v>148</v>
      </c>
      <c r="B19" s="1398">
        <v>13924</v>
      </c>
      <c r="C19" s="1398">
        <v>4885</v>
      </c>
      <c r="D19" s="1398">
        <v>3896</v>
      </c>
      <c r="E19" s="1398">
        <v>1879</v>
      </c>
      <c r="F19" s="1398">
        <v>5775</v>
      </c>
      <c r="G19" s="1398">
        <v>949</v>
      </c>
      <c r="H19" s="1398">
        <v>249</v>
      </c>
      <c r="I19" s="1398">
        <v>6024</v>
      </c>
      <c r="J19" s="1398">
        <v>2571</v>
      </c>
      <c r="K19" s="1398">
        <v>444</v>
      </c>
      <c r="L19" s="1428" t="s">
        <v>5</v>
      </c>
    </row>
    <row r="20" spans="1:12" ht="13.5" customHeight="1">
      <c r="A20" s="1436" t="s">
        <v>28</v>
      </c>
      <c r="B20" s="1406">
        <v>14521</v>
      </c>
      <c r="C20" s="1406">
        <v>5438</v>
      </c>
      <c r="D20" s="1406">
        <v>3980</v>
      </c>
      <c r="E20" s="1406">
        <v>1857</v>
      </c>
      <c r="F20" s="1406">
        <v>5837</v>
      </c>
      <c r="G20" s="1406">
        <v>963</v>
      </c>
      <c r="H20" s="1406">
        <v>265</v>
      </c>
      <c r="I20" s="1406">
        <v>6102</v>
      </c>
      <c r="J20" s="1406">
        <v>2582</v>
      </c>
      <c r="K20" s="1406">
        <v>398</v>
      </c>
      <c r="L20" s="1438">
        <v>1</v>
      </c>
    </row>
    <row r="21" spans="1:12" ht="13.5" customHeight="1">
      <c r="A21" s="1460" t="s">
        <v>27</v>
      </c>
      <c r="B21" s="1406">
        <v>15277</v>
      </c>
      <c r="C21" s="1406">
        <v>5887</v>
      </c>
      <c r="D21" s="1406">
        <v>4320</v>
      </c>
      <c r="E21" s="1406">
        <v>1926</v>
      </c>
      <c r="F21" s="1406">
        <v>6246</v>
      </c>
      <c r="G21" s="1406">
        <v>1080</v>
      </c>
      <c r="H21" s="1406">
        <v>245</v>
      </c>
      <c r="I21" s="1406">
        <v>6491</v>
      </c>
      <c r="J21" s="1406">
        <v>2541</v>
      </c>
      <c r="K21" s="1406">
        <v>358</v>
      </c>
      <c r="L21" s="1438" t="s">
        <v>5</v>
      </c>
    </row>
    <row r="22" spans="1:12" ht="13.5" customHeight="1">
      <c r="A22" s="1445" t="s">
        <v>26</v>
      </c>
      <c r="B22" s="1446">
        <v>15637</v>
      </c>
      <c r="C22" s="1446">
        <v>5579</v>
      </c>
      <c r="D22" s="1446">
        <v>4704</v>
      </c>
      <c r="E22" s="1446">
        <v>2062</v>
      </c>
      <c r="F22" s="1446">
        <v>6766</v>
      </c>
      <c r="G22" s="1446">
        <v>1065</v>
      </c>
      <c r="H22" s="1446">
        <v>236</v>
      </c>
      <c r="I22" s="1446">
        <v>7002</v>
      </c>
      <c r="J22" s="1446">
        <v>2670</v>
      </c>
      <c r="K22" s="1446">
        <v>386</v>
      </c>
      <c r="L22" s="1447" t="s">
        <v>5</v>
      </c>
    </row>
    <row r="23" spans="1:12" ht="13.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3.5" customHeight="1">
      <c r="A24" s="1743" t="s">
        <v>123</v>
      </c>
      <c r="B24" s="1743"/>
      <c r="C24" s="1743"/>
      <c r="D24" s="1743"/>
      <c r="E24" s="1743"/>
      <c r="F24" s="1743"/>
      <c r="G24" s="1743"/>
      <c r="H24" s="1743"/>
      <c r="I24" s="1743"/>
      <c r="J24" s="1743"/>
      <c r="K24" s="1743"/>
      <c r="L24" s="1743"/>
    </row>
    <row r="25" spans="1:12" ht="18.75" customHeight="1">
      <c r="A25" s="1850" t="s">
        <v>129</v>
      </c>
      <c r="B25" s="1850" t="s">
        <v>107</v>
      </c>
      <c r="C25" s="1850" t="s">
        <v>108</v>
      </c>
      <c r="D25" s="1855" t="s">
        <v>109</v>
      </c>
      <c r="E25" s="1856"/>
      <c r="F25" s="1856"/>
      <c r="G25" s="1856"/>
      <c r="H25" s="1856"/>
      <c r="I25" s="1857"/>
      <c r="J25" s="1850" t="s">
        <v>110</v>
      </c>
      <c r="K25" s="1850" t="s">
        <v>111</v>
      </c>
      <c r="L25" s="1850" t="s">
        <v>112</v>
      </c>
    </row>
    <row r="26" spans="1:12" ht="50.25" customHeight="1">
      <c r="A26" s="1851"/>
      <c r="B26" s="1851"/>
      <c r="C26" s="1851"/>
      <c r="D26" s="1224" t="s">
        <v>113</v>
      </c>
      <c r="E26" s="1224" t="s">
        <v>114</v>
      </c>
      <c r="F26" s="1224" t="s">
        <v>115</v>
      </c>
      <c r="G26" s="1224" t="s">
        <v>116</v>
      </c>
      <c r="H26" s="1224" t="s">
        <v>117</v>
      </c>
      <c r="I26" s="1224" t="s">
        <v>118</v>
      </c>
      <c r="J26" s="1851"/>
      <c r="K26" s="1851"/>
      <c r="L26" s="1851"/>
    </row>
    <row r="27" spans="1:12" ht="13.5" customHeight="1">
      <c r="A27" s="1262" t="s">
        <v>11</v>
      </c>
      <c r="B27" s="1461">
        <v>10.703165290008331</v>
      </c>
      <c r="C27" s="1462" t="s">
        <v>950</v>
      </c>
      <c r="D27" s="1462">
        <v>2.9659279978780351</v>
      </c>
      <c r="E27" s="1462">
        <v>1.344118431768488</v>
      </c>
      <c r="F27" s="1462">
        <v>4.3100464296465226</v>
      </c>
      <c r="G27" s="1462">
        <v>0.68528260323381829</v>
      </c>
      <c r="H27" s="1462">
        <v>0.22013050705467715</v>
      </c>
      <c r="I27" s="1462">
        <v>4.5301769367012001</v>
      </c>
      <c r="J27" s="1462" t="s">
        <v>951</v>
      </c>
      <c r="K27" s="1462">
        <v>0.36403207527063219</v>
      </c>
      <c r="L27" s="1429" t="s">
        <v>5</v>
      </c>
    </row>
    <row r="28" spans="1:12" ht="13.5" customHeight="1">
      <c r="A28" s="1267" t="s">
        <v>18</v>
      </c>
      <c r="B28" s="1287">
        <v>10.974057328475483</v>
      </c>
      <c r="C28" s="1287">
        <v>5.6939680310032799</v>
      </c>
      <c r="D28" s="1287">
        <v>3.0601942721691637</v>
      </c>
      <c r="E28" s="1287">
        <v>1.3858666683389038</v>
      </c>
      <c r="F28" s="1287">
        <v>4.4460609405080671</v>
      </c>
      <c r="G28" s="1287">
        <v>0.68979788921845897</v>
      </c>
      <c r="H28" s="1287">
        <v>0.36998250421717349</v>
      </c>
      <c r="I28" s="1287">
        <v>4.8160434447252412</v>
      </c>
      <c r="J28" s="1287">
        <v>0.28219004558936961</v>
      </c>
      <c r="K28" s="1287">
        <v>0.18185580715759375</v>
      </c>
      <c r="L28" s="1115" t="s">
        <v>5</v>
      </c>
    </row>
    <row r="29" spans="1:12" ht="13.5" customHeight="1">
      <c r="A29" s="1267" t="s">
        <v>19</v>
      </c>
      <c r="B29" s="1287">
        <v>11.499836200761385</v>
      </c>
      <c r="C29" s="1287">
        <v>6.0323305807530243</v>
      </c>
      <c r="D29" s="1287">
        <v>2.9446207953488548</v>
      </c>
      <c r="E29" s="1287">
        <v>1.3329869073574099</v>
      </c>
      <c r="F29" s="1287">
        <v>4.2776077027062644</v>
      </c>
      <c r="G29" s="1287">
        <v>0.64013495551062061</v>
      </c>
      <c r="H29" s="1287">
        <v>0.22592998429786609</v>
      </c>
      <c r="I29" s="1287">
        <v>4.5035376870041306</v>
      </c>
      <c r="J29" s="1287">
        <v>0.55729396126806963</v>
      </c>
      <c r="K29" s="1287">
        <v>0.40667397173615893</v>
      </c>
      <c r="L29" s="1115" t="s">
        <v>5</v>
      </c>
    </row>
    <row r="30" spans="1:12" ht="13.5" customHeight="1">
      <c r="A30" s="1267" t="s">
        <v>52</v>
      </c>
      <c r="B30" s="1287">
        <v>9.5245939692547292</v>
      </c>
      <c r="C30" s="1287">
        <v>4.5226845577278754</v>
      </c>
      <c r="D30" s="1287">
        <v>3.0924978846715439</v>
      </c>
      <c r="E30" s="1287">
        <v>1.1156953627507507</v>
      </c>
      <c r="F30" s="1287">
        <v>4.2081932474222947</v>
      </c>
      <c r="G30" s="1287">
        <v>0.66642206231420686</v>
      </c>
      <c r="H30" s="1287">
        <v>0.17222143183400848</v>
      </c>
      <c r="I30" s="1287">
        <v>4.3804146792563028</v>
      </c>
      <c r="J30" s="1287">
        <v>0.23212453855888102</v>
      </c>
      <c r="K30" s="1287">
        <v>0.38937019371167136</v>
      </c>
      <c r="L30" s="1115" t="s">
        <v>5</v>
      </c>
    </row>
    <row r="31" spans="1:12" ht="13.5" customHeight="1">
      <c r="A31" s="1267" t="s">
        <v>53</v>
      </c>
      <c r="B31" s="1287">
        <v>12.456529222335535</v>
      </c>
      <c r="C31" s="1287">
        <v>5.2374043321183494</v>
      </c>
      <c r="D31" s="1287">
        <v>4.2787148413497578</v>
      </c>
      <c r="E31" s="1287">
        <v>1.8337349320070389</v>
      </c>
      <c r="F31" s="1287">
        <v>6.1124497733567971</v>
      </c>
      <c r="G31" s="1287">
        <v>1.0037285943617478</v>
      </c>
      <c r="H31" s="1287">
        <v>0.17372225671645633</v>
      </c>
      <c r="I31" s="1287">
        <v>6.2861720300732529</v>
      </c>
      <c r="J31" s="1287">
        <v>0.50186429718087389</v>
      </c>
      <c r="K31" s="1287">
        <v>0.43108856296305825</v>
      </c>
      <c r="L31" s="1115" t="s">
        <v>5</v>
      </c>
    </row>
    <row r="32" spans="1:12" ht="13.5" customHeight="1">
      <c r="A32" s="1267" t="s">
        <v>22</v>
      </c>
      <c r="B32" s="1287">
        <v>9.2664978373141036</v>
      </c>
      <c r="C32" s="1287">
        <v>5.5538618959797885</v>
      </c>
      <c r="D32" s="1287">
        <v>2.2034343391658942</v>
      </c>
      <c r="E32" s="1287">
        <v>0.94777860616176823</v>
      </c>
      <c r="F32" s="1287">
        <v>3.1512129453276629</v>
      </c>
      <c r="G32" s="1287">
        <v>0.4406868678331789</v>
      </c>
      <c r="H32" s="1287">
        <v>0.13280974099082105</v>
      </c>
      <c r="I32" s="1287">
        <v>3.284022686318484</v>
      </c>
      <c r="J32" s="1287">
        <v>0.10262570894745263</v>
      </c>
      <c r="K32" s="1287">
        <v>0.32598754606837893</v>
      </c>
      <c r="L32" s="1115" t="s">
        <v>5</v>
      </c>
    </row>
    <row r="33" spans="1:12" ht="13.5" customHeight="1">
      <c r="A33" s="1267" t="s">
        <v>23</v>
      </c>
      <c r="B33" s="1287">
        <v>12.47800992766226</v>
      </c>
      <c r="C33" s="1287">
        <v>5.0406086117629778</v>
      </c>
      <c r="D33" s="1287">
        <v>4.279510092900753</v>
      </c>
      <c r="E33" s="1287">
        <v>2.1163879866607469</v>
      </c>
      <c r="F33" s="1287">
        <v>6.3958980795615004</v>
      </c>
      <c r="G33" s="1287">
        <v>1.2017345034666702</v>
      </c>
      <c r="H33" s="1287">
        <v>0.24034690069333406</v>
      </c>
      <c r="I33" s="1287">
        <v>6.6362449802548342</v>
      </c>
      <c r="J33" s="1287">
        <v>0.33381513985185285</v>
      </c>
      <c r="K33" s="1287">
        <v>0.46734119579259398</v>
      </c>
      <c r="L33" s="1115" t="s">
        <v>5</v>
      </c>
    </row>
    <row r="34" spans="1:12" ht="13.5" customHeight="1">
      <c r="A34" s="1267" t="s">
        <v>24</v>
      </c>
      <c r="B34" s="1287">
        <v>9.7937792302069298</v>
      </c>
      <c r="C34" s="1287">
        <v>6.1868760323053067</v>
      </c>
      <c r="D34" s="1287">
        <v>1.7503345111836763</v>
      </c>
      <c r="E34" s="1287">
        <v>0.94093126901781443</v>
      </c>
      <c r="F34" s="1287">
        <v>2.6912657802014905</v>
      </c>
      <c r="G34" s="1287">
        <v>0.3136437563392715</v>
      </c>
      <c r="H34" s="1287">
        <v>0.22764466185914867</v>
      </c>
      <c r="I34" s="1287">
        <v>2.9189104420606395</v>
      </c>
      <c r="J34" s="1287">
        <v>0.26811482396744174</v>
      </c>
      <c r="K34" s="1287">
        <v>0.41987793187354089</v>
      </c>
      <c r="L34" s="1115" t="s">
        <v>5</v>
      </c>
    </row>
    <row r="35" spans="1:12" ht="13.5" customHeight="1">
      <c r="A35" s="326" t="s">
        <v>25</v>
      </c>
      <c r="B35" s="1288">
        <v>10.116615560766352</v>
      </c>
      <c r="C35" s="1288">
        <v>5.5053210260914573</v>
      </c>
      <c r="D35" s="1288">
        <v>2.6350254483856546</v>
      </c>
      <c r="E35" s="1288">
        <v>1.2338611226567748</v>
      </c>
      <c r="F35" s="1288">
        <v>3.8688865710424296</v>
      </c>
      <c r="G35" s="1288">
        <v>0.65875636209641364</v>
      </c>
      <c r="H35" s="1288">
        <v>0.21435722893613463</v>
      </c>
      <c r="I35" s="1288">
        <v>4.0832437999785647</v>
      </c>
      <c r="J35" s="1288">
        <v>0.21958545403213789</v>
      </c>
      <c r="K35" s="1288">
        <v>0.30846528066419371</v>
      </c>
      <c r="L35" s="437" t="s">
        <v>5</v>
      </c>
    </row>
    <row r="36" spans="1:12" ht="13.5" customHeight="1">
      <c r="A36" s="119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120"/>
    </row>
    <row r="37" spans="1:12" ht="13.5" customHeight="1">
      <c r="A37" s="1397" t="s">
        <v>148</v>
      </c>
      <c r="B37" s="1463">
        <v>10.745576633232725</v>
      </c>
      <c r="C37" s="1463">
        <v>3.7699038963905389</v>
      </c>
      <c r="D37" s="1463">
        <v>3.0066623501202741</v>
      </c>
      <c r="E37" s="1463">
        <v>1.4500817648552349</v>
      </c>
      <c r="F37" s="1463">
        <v>4.4567441149755096</v>
      </c>
      <c r="G37" s="1463">
        <v>0.73237232296307497</v>
      </c>
      <c r="H37" s="1463">
        <v>0.19216091508725572</v>
      </c>
      <c r="I37" s="1463">
        <v>4.6489050300627648</v>
      </c>
      <c r="J37" s="1463">
        <v>1.9841193280696161</v>
      </c>
      <c r="K37" s="1463">
        <v>0.34264837870980536</v>
      </c>
      <c r="L37" s="1295" t="s">
        <v>5</v>
      </c>
    </row>
    <row r="38" spans="1:12" ht="13.5" customHeight="1">
      <c r="A38" s="1436" t="s">
        <v>28</v>
      </c>
      <c r="B38" s="1464">
        <v>11.118325444357838</v>
      </c>
      <c r="C38" s="1464">
        <v>4.1637252094496189</v>
      </c>
      <c r="D38" s="1464">
        <v>3.0473751992661797</v>
      </c>
      <c r="E38" s="1464">
        <v>1.4218532022706774</v>
      </c>
      <c r="F38" s="1464">
        <v>4.4692284015368573</v>
      </c>
      <c r="G38" s="1464">
        <v>0.73734229067671642</v>
      </c>
      <c r="H38" s="1464">
        <v>0.20290312256420545</v>
      </c>
      <c r="I38" s="1464">
        <v>4.6721315241010624</v>
      </c>
      <c r="J38" s="1464">
        <v>1.9769655187199189</v>
      </c>
      <c r="K38" s="1464">
        <v>0.30473751992661802</v>
      </c>
      <c r="L38" s="1465">
        <v>7.6567216061964325E-4</v>
      </c>
    </row>
    <row r="39" spans="1:12" ht="13.5" customHeight="1">
      <c r="A39" s="1460" t="s">
        <v>27</v>
      </c>
      <c r="B39" s="1464">
        <v>11.595731963027552</v>
      </c>
      <c r="C39" s="1464">
        <v>4.4684214221603193</v>
      </c>
      <c r="D39" s="1464">
        <v>3.2790182680028161</v>
      </c>
      <c r="E39" s="1464">
        <v>1.461895644484589</v>
      </c>
      <c r="F39" s="1464">
        <v>4.7409139124874047</v>
      </c>
      <c r="G39" s="1464">
        <v>0.81975456700070404</v>
      </c>
      <c r="H39" s="1464">
        <v>0.18596284158812268</v>
      </c>
      <c r="I39" s="1464">
        <v>4.9268767540755283</v>
      </c>
      <c r="J39" s="1464">
        <v>1.9287003284711008</v>
      </c>
      <c r="K39" s="1464">
        <v>0.27173345832060369</v>
      </c>
      <c r="L39" s="1465" t="s">
        <v>5</v>
      </c>
    </row>
    <row r="40" spans="1:12" ht="13.5" customHeight="1">
      <c r="A40" s="1445" t="s">
        <v>26</v>
      </c>
      <c r="B40" s="1449">
        <v>11.762608490260888</v>
      </c>
      <c r="C40" s="1449">
        <v>4.1966868815735427</v>
      </c>
      <c r="D40" s="1449">
        <v>3.5384863041623853</v>
      </c>
      <c r="E40" s="1449">
        <v>1.5510966749963517</v>
      </c>
      <c r="F40" s="1449">
        <v>5.0895829791587373</v>
      </c>
      <c r="G40" s="1449">
        <v>0.80112413136329508</v>
      </c>
      <c r="H40" s="1449">
        <v>0.17752609859318089</v>
      </c>
      <c r="I40" s="1449">
        <v>5.2671090777519174</v>
      </c>
      <c r="J40" s="1449">
        <v>2.0084520476431904</v>
      </c>
      <c r="K40" s="1449">
        <v>0.29036048329223657</v>
      </c>
      <c r="L40" s="701" t="s">
        <v>5</v>
      </c>
    </row>
    <row r="42" spans="1:12" ht="26.25" customHeight="1">
      <c r="A42" s="1953" t="s">
        <v>154</v>
      </c>
      <c r="B42" s="1953"/>
      <c r="C42" s="1953"/>
      <c r="D42" s="1953"/>
      <c r="E42" s="1953"/>
      <c r="F42" s="1953"/>
      <c r="G42" s="1953"/>
      <c r="H42" s="1953"/>
      <c r="I42" s="1953"/>
      <c r="J42" s="1953"/>
      <c r="K42" s="1953"/>
      <c r="L42" s="1953"/>
    </row>
  </sheetData>
  <mergeCells count="17">
    <mergeCell ref="B5:B6"/>
    <mergeCell ref="C5:C6"/>
    <mergeCell ref="D5:I5"/>
    <mergeCell ref="J5:J6"/>
    <mergeCell ref="A42:L42"/>
    <mergeCell ref="A4:L4"/>
    <mergeCell ref="A24:L24"/>
    <mergeCell ref="K25:K26"/>
    <mergeCell ref="L25:L26"/>
    <mergeCell ref="L5:L6"/>
    <mergeCell ref="A25:A26"/>
    <mergeCell ref="B25:B26"/>
    <mergeCell ref="C25:C26"/>
    <mergeCell ref="D25:I25"/>
    <mergeCell ref="J25:J26"/>
    <mergeCell ref="K5:K6"/>
    <mergeCell ref="A5:A6"/>
  </mergeCells>
  <hyperlinks>
    <hyperlink ref="L1" location="Obsah!A1" display="Naspäť na obsah"/>
  </hyperlinks>
  <pageMargins left="0.7" right="0.7" top="0.75" bottom="0.75" header="0.3" footer="0.3"/>
  <pageSetup paperSize="9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0"/>
  <dimension ref="A1:J48"/>
  <sheetViews>
    <sheetView zoomScaleNormal="100" zoomScaleSheetLayoutView="70" workbookViewId="0">
      <selection activeCell="A3" sqref="A3"/>
    </sheetView>
  </sheetViews>
  <sheetFormatPr defaultRowHeight="13.5" customHeight="1"/>
  <cols>
    <col min="1" max="1" width="9" style="991"/>
    <col min="2" max="2" width="45.375" style="991" customWidth="1"/>
    <col min="3" max="6" width="11.625" style="991" customWidth="1"/>
    <col min="7" max="7" width="19.125" style="991" customWidth="1"/>
    <col min="8" max="9" width="11.875" style="991" customWidth="1"/>
    <col min="10" max="16384" width="9" style="554"/>
  </cols>
  <sheetData>
    <row r="1" spans="1:10" s="991" customFormat="1" ht="13.5" customHeight="1">
      <c r="A1" s="890" t="s">
        <v>954</v>
      </c>
      <c r="F1" s="1710" t="s">
        <v>1174</v>
      </c>
    </row>
    <row r="2" spans="1:10" s="991" customFormat="1" ht="13.5" customHeight="1">
      <c r="A2" s="550" t="s">
        <v>528</v>
      </c>
      <c r="B2" s="551"/>
      <c r="C2" s="551"/>
      <c r="D2" s="552"/>
      <c r="E2" s="551"/>
      <c r="F2" s="553"/>
    </row>
    <row r="3" spans="1:10" s="991" customFormat="1" ht="13.5" customHeight="1">
      <c r="A3" s="555"/>
      <c r="B3" s="551"/>
      <c r="C3" s="551"/>
      <c r="D3" s="551"/>
      <c r="E3" s="551"/>
      <c r="F3" s="553"/>
    </row>
    <row r="4" spans="1:10" s="991" customFormat="1" ht="13.5" customHeight="1">
      <c r="A4" s="1956" t="s">
        <v>156</v>
      </c>
      <c r="B4" s="1957"/>
      <c r="C4" s="1858" t="s">
        <v>529</v>
      </c>
      <c r="D4" s="1950"/>
      <c r="E4" s="1950"/>
      <c r="F4" s="1950"/>
    </row>
    <row r="5" spans="1:10" s="991" customFormat="1" ht="13.5" customHeight="1">
      <c r="A5" s="1958"/>
      <c r="B5" s="1959"/>
      <c r="C5" s="1962" t="s">
        <v>3</v>
      </c>
      <c r="D5" s="1963"/>
      <c r="E5" s="1964" t="s">
        <v>530</v>
      </c>
      <c r="F5" s="1965"/>
      <c r="H5" s="991" t="s">
        <v>986</v>
      </c>
    </row>
    <row r="6" spans="1:10" s="991" customFormat="1" ht="13.5" customHeight="1">
      <c r="A6" s="1960"/>
      <c r="B6" s="1961"/>
      <c r="C6" s="1222" t="s">
        <v>531</v>
      </c>
      <c r="D6" s="1222" t="s">
        <v>532</v>
      </c>
      <c r="E6" s="1222" t="s">
        <v>531</v>
      </c>
      <c r="F6" s="1222" t="s">
        <v>532</v>
      </c>
      <c r="H6" s="1222" t="s">
        <v>531</v>
      </c>
      <c r="I6" s="1222" t="s">
        <v>532</v>
      </c>
      <c r="J6" s="992"/>
    </row>
    <row r="7" spans="1:10" s="991" customFormat="1" ht="13.5" customHeight="1">
      <c r="A7" s="1966" t="s">
        <v>533</v>
      </c>
      <c r="B7" s="1967"/>
      <c r="C7" s="1474">
        <v>31270</v>
      </c>
      <c r="D7" s="1474">
        <v>3332</v>
      </c>
      <c r="E7" s="1475">
        <v>333.80694707019558</v>
      </c>
      <c r="F7" s="1475">
        <v>173.24570525352522</v>
      </c>
      <c r="H7" s="1468">
        <v>936769</v>
      </c>
      <c r="I7" s="1469">
        <v>192328</v>
      </c>
      <c r="J7" s="1470"/>
    </row>
    <row r="8" spans="1:10" s="991" customFormat="1" ht="13.5" customHeight="1">
      <c r="A8" s="1968" t="s">
        <v>534</v>
      </c>
      <c r="B8" s="1969"/>
      <c r="C8" s="1476">
        <v>2851</v>
      </c>
      <c r="D8" s="1476">
        <v>748</v>
      </c>
      <c r="E8" s="1477">
        <v>30.434397380784375</v>
      </c>
      <c r="F8" s="1477">
        <v>38.891893016097498</v>
      </c>
      <c r="H8" s="1471"/>
      <c r="I8" s="1470"/>
      <c r="J8" s="1470"/>
    </row>
    <row r="9" spans="1:10" s="991" customFormat="1" ht="13.5" customHeight="1">
      <c r="A9" s="1478" t="s">
        <v>270</v>
      </c>
      <c r="B9" s="1479" t="s">
        <v>535</v>
      </c>
      <c r="C9" s="1476">
        <v>618</v>
      </c>
      <c r="D9" s="1476">
        <v>273</v>
      </c>
      <c r="E9" s="1477">
        <v>6.5971440130918078</v>
      </c>
      <c r="F9" s="1477">
        <v>14.194501060687992</v>
      </c>
      <c r="H9" s="1471"/>
      <c r="I9" s="1470"/>
      <c r="J9" s="1470"/>
    </row>
    <row r="10" spans="1:10" s="991" customFormat="1" ht="24" customHeight="1">
      <c r="A10" s="1970" t="s">
        <v>601</v>
      </c>
      <c r="B10" s="1970"/>
      <c r="C10" s="1476">
        <v>27437</v>
      </c>
      <c r="D10" s="1476">
        <v>4764</v>
      </c>
      <c r="E10" s="1477">
        <v>292.8897092025889</v>
      </c>
      <c r="F10" s="1477">
        <v>247.70184268541243</v>
      </c>
      <c r="H10" s="1471"/>
      <c r="I10" s="1470"/>
      <c r="J10" s="1470"/>
    </row>
    <row r="11" spans="1:10" s="991" customFormat="1" ht="13.5" customHeight="1">
      <c r="A11" s="1970" t="s">
        <v>536</v>
      </c>
      <c r="B11" s="1970"/>
      <c r="C11" s="1476">
        <v>30215</v>
      </c>
      <c r="D11" s="1476">
        <v>8848</v>
      </c>
      <c r="E11" s="1477">
        <v>322.54483229056467</v>
      </c>
      <c r="F11" s="1477">
        <v>460.04741899255436</v>
      </c>
      <c r="H11" s="1471"/>
      <c r="I11" s="1470"/>
      <c r="J11" s="1470"/>
    </row>
    <row r="12" spans="1:10" s="991" customFormat="1" ht="13.5" customHeight="1">
      <c r="A12" s="1971" t="s">
        <v>270</v>
      </c>
      <c r="B12" s="1487" t="s">
        <v>537</v>
      </c>
      <c r="C12" s="1488">
        <v>1722</v>
      </c>
      <c r="D12" s="1488">
        <v>620</v>
      </c>
      <c r="E12" s="1489">
        <v>18.382333318032515</v>
      </c>
      <c r="F12" s="1489">
        <v>32.236595815481884</v>
      </c>
      <c r="H12" s="1471"/>
      <c r="I12" s="1470"/>
      <c r="J12" s="1470"/>
    </row>
    <row r="13" spans="1:10" s="991" customFormat="1" ht="13.5" customHeight="1">
      <c r="A13" s="1972"/>
      <c r="B13" s="1479" t="s">
        <v>538</v>
      </c>
      <c r="C13" s="1476">
        <v>16058</v>
      </c>
      <c r="D13" s="1476">
        <v>4293</v>
      </c>
      <c r="E13" s="1477">
        <v>171.41899443726257</v>
      </c>
      <c r="F13" s="1477">
        <v>223.21242876752214</v>
      </c>
      <c r="H13" s="1471"/>
      <c r="I13" s="1470"/>
      <c r="J13" s="1470"/>
    </row>
    <row r="14" spans="1:10" s="991" customFormat="1" ht="13.5" customHeight="1">
      <c r="A14" s="1968" t="s">
        <v>539</v>
      </c>
      <c r="B14" s="1969"/>
      <c r="C14" s="1476">
        <v>18129</v>
      </c>
      <c r="D14" s="1476">
        <v>4414</v>
      </c>
      <c r="E14" s="1477">
        <v>193.52689937433883</v>
      </c>
      <c r="F14" s="1477">
        <v>229.50376440247908</v>
      </c>
      <c r="H14" s="1471"/>
      <c r="I14" s="1470"/>
      <c r="J14" s="1470"/>
    </row>
    <row r="15" spans="1:10" s="991" customFormat="1" ht="13.5" customHeight="1">
      <c r="A15" s="1478" t="s">
        <v>270</v>
      </c>
      <c r="B15" s="1479" t="s">
        <v>540</v>
      </c>
      <c r="C15" s="1476">
        <v>7921</v>
      </c>
      <c r="D15" s="1476">
        <v>1882</v>
      </c>
      <c r="E15" s="1477">
        <v>84.556598264887086</v>
      </c>
      <c r="F15" s="1477">
        <v>97.853666652801465</v>
      </c>
      <c r="H15" s="1471"/>
      <c r="I15" s="1470"/>
      <c r="J15" s="1470"/>
    </row>
    <row r="16" spans="1:10" s="991" customFormat="1" ht="13.5" customHeight="1">
      <c r="A16" s="1968" t="s">
        <v>541</v>
      </c>
      <c r="B16" s="1969"/>
      <c r="C16" s="1476">
        <v>14371</v>
      </c>
      <c r="D16" s="1476">
        <v>3972</v>
      </c>
      <c r="E16" s="1477">
        <v>153.41028578016565</v>
      </c>
      <c r="F16" s="1477">
        <v>206.52219125660329</v>
      </c>
      <c r="H16" s="1471"/>
      <c r="I16" s="1470"/>
      <c r="J16" s="1470"/>
    </row>
    <row r="17" spans="1:10" s="991" customFormat="1" ht="13.5" customHeight="1">
      <c r="A17" s="1954" t="s">
        <v>270</v>
      </c>
      <c r="B17" s="1490" t="s">
        <v>542</v>
      </c>
      <c r="C17" s="1488">
        <v>3762</v>
      </c>
      <c r="D17" s="1488">
        <v>1028</v>
      </c>
      <c r="E17" s="1489">
        <v>40.159313555422948</v>
      </c>
      <c r="F17" s="1489">
        <v>53.450355642444158</v>
      </c>
      <c r="H17" s="1471"/>
      <c r="I17" s="1470"/>
      <c r="J17" s="1470"/>
    </row>
    <row r="18" spans="1:10" s="991" customFormat="1" ht="13.5" customHeight="1">
      <c r="A18" s="1955"/>
      <c r="B18" s="1480" t="s">
        <v>543</v>
      </c>
      <c r="C18" s="1476">
        <v>4563</v>
      </c>
      <c r="D18" s="1476">
        <v>1302</v>
      </c>
      <c r="E18" s="1477">
        <v>48.709980795692431</v>
      </c>
      <c r="F18" s="1477">
        <v>67.696851212511959</v>
      </c>
      <c r="H18" s="1471"/>
      <c r="I18" s="1470"/>
      <c r="J18" s="1470"/>
    </row>
    <row r="19" spans="1:10" s="991" customFormat="1" ht="13.5" customHeight="1">
      <c r="A19" s="1968" t="s">
        <v>544</v>
      </c>
      <c r="B19" s="1969"/>
      <c r="C19" s="1476">
        <v>50512</v>
      </c>
      <c r="D19" s="1476">
        <v>16712</v>
      </c>
      <c r="E19" s="1477">
        <v>539.21511066228709</v>
      </c>
      <c r="F19" s="1477">
        <v>868.93224075537626</v>
      </c>
      <c r="H19" s="1471"/>
      <c r="I19" s="1470"/>
      <c r="J19" s="1470"/>
    </row>
    <row r="20" spans="1:10" s="991" customFormat="1" ht="13.5" customHeight="1">
      <c r="A20" s="1968" t="s">
        <v>545</v>
      </c>
      <c r="B20" s="1969"/>
      <c r="C20" s="1476">
        <v>15831</v>
      </c>
      <c r="D20" s="1476">
        <v>2394</v>
      </c>
      <c r="E20" s="1477">
        <v>168.99577163633722</v>
      </c>
      <c r="F20" s="1477">
        <v>124.47485545526392</v>
      </c>
      <c r="H20" s="1471"/>
      <c r="I20" s="1470"/>
      <c r="J20" s="1470"/>
    </row>
    <row r="21" spans="1:10" s="991" customFormat="1" ht="13.5" customHeight="1">
      <c r="A21" s="1478" t="s">
        <v>270</v>
      </c>
      <c r="B21" s="1481" t="s">
        <v>546</v>
      </c>
      <c r="C21" s="1476">
        <v>2610</v>
      </c>
      <c r="D21" s="1476">
        <v>621</v>
      </c>
      <c r="E21" s="1477">
        <v>27.861724715484822</v>
      </c>
      <c r="F21" s="1477">
        <v>32.288590324861694</v>
      </c>
      <c r="H21" s="1471"/>
      <c r="I21" s="1470"/>
      <c r="J21" s="1470"/>
    </row>
    <row r="22" spans="1:10" s="991" customFormat="1" ht="13.5" customHeight="1">
      <c r="A22" s="1974" t="s">
        <v>547</v>
      </c>
      <c r="B22" s="1974"/>
      <c r="C22" s="1476">
        <v>12730</v>
      </c>
      <c r="D22" s="1476">
        <v>5638</v>
      </c>
      <c r="E22" s="1477">
        <v>135.89262667744129</v>
      </c>
      <c r="F22" s="1477">
        <v>293.14504388336593</v>
      </c>
      <c r="H22" s="1471"/>
      <c r="I22" s="1470"/>
      <c r="J22" s="1470"/>
    </row>
    <row r="23" spans="1:10" s="991" customFormat="1" ht="13.5" customHeight="1">
      <c r="A23" s="1478" t="s">
        <v>270</v>
      </c>
      <c r="B23" s="1480" t="s">
        <v>548</v>
      </c>
      <c r="C23" s="1476">
        <v>3757</v>
      </c>
      <c r="D23" s="1476">
        <v>2881</v>
      </c>
      <c r="E23" s="1477">
        <v>40.105938603860722</v>
      </c>
      <c r="F23" s="1477">
        <v>149.79618152323116</v>
      </c>
      <c r="H23" s="1471"/>
      <c r="I23" s="1470"/>
      <c r="J23" s="1470"/>
    </row>
    <row r="24" spans="1:10" s="991" customFormat="1" ht="13.5" customHeight="1">
      <c r="A24" s="1968" t="s">
        <v>549</v>
      </c>
      <c r="B24" s="1969"/>
      <c r="C24" s="1476">
        <v>127465</v>
      </c>
      <c r="D24" s="1476">
        <v>24195</v>
      </c>
      <c r="E24" s="1477">
        <v>1360.6876401759666</v>
      </c>
      <c r="F24" s="1477">
        <v>1258.0071544444907</v>
      </c>
      <c r="H24" s="1471"/>
      <c r="I24" s="1470"/>
      <c r="J24" s="1470"/>
    </row>
    <row r="25" spans="1:10" s="991" customFormat="1" ht="13.5" customHeight="1">
      <c r="A25" s="1478" t="s">
        <v>270</v>
      </c>
      <c r="B25" s="1480" t="s">
        <v>550</v>
      </c>
      <c r="C25" s="1476">
        <v>71110</v>
      </c>
      <c r="D25" s="1476">
        <v>15653</v>
      </c>
      <c r="E25" s="1477">
        <v>759.09856111805573</v>
      </c>
      <c r="F25" s="1477">
        <v>813.87005532215801</v>
      </c>
      <c r="H25" s="1471"/>
      <c r="I25" s="1470"/>
      <c r="J25" s="1470"/>
    </row>
    <row r="26" spans="1:10" s="991" customFormat="1" ht="13.5" customHeight="1">
      <c r="A26" s="1968" t="s">
        <v>551</v>
      </c>
      <c r="B26" s="1969"/>
      <c r="C26" s="1476">
        <v>35938</v>
      </c>
      <c r="D26" s="1476">
        <v>7949</v>
      </c>
      <c r="E26" s="1477">
        <v>383.63780184869483</v>
      </c>
      <c r="F26" s="1477">
        <v>413.30435506010565</v>
      </c>
      <c r="H26" s="1471"/>
      <c r="I26" s="1470"/>
      <c r="J26" s="1470"/>
    </row>
    <row r="27" spans="1:10" s="991" customFormat="1" ht="13.5" customHeight="1">
      <c r="A27" s="1478" t="s">
        <v>270</v>
      </c>
      <c r="B27" s="1480" t="s">
        <v>552</v>
      </c>
      <c r="C27" s="1476">
        <v>6046</v>
      </c>
      <c r="D27" s="1476">
        <v>1777</v>
      </c>
      <c r="E27" s="1477">
        <v>64.54099142905028</v>
      </c>
      <c r="F27" s="1477">
        <v>92.394243167921459</v>
      </c>
      <c r="H27" s="1471"/>
      <c r="I27" s="1470"/>
      <c r="J27" s="1470"/>
    </row>
    <row r="28" spans="1:10" s="991" customFormat="1" ht="13.5" customHeight="1">
      <c r="A28" s="1968" t="s">
        <v>553</v>
      </c>
      <c r="B28" s="1969"/>
      <c r="C28" s="1476">
        <v>40680</v>
      </c>
      <c r="D28" s="1476">
        <v>8284</v>
      </c>
      <c r="E28" s="1477">
        <v>434.25860591031511</v>
      </c>
      <c r="F28" s="1477">
        <v>430.72251570234187</v>
      </c>
      <c r="H28" s="1471"/>
      <c r="I28" s="1470"/>
      <c r="J28" s="1470"/>
    </row>
    <row r="29" spans="1:10" s="991" customFormat="1" ht="13.5" customHeight="1">
      <c r="A29" s="1478" t="s">
        <v>270</v>
      </c>
      <c r="B29" s="1480" t="s">
        <v>554</v>
      </c>
      <c r="C29" s="1476">
        <v>21611</v>
      </c>
      <c r="D29" s="1476">
        <v>3582</v>
      </c>
      <c r="E29" s="1477">
        <v>230.6972156422768</v>
      </c>
      <c r="F29" s="1477">
        <v>186.2443325984776</v>
      </c>
      <c r="H29" s="1471"/>
      <c r="I29" s="1470"/>
      <c r="J29" s="1470"/>
    </row>
    <row r="30" spans="1:10" s="991" customFormat="1" ht="13.5" customHeight="1">
      <c r="A30" s="1970" t="s">
        <v>555</v>
      </c>
      <c r="B30" s="1970"/>
      <c r="C30" s="1476">
        <v>23421</v>
      </c>
      <c r="D30" s="1476">
        <v>7443</v>
      </c>
      <c r="E30" s="1477">
        <v>250.01894810780459</v>
      </c>
      <c r="F30" s="1477">
        <v>386.99513331392205</v>
      </c>
      <c r="H30" s="1471"/>
      <c r="I30" s="1470"/>
      <c r="J30" s="1470"/>
    </row>
    <row r="31" spans="1:10" s="991" customFormat="1" ht="13.5" customHeight="1">
      <c r="A31" s="1478" t="s">
        <v>270</v>
      </c>
      <c r="B31" s="1480" t="s">
        <v>556</v>
      </c>
      <c r="C31" s="1476">
        <v>908</v>
      </c>
      <c r="D31" s="1476">
        <v>379</v>
      </c>
      <c r="E31" s="1477">
        <v>9.6928912037012331</v>
      </c>
      <c r="F31" s="1477">
        <v>19.705919054947795</v>
      </c>
      <c r="H31" s="1471"/>
      <c r="I31" s="1470"/>
      <c r="J31" s="1470"/>
    </row>
    <row r="32" spans="1:10" s="991" customFormat="1" ht="13.5" customHeight="1">
      <c r="A32" s="1968" t="s">
        <v>557</v>
      </c>
      <c r="B32" s="1969"/>
      <c r="C32" s="1476">
        <v>25095</v>
      </c>
      <c r="D32" s="1476">
        <v>6582</v>
      </c>
      <c r="E32" s="1477">
        <v>267.88888189083968</v>
      </c>
      <c r="F32" s="1477">
        <v>342.2278607379061</v>
      </c>
      <c r="H32" s="1471"/>
      <c r="I32" s="1470"/>
      <c r="J32" s="1470"/>
    </row>
    <row r="33" spans="1:10" s="991" customFormat="1" ht="13.5" customHeight="1">
      <c r="A33" s="1971" t="s">
        <v>270</v>
      </c>
      <c r="B33" s="1490" t="s">
        <v>558</v>
      </c>
      <c r="C33" s="1488">
        <v>2384</v>
      </c>
      <c r="D33" s="1488">
        <v>1298</v>
      </c>
      <c r="E33" s="1489">
        <v>25.449176904871958</v>
      </c>
      <c r="F33" s="1489">
        <v>67.488873174992719</v>
      </c>
      <c r="H33" s="1470"/>
      <c r="I33" s="1472"/>
      <c r="J33" s="1470"/>
    </row>
    <row r="34" spans="1:10" s="1473" customFormat="1" ht="13.5" customHeight="1">
      <c r="A34" s="1973"/>
      <c r="B34" s="1482" t="s">
        <v>602</v>
      </c>
      <c r="C34" s="1483">
        <v>11067</v>
      </c>
      <c r="D34" s="1483">
        <v>2886</v>
      </c>
      <c r="E34" s="1484">
        <v>118.14011778784311</v>
      </c>
      <c r="F34" s="1484">
        <v>150.05615407013019</v>
      </c>
      <c r="H34" s="1471"/>
      <c r="I34" s="1470"/>
      <c r="J34" s="1470"/>
    </row>
    <row r="35" spans="1:10" s="991" customFormat="1" ht="13.5" customHeight="1">
      <c r="A35" s="1968" t="s">
        <v>559</v>
      </c>
      <c r="B35" s="1969"/>
      <c r="C35" s="1476">
        <v>12932</v>
      </c>
      <c r="D35" s="1476">
        <v>2609</v>
      </c>
      <c r="E35" s="1477">
        <v>138.04897472055544</v>
      </c>
      <c r="F35" s="1477">
        <v>135.65367497192295</v>
      </c>
      <c r="H35" s="1471"/>
      <c r="I35" s="1470"/>
      <c r="J35" s="1470"/>
    </row>
    <row r="36" spans="1:10" s="991" customFormat="1" ht="13.5" customHeight="1">
      <c r="A36" s="556" t="s">
        <v>270</v>
      </c>
      <c r="B36" s="557" t="s">
        <v>560</v>
      </c>
      <c r="C36" s="558">
        <v>5518</v>
      </c>
      <c r="D36" s="558">
        <v>1016</v>
      </c>
      <c r="E36" s="1466">
        <v>58.904596544078636</v>
      </c>
      <c r="F36" s="1466">
        <v>52.826421529886439</v>
      </c>
      <c r="H36" s="1471"/>
      <c r="I36" s="1470"/>
      <c r="J36" s="1470"/>
    </row>
    <row r="37" spans="1:10" s="991" customFormat="1" ht="13.5" customHeight="1">
      <c r="A37" s="559"/>
      <c r="B37" s="560"/>
      <c r="C37" s="561"/>
      <c r="D37" s="561"/>
      <c r="E37" s="1467"/>
      <c r="F37" s="1467"/>
      <c r="H37" s="1471"/>
      <c r="I37" s="1470"/>
      <c r="J37" s="1470"/>
    </row>
    <row r="38" spans="1:10" s="991" customFormat="1" ht="13.5" customHeight="1">
      <c r="A38" s="1485" t="s">
        <v>984</v>
      </c>
      <c r="B38" s="562"/>
      <c r="C38" s="563"/>
      <c r="D38" s="563"/>
      <c r="E38" s="563"/>
      <c r="F38" s="563"/>
      <c r="G38" s="563"/>
      <c r="H38" s="992"/>
      <c r="I38" s="992"/>
      <c r="J38" s="992"/>
    </row>
    <row r="39" spans="1:10" s="991" customFormat="1" ht="13.5" customHeight="1">
      <c r="A39" s="1486" t="s">
        <v>985</v>
      </c>
      <c r="B39" s="562"/>
      <c r="C39" s="563"/>
      <c r="D39" s="563"/>
      <c r="E39" s="563"/>
      <c r="F39" s="563"/>
      <c r="G39" s="563"/>
    </row>
    <row r="40" spans="1:10" ht="13.5" customHeight="1">
      <c r="B40" s="564"/>
      <c r="C40" s="565"/>
      <c r="D40" s="564"/>
      <c r="E40" s="566"/>
      <c r="F40" s="564"/>
      <c r="G40" s="564"/>
    </row>
    <row r="42" spans="1:10" ht="13.5" customHeight="1">
      <c r="A42" s="567"/>
    </row>
    <row r="47" spans="1:10" ht="13.5" customHeight="1">
      <c r="C47" s="568"/>
    </row>
    <row r="48" spans="1:10" ht="13.5" customHeight="1">
      <c r="C48" s="569"/>
    </row>
  </sheetData>
  <mergeCells count="22">
    <mergeCell ref="A30:B30"/>
    <mergeCell ref="A32:B32"/>
    <mergeCell ref="A33:A34"/>
    <mergeCell ref="A35:B35"/>
    <mergeCell ref="A19:B19"/>
    <mergeCell ref="A20:B20"/>
    <mergeCell ref="A22:B22"/>
    <mergeCell ref="A24:B24"/>
    <mergeCell ref="A26:B26"/>
    <mergeCell ref="A28:B28"/>
    <mergeCell ref="A17:A18"/>
    <mergeCell ref="A4:B6"/>
    <mergeCell ref="C4:F4"/>
    <mergeCell ref="C5:D5"/>
    <mergeCell ref="E5:F5"/>
    <mergeCell ref="A7:B7"/>
    <mergeCell ref="A8:B8"/>
    <mergeCell ref="A10:B10"/>
    <mergeCell ref="A11:B11"/>
    <mergeCell ref="A12:A13"/>
    <mergeCell ref="A14:B14"/>
    <mergeCell ref="A16:B16"/>
  </mergeCells>
  <hyperlinks>
    <hyperlink ref="F1" location="Obsah!A1" display="Naspäť na obsah"/>
  </hyperlinks>
  <pageMargins left="0.7" right="0.7" top="0.75" bottom="0.75" header="0.3" footer="0.3"/>
  <pageSetup paperSize="8" scale="90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"/>
  <dimension ref="A1:J16"/>
  <sheetViews>
    <sheetView workbookViewId="0">
      <selection activeCell="A3" sqref="A3"/>
    </sheetView>
  </sheetViews>
  <sheetFormatPr defaultRowHeight="13.5" customHeight="1"/>
  <cols>
    <col min="1" max="1" width="11" style="790" customWidth="1"/>
    <col min="2" max="2" width="24.75" style="790" customWidth="1"/>
    <col min="3" max="3" width="10.625" style="790" customWidth="1"/>
    <col min="4" max="5" width="16.75" style="790" customWidth="1"/>
    <col min="6" max="6" width="15.375" style="790" customWidth="1"/>
    <col min="7" max="7" width="12" style="790" customWidth="1"/>
    <col min="8" max="16384" width="9" style="790"/>
  </cols>
  <sheetData>
    <row r="1" spans="1:10" ht="13.5" customHeight="1">
      <c r="A1" s="790" t="s">
        <v>954</v>
      </c>
      <c r="I1" s="1710" t="s">
        <v>1174</v>
      </c>
    </row>
    <row r="2" spans="1:10" ht="13.5" customHeight="1">
      <c r="A2" s="788" t="s">
        <v>936</v>
      </c>
      <c r="B2" s="789"/>
      <c r="C2" s="789"/>
      <c r="D2" s="789"/>
      <c r="E2" s="789"/>
      <c r="F2" s="789"/>
      <c r="G2" s="789"/>
    </row>
    <row r="3" spans="1:10" ht="13.5" customHeight="1">
      <c r="A3" s="791"/>
      <c r="B3" s="792"/>
      <c r="C3" s="792"/>
      <c r="D3" s="792"/>
      <c r="E3" s="793"/>
      <c r="G3" s="794"/>
    </row>
    <row r="4" spans="1:10" ht="13.5" customHeight="1">
      <c r="A4" s="1975" t="s">
        <v>848</v>
      </c>
      <c r="B4" s="1976"/>
      <c r="C4" s="1979" t="s">
        <v>4</v>
      </c>
      <c r="D4" s="1981" t="s">
        <v>849</v>
      </c>
      <c r="E4" s="1982"/>
    </row>
    <row r="5" spans="1:10" ht="13.5" customHeight="1">
      <c r="A5" s="1977"/>
      <c r="B5" s="1978"/>
      <c r="C5" s="1980"/>
      <c r="D5" s="795" t="s">
        <v>850</v>
      </c>
      <c r="E5" s="795" t="s">
        <v>851</v>
      </c>
      <c r="G5" s="796"/>
    </row>
    <row r="6" spans="1:10" ht="13.5" customHeight="1">
      <c r="A6" s="1983" t="s">
        <v>4</v>
      </c>
      <c r="B6" s="1984"/>
      <c r="C6" s="1491">
        <v>2146</v>
      </c>
      <c r="D6" s="1491">
        <v>2116</v>
      </c>
      <c r="E6" s="1491">
        <v>30</v>
      </c>
      <c r="G6" s="798"/>
    </row>
    <row r="7" spans="1:10" ht="13.5" customHeight="1">
      <c r="A7" s="1985" t="s">
        <v>852</v>
      </c>
      <c r="B7" s="1492" t="s">
        <v>853</v>
      </c>
      <c r="C7" s="1493">
        <v>1852</v>
      </c>
      <c r="D7" s="1493">
        <v>1852</v>
      </c>
      <c r="E7" s="1493" t="s">
        <v>5</v>
      </c>
      <c r="G7" s="800"/>
    </row>
    <row r="8" spans="1:10" ht="13.5" customHeight="1">
      <c r="A8" s="1985"/>
      <c r="B8" s="1492" t="s">
        <v>854</v>
      </c>
      <c r="C8" s="1493">
        <v>88</v>
      </c>
      <c r="D8" s="1493">
        <v>83</v>
      </c>
      <c r="E8" s="1493">
        <v>5</v>
      </c>
      <c r="G8" s="800"/>
    </row>
    <row r="9" spans="1:10" ht="13.5" customHeight="1">
      <c r="A9" s="1986"/>
      <c r="B9" s="801" t="s">
        <v>855</v>
      </c>
      <c r="C9" s="802">
        <v>206</v>
      </c>
      <c r="D9" s="802">
        <v>181</v>
      </c>
      <c r="E9" s="802">
        <v>25</v>
      </c>
      <c r="G9" s="800"/>
    </row>
    <row r="10" spans="1:10" ht="13.5" customHeight="1">
      <c r="A10" s="803"/>
      <c r="B10" s="804"/>
      <c r="C10" s="805"/>
      <c r="D10" s="805"/>
      <c r="E10" s="805"/>
      <c r="G10" s="800"/>
    </row>
    <row r="11" spans="1:10" ht="13.5" customHeight="1">
      <c r="A11" s="806" t="s">
        <v>856</v>
      </c>
      <c r="B11" s="807"/>
      <c r="C11" s="807"/>
      <c r="D11" s="807"/>
      <c r="E11" s="807"/>
      <c r="F11" s="807"/>
      <c r="G11" s="807"/>
      <c r="H11" s="807"/>
      <c r="I11" s="807"/>
      <c r="J11" s="807"/>
    </row>
    <row r="12" spans="1:10" ht="13.5" customHeight="1">
      <c r="A12" s="808" t="s">
        <v>857</v>
      </c>
      <c r="B12" s="809"/>
      <c r="C12" s="809"/>
      <c r="D12" s="809"/>
      <c r="E12" s="809"/>
      <c r="F12" s="809"/>
      <c r="G12" s="809"/>
      <c r="H12" s="809"/>
      <c r="I12" s="809"/>
      <c r="J12" s="809"/>
    </row>
    <row r="13" spans="1:10" ht="13.5" customHeight="1">
      <c r="A13" s="808" t="s">
        <v>858</v>
      </c>
      <c r="B13" s="809"/>
      <c r="C13" s="809"/>
      <c r="D13" s="809"/>
      <c r="E13" s="809"/>
      <c r="F13" s="809"/>
      <c r="G13" s="809"/>
      <c r="H13" s="809"/>
      <c r="I13" s="809"/>
      <c r="J13" s="809"/>
    </row>
    <row r="14" spans="1:10" ht="13.5" customHeight="1">
      <c r="A14" s="808" t="s">
        <v>859</v>
      </c>
      <c r="B14" s="809"/>
      <c r="C14" s="809"/>
      <c r="D14" s="809"/>
      <c r="E14" s="809"/>
      <c r="F14" s="809"/>
      <c r="G14" s="809"/>
      <c r="H14" s="809"/>
      <c r="I14" s="809"/>
      <c r="J14" s="809"/>
    </row>
    <row r="15" spans="1:10" ht="13.5" customHeight="1">
      <c r="A15" s="809" t="s">
        <v>860</v>
      </c>
      <c r="B15" s="809"/>
      <c r="C15" s="809"/>
      <c r="D15" s="809"/>
      <c r="E15" s="809"/>
      <c r="F15" s="809"/>
      <c r="G15" s="809"/>
      <c r="H15" s="809"/>
      <c r="I15" s="809"/>
      <c r="J15" s="809"/>
    </row>
    <row r="16" spans="1:10" ht="13.5" customHeight="1">
      <c r="A16" s="809"/>
      <c r="B16" s="809"/>
      <c r="C16" s="809"/>
      <c r="D16" s="809"/>
      <c r="E16" s="809"/>
      <c r="F16" s="809"/>
      <c r="G16" s="809"/>
      <c r="H16" s="809"/>
      <c r="I16" s="809"/>
      <c r="J16" s="809"/>
    </row>
  </sheetData>
  <mergeCells count="5">
    <mergeCell ref="A4:B5"/>
    <mergeCell ref="C4:C5"/>
    <mergeCell ref="D4:E4"/>
    <mergeCell ref="A6:B6"/>
    <mergeCell ref="A7:A9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2"/>
  <dimension ref="A1:F15"/>
  <sheetViews>
    <sheetView workbookViewId="0">
      <selection activeCell="A3" sqref="A3"/>
    </sheetView>
  </sheetViews>
  <sheetFormatPr defaultRowHeight="13.5" customHeight="1"/>
  <cols>
    <col min="1" max="1" width="51.25" style="790" customWidth="1"/>
    <col min="2" max="4" width="14.375" style="790" customWidth="1"/>
    <col min="5" max="16384" width="9" style="790"/>
  </cols>
  <sheetData>
    <row r="1" spans="1:6" ht="13.5" customHeight="1">
      <c r="A1" s="790" t="s">
        <v>954</v>
      </c>
      <c r="F1" s="1710" t="s">
        <v>1174</v>
      </c>
    </row>
    <row r="2" spans="1:6" ht="13.5" customHeight="1">
      <c r="A2" s="810" t="s">
        <v>937</v>
      </c>
      <c r="B2" s="811"/>
      <c r="C2" s="811"/>
      <c r="D2" s="811"/>
    </row>
    <row r="3" spans="1:6" ht="13.5" customHeight="1">
      <c r="D3" s="812"/>
    </row>
    <row r="4" spans="1:6" ht="13.5" customHeight="1">
      <c r="A4" s="1979" t="s">
        <v>848</v>
      </c>
      <c r="B4" s="1988" t="s">
        <v>4</v>
      </c>
      <c r="C4" s="1988" t="s">
        <v>861</v>
      </c>
      <c r="D4" s="1989"/>
    </row>
    <row r="5" spans="1:6" ht="13.5" customHeight="1">
      <c r="A5" s="1987"/>
      <c r="B5" s="1988"/>
      <c r="C5" s="813" t="s">
        <v>862</v>
      </c>
      <c r="D5" s="813" t="s">
        <v>851</v>
      </c>
    </row>
    <row r="6" spans="1:6" ht="13.5" customHeight="1">
      <c r="A6" s="1494" t="s">
        <v>4</v>
      </c>
      <c r="B6" s="1491">
        <v>2141</v>
      </c>
      <c r="C6" s="1491">
        <v>2111</v>
      </c>
      <c r="D6" s="1491">
        <v>30</v>
      </c>
    </row>
    <row r="7" spans="1:6" ht="24.75" customHeight="1">
      <c r="A7" s="1495" t="s">
        <v>863</v>
      </c>
      <c r="B7" s="1493">
        <v>1919</v>
      </c>
      <c r="C7" s="1493">
        <v>1891</v>
      </c>
      <c r="D7" s="1493">
        <v>28</v>
      </c>
    </row>
    <row r="8" spans="1:6" s="792" customFormat="1" ht="13.5" customHeight="1">
      <c r="A8" s="814" t="s">
        <v>864</v>
      </c>
      <c r="B8" s="815">
        <v>222</v>
      </c>
      <c r="C8" s="815">
        <v>220</v>
      </c>
      <c r="D8" s="815">
        <v>2</v>
      </c>
    </row>
    <row r="9" spans="1:6" s="792" customFormat="1" ht="13.5" customHeight="1">
      <c r="A9" s="816"/>
      <c r="B9" s="817"/>
      <c r="C9" s="818"/>
      <c r="D9" s="818"/>
    </row>
    <row r="10" spans="1:6" ht="26.25" customHeight="1">
      <c r="A10" s="1990" t="s">
        <v>865</v>
      </c>
      <c r="B10" s="1990"/>
      <c r="C10" s="1990"/>
      <c r="D10" s="1990"/>
    </row>
    <row r="11" spans="1:6" ht="13.5" customHeight="1">
      <c r="A11" s="809" t="s">
        <v>860</v>
      </c>
      <c r="B11" s="819"/>
      <c r="C11" s="819"/>
      <c r="D11" s="819"/>
    </row>
    <row r="12" spans="1:6" ht="13.5" customHeight="1">
      <c r="B12" s="809"/>
      <c r="C12" s="809"/>
      <c r="D12" s="809"/>
    </row>
    <row r="13" spans="1:6" ht="13.5" customHeight="1">
      <c r="A13" s="809"/>
      <c r="B13" s="809"/>
      <c r="C13" s="809"/>
      <c r="D13" s="809"/>
    </row>
    <row r="14" spans="1:6" ht="13.5" customHeight="1">
      <c r="A14" s="809"/>
      <c r="B14" s="809"/>
      <c r="C14" s="809"/>
      <c r="D14" s="809"/>
    </row>
    <row r="15" spans="1:6" ht="13.5" customHeight="1">
      <c r="A15" s="809"/>
      <c r="B15" s="809"/>
      <c r="C15" s="809"/>
      <c r="D15" s="809"/>
    </row>
  </sheetData>
  <mergeCells count="4">
    <mergeCell ref="A4:A5"/>
    <mergeCell ref="B4:B5"/>
    <mergeCell ref="C4:D4"/>
    <mergeCell ref="A10:D10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3"/>
  <dimension ref="A1:K20"/>
  <sheetViews>
    <sheetView workbookViewId="0">
      <selection activeCell="A3" sqref="A3"/>
    </sheetView>
  </sheetViews>
  <sheetFormatPr defaultRowHeight="13.5" customHeight="1"/>
  <cols>
    <col min="1" max="1" width="9" style="849"/>
    <col min="2" max="2" width="22.75" style="849" customWidth="1"/>
    <col min="3" max="5" width="17.5" style="849" customWidth="1"/>
    <col min="6" max="7" width="9" style="849"/>
    <col min="8" max="10" width="15.875" style="849" customWidth="1"/>
    <col min="11" max="11" width="15.75" style="849" customWidth="1"/>
    <col min="12" max="16384" width="9" style="849"/>
  </cols>
  <sheetData>
    <row r="1" spans="1:11" ht="13.5" customHeight="1">
      <c r="A1" s="953" t="s">
        <v>954</v>
      </c>
      <c r="F1" s="1710" t="s">
        <v>1174</v>
      </c>
    </row>
    <row r="2" spans="1:11" ht="13.5" customHeight="1">
      <c r="A2" s="848" t="s">
        <v>945</v>
      </c>
    </row>
    <row r="3" spans="1:11" ht="13.5" customHeight="1">
      <c r="A3" s="868"/>
    </row>
    <row r="4" spans="1:11" ht="46.5" customHeight="1">
      <c r="A4" s="851" t="s">
        <v>917</v>
      </c>
      <c r="B4" s="852" t="s">
        <v>918</v>
      </c>
      <c r="C4" s="852" t="s">
        <v>919</v>
      </c>
      <c r="D4" s="852" t="s">
        <v>920</v>
      </c>
      <c r="K4" s="850"/>
    </row>
    <row r="5" spans="1:11" ht="13.5" customHeight="1">
      <c r="A5" s="1496" t="s">
        <v>4</v>
      </c>
      <c r="B5" s="1497">
        <v>2111</v>
      </c>
      <c r="C5" s="1497">
        <v>57639</v>
      </c>
      <c r="D5" s="1498">
        <v>36.624507711792361</v>
      </c>
    </row>
    <row r="6" spans="1:11" ht="13.5" customHeight="1">
      <c r="A6" s="1499" t="s">
        <v>922</v>
      </c>
      <c r="B6" s="1500">
        <v>1257</v>
      </c>
      <c r="C6" s="1500">
        <v>29674</v>
      </c>
      <c r="D6" s="1501">
        <v>42.360315427647102</v>
      </c>
    </row>
    <row r="7" spans="1:11" ht="13.5" customHeight="1">
      <c r="A7" s="853" t="s">
        <v>924</v>
      </c>
      <c r="B7" s="854">
        <v>849</v>
      </c>
      <c r="C7" s="854">
        <v>27965</v>
      </c>
      <c r="D7" s="855">
        <v>30.35937779367066</v>
      </c>
    </row>
    <row r="8" spans="1:11" ht="13.5" customHeight="1">
      <c r="G8" s="856"/>
      <c r="H8" s="857"/>
      <c r="I8" s="857"/>
      <c r="J8" s="858"/>
    </row>
    <row r="9" spans="1:11" ht="26.25" customHeight="1">
      <c r="A9" s="1991" t="s">
        <v>926</v>
      </c>
      <c r="B9" s="1991"/>
      <c r="C9" s="1991"/>
      <c r="D9" s="1991"/>
      <c r="H9" s="857"/>
      <c r="I9" s="857"/>
      <c r="J9" s="858"/>
    </row>
    <row r="10" spans="1:11" ht="13.5" customHeight="1">
      <c r="A10" s="809" t="s">
        <v>927</v>
      </c>
    </row>
    <row r="11" spans="1:11" ht="13.5" customHeight="1">
      <c r="B11" s="859"/>
    </row>
    <row r="12" spans="1:11" ht="13.5" customHeight="1">
      <c r="J12" s="860"/>
    </row>
    <row r="13" spans="1:11" ht="13.5" customHeight="1">
      <c r="J13" s="860"/>
    </row>
    <row r="14" spans="1:11" ht="13.5" customHeight="1">
      <c r="J14" s="860"/>
    </row>
    <row r="17" spans="5:5" ht="13.5" customHeight="1">
      <c r="E17" s="1502" t="s">
        <v>987</v>
      </c>
    </row>
    <row r="18" spans="5:5" ht="13.5" customHeight="1">
      <c r="E18" s="1503" t="s">
        <v>921</v>
      </c>
    </row>
    <row r="19" spans="5:5" ht="13.5" customHeight="1">
      <c r="E19" s="1504" t="s">
        <v>923</v>
      </c>
    </row>
    <row r="20" spans="5:5" ht="13.5" customHeight="1">
      <c r="E20" s="1505" t="s">
        <v>925</v>
      </c>
    </row>
  </sheetData>
  <mergeCells count="1">
    <mergeCell ref="A9:D9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4"/>
  <dimension ref="A1:M30"/>
  <sheetViews>
    <sheetView workbookViewId="0">
      <selection activeCell="A3" sqref="A3"/>
    </sheetView>
  </sheetViews>
  <sheetFormatPr defaultRowHeight="13.5" customHeight="1"/>
  <cols>
    <col min="1" max="1" width="6" style="790" customWidth="1"/>
    <col min="2" max="2" width="32.375" style="790" customWidth="1"/>
    <col min="3" max="4" width="6.25" style="790" customWidth="1"/>
    <col min="5" max="5" width="8.5" style="790" customWidth="1"/>
    <col min="6" max="6" width="9" style="790" customWidth="1"/>
    <col min="7" max="7" width="10.25" style="790" customWidth="1"/>
    <col min="8" max="8" width="6.625" style="790" customWidth="1"/>
    <col min="9" max="9" width="8.375" style="790" customWidth="1"/>
    <col min="10" max="10" width="8.875" style="790" customWidth="1"/>
    <col min="11" max="11" width="11.25" style="790" customWidth="1"/>
    <col min="12" max="16384" width="9" style="790"/>
  </cols>
  <sheetData>
    <row r="1" spans="1:13" ht="13.5" customHeight="1">
      <c r="A1" s="790" t="s">
        <v>954</v>
      </c>
      <c r="M1" s="1710" t="s">
        <v>1174</v>
      </c>
    </row>
    <row r="2" spans="1:13" ht="13.5" customHeight="1">
      <c r="A2" s="820" t="s">
        <v>938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</row>
    <row r="3" spans="1:13" ht="13.5" customHeight="1">
      <c r="A3" s="821"/>
      <c r="B3" s="822"/>
      <c r="C3" s="794"/>
      <c r="D3" s="794"/>
      <c r="E3" s="794"/>
      <c r="F3" s="794"/>
      <c r="G3" s="794"/>
      <c r="H3" s="794"/>
      <c r="I3" s="794"/>
      <c r="J3" s="794"/>
      <c r="K3" s="794"/>
    </row>
    <row r="4" spans="1:13" ht="13.5" customHeight="1">
      <c r="A4" s="1988" t="s">
        <v>866</v>
      </c>
      <c r="B4" s="1988"/>
      <c r="C4" s="1988" t="s">
        <v>14</v>
      </c>
      <c r="D4" s="1988" t="s">
        <v>867</v>
      </c>
      <c r="E4" s="1988"/>
      <c r="F4" s="1988"/>
      <c r="G4" s="1988"/>
      <c r="H4" s="1988" t="s">
        <v>868</v>
      </c>
      <c r="I4" s="1988"/>
      <c r="J4" s="1988"/>
      <c r="K4" s="1988"/>
    </row>
    <row r="5" spans="1:13" ht="13.5" customHeight="1">
      <c r="A5" s="1988"/>
      <c r="B5" s="1988"/>
      <c r="C5" s="1988"/>
      <c r="D5" s="1988"/>
      <c r="E5" s="1988"/>
      <c r="F5" s="1988"/>
      <c r="G5" s="1988"/>
      <c r="H5" s="1988"/>
      <c r="I5" s="1988"/>
      <c r="J5" s="1988"/>
      <c r="K5" s="1988"/>
    </row>
    <row r="6" spans="1:13" ht="13.5" customHeight="1">
      <c r="A6" s="1988"/>
      <c r="B6" s="1988"/>
      <c r="C6" s="1988"/>
      <c r="D6" s="1988" t="s">
        <v>0</v>
      </c>
      <c r="E6" s="1988" t="s">
        <v>869</v>
      </c>
      <c r="F6" s="1988"/>
      <c r="G6" s="1988" t="s">
        <v>870</v>
      </c>
      <c r="H6" s="1988" t="s">
        <v>0</v>
      </c>
      <c r="I6" s="1988" t="s">
        <v>869</v>
      </c>
      <c r="J6" s="1988"/>
      <c r="K6" s="1988" t="s">
        <v>870</v>
      </c>
    </row>
    <row r="7" spans="1:13" ht="13.5" customHeight="1">
      <c r="A7" s="1988"/>
      <c r="B7" s="1988"/>
      <c r="C7" s="1988"/>
      <c r="D7" s="1988"/>
      <c r="E7" s="1988"/>
      <c r="F7" s="1988"/>
      <c r="G7" s="1988"/>
      <c r="H7" s="1988"/>
      <c r="I7" s="1988"/>
      <c r="J7" s="1988"/>
      <c r="K7" s="1988"/>
    </row>
    <row r="8" spans="1:13" ht="13.5" customHeight="1">
      <c r="A8" s="1988"/>
      <c r="B8" s="1988"/>
      <c r="C8" s="1988"/>
      <c r="D8" s="1988"/>
      <c r="E8" s="1988" t="s">
        <v>871</v>
      </c>
      <c r="F8" s="1988" t="s">
        <v>872</v>
      </c>
      <c r="G8" s="1988"/>
      <c r="H8" s="1988"/>
      <c r="I8" s="1988" t="s">
        <v>871</v>
      </c>
      <c r="J8" s="1988" t="s">
        <v>872</v>
      </c>
      <c r="K8" s="1988"/>
    </row>
    <row r="9" spans="1:13" ht="29.25" customHeight="1">
      <c r="A9" s="1988"/>
      <c r="B9" s="1988"/>
      <c r="C9" s="1988"/>
      <c r="D9" s="1988"/>
      <c r="E9" s="1988"/>
      <c r="F9" s="1988"/>
      <c r="G9" s="1988"/>
      <c r="H9" s="1988"/>
      <c r="I9" s="1988"/>
      <c r="J9" s="1988"/>
      <c r="K9" s="1988"/>
    </row>
    <row r="10" spans="1:13" ht="13.5" customHeight="1">
      <c r="A10" s="1983" t="s">
        <v>873</v>
      </c>
      <c r="B10" s="1983"/>
      <c r="C10" s="1491">
        <v>2141</v>
      </c>
      <c r="D10" s="1491">
        <v>2111</v>
      </c>
      <c r="E10" s="1491">
        <v>1713</v>
      </c>
      <c r="F10" s="1491">
        <v>178</v>
      </c>
      <c r="G10" s="1491">
        <v>220</v>
      </c>
      <c r="H10" s="1491">
        <v>30</v>
      </c>
      <c r="I10" s="1491">
        <v>23</v>
      </c>
      <c r="J10" s="1491">
        <v>5</v>
      </c>
      <c r="K10" s="1491">
        <v>2</v>
      </c>
    </row>
    <row r="11" spans="1:13" ht="13.5" customHeight="1">
      <c r="A11" s="1994" t="s">
        <v>874</v>
      </c>
      <c r="B11" s="1506" t="s">
        <v>875</v>
      </c>
      <c r="C11" s="1493">
        <v>94</v>
      </c>
      <c r="D11" s="1493">
        <v>93</v>
      </c>
      <c r="E11" s="1493">
        <v>54</v>
      </c>
      <c r="F11" s="1493">
        <v>5</v>
      </c>
      <c r="G11" s="1493">
        <v>34</v>
      </c>
      <c r="H11" s="1493">
        <v>1</v>
      </c>
      <c r="I11" s="1493">
        <v>1</v>
      </c>
      <c r="J11" s="1493" t="s">
        <v>5</v>
      </c>
      <c r="K11" s="1493" t="s">
        <v>5</v>
      </c>
    </row>
    <row r="12" spans="1:13" ht="13.5" customHeight="1">
      <c r="A12" s="1994"/>
      <c r="B12" s="1506" t="s">
        <v>876</v>
      </c>
      <c r="C12" s="1493">
        <v>70</v>
      </c>
      <c r="D12" s="1493">
        <v>70</v>
      </c>
      <c r="E12" s="1493">
        <v>50</v>
      </c>
      <c r="F12" s="1493">
        <v>2</v>
      </c>
      <c r="G12" s="1493">
        <v>18</v>
      </c>
      <c r="H12" s="1493" t="s">
        <v>5</v>
      </c>
      <c r="I12" s="1493" t="s">
        <v>5</v>
      </c>
      <c r="J12" s="1493" t="s">
        <v>5</v>
      </c>
      <c r="K12" s="1493" t="s">
        <v>5</v>
      </c>
    </row>
    <row r="13" spans="1:13" ht="13.5" customHeight="1">
      <c r="A13" s="1994"/>
      <c r="B13" s="1506" t="s">
        <v>877</v>
      </c>
      <c r="C13" s="1493">
        <v>721</v>
      </c>
      <c r="D13" s="1493">
        <v>696</v>
      </c>
      <c r="E13" s="1493">
        <v>473</v>
      </c>
      <c r="F13" s="1493">
        <v>123</v>
      </c>
      <c r="G13" s="1493">
        <v>100</v>
      </c>
      <c r="H13" s="1493">
        <v>25</v>
      </c>
      <c r="I13" s="1493">
        <v>19</v>
      </c>
      <c r="J13" s="1493">
        <v>5</v>
      </c>
      <c r="K13" s="1493">
        <v>1</v>
      </c>
    </row>
    <row r="14" spans="1:13" ht="13.5" customHeight="1">
      <c r="A14" s="1994"/>
      <c r="B14" s="1506" t="s">
        <v>878</v>
      </c>
      <c r="C14" s="1493">
        <v>50</v>
      </c>
      <c r="D14" s="1493">
        <v>50</v>
      </c>
      <c r="E14" s="1493">
        <v>24</v>
      </c>
      <c r="F14" s="1493">
        <v>4</v>
      </c>
      <c r="G14" s="1493">
        <v>22</v>
      </c>
      <c r="H14" s="1493" t="s">
        <v>5</v>
      </c>
      <c r="I14" s="1493" t="s">
        <v>5</v>
      </c>
      <c r="J14" s="1493" t="s">
        <v>5</v>
      </c>
      <c r="K14" s="1493" t="s">
        <v>5</v>
      </c>
    </row>
    <row r="15" spans="1:13" ht="13.5" customHeight="1">
      <c r="A15" s="1994"/>
      <c r="B15" s="1506" t="s">
        <v>879</v>
      </c>
      <c r="C15" s="1493">
        <v>97</v>
      </c>
      <c r="D15" s="1493">
        <v>96</v>
      </c>
      <c r="E15" s="1493">
        <v>70</v>
      </c>
      <c r="F15" s="1493">
        <v>2</v>
      </c>
      <c r="G15" s="1493">
        <v>24</v>
      </c>
      <c r="H15" s="1493">
        <v>1</v>
      </c>
      <c r="I15" s="1493" t="s">
        <v>5</v>
      </c>
      <c r="J15" s="1493" t="s">
        <v>5</v>
      </c>
      <c r="K15" s="1493">
        <v>1</v>
      </c>
    </row>
    <row r="16" spans="1:13" ht="13.5" customHeight="1">
      <c r="A16" s="1994"/>
      <c r="B16" s="1506" t="s">
        <v>880</v>
      </c>
      <c r="C16" s="1493">
        <v>117</v>
      </c>
      <c r="D16" s="1493">
        <v>116</v>
      </c>
      <c r="E16" s="1493">
        <v>66</v>
      </c>
      <c r="F16" s="1493">
        <v>2</v>
      </c>
      <c r="G16" s="1493">
        <v>48</v>
      </c>
      <c r="H16" s="1493">
        <v>1</v>
      </c>
      <c r="I16" s="1493" t="s">
        <v>5</v>
      </c>
      <c r="J16" s="1493" t="s">
        <v>5</v>
      </c>
      <c r="K16" s="1493">
        <v>1</v>
      </c>
    </row>
    <row r="17" spans="1:11" ht="13.5" customHeight="1">
      <c r="A17" s="1994"/>
      <c r="B17" s="1506" t="s">
        <v>881</v>
      </c>
      <c r="C17" s="1493">
        <v>326</v>
      </c>
      <c r="D17" s="1493">
        <v>326</v>
      </c>
      <c r="E17" s="1493">
        <v>267</v>
      </c>
      <c r="F17" s="1493">
        <v>6</v>
      </c>
      <c r="G17" s="1493">
        <v>53</v>
      </c>
      <c r="H17" s="1493" t="s">
        <v>5</v>
      </c>
      <c r="I17" s="1493" t="s">
        <v>5</v>
      </c>
      <c r="J17" s="1493" t="s">
        <v>5</v>
      </c>
      <c r="K17" s="1493" t="s">
        <v>5</v>
      </c>
    </row>
    <row r="18" spans="1:11" ht="13.5" customHeight="1">
      <c r="A18" s="1994"/>
      <c r="B18" s="1506" t="s">
        <v>882</v>
      </c>
      <c r="C18" s="1493">
        <v>339</v>
      </c>
      <c r="D18" s="1493">
        <v>338</v>
      </c>
      <c r="E18" s="1493">
        <v>260</v>
      </c>
      <c r="F18" s="1493">
        <v>16</v>
      </c>
      <c r="G18" s="1493">
        <v>62</v>
      </c>
      <c r="H18" s="1493">
        <v>1</v>
      </c>
      <c r="I18" s="1493">
        <v>1</v>
      </c>
      <c r="J18" s="1493" t="s">
        <v>5</v>
      </c>
      <c r="K18" s="1493" t="s">
        <v>5</v>
      </c>
    </row>
    <row r="19" spans="1:11" ht="13.5" customHeight="1">
      <c r="A19" s="1994"/>
      <c r="B19" s="1506" t="s">
        <v>883</v>
      </c>
      <c r="C19" s="1493">
        <v>385</v>
      </c>
      <c r="D19" s="1493">
        <v>384</v>
      </c>
      <c r="E19" s="1493">
        <v>297</v>
      </c>
      <c r="F19" s="1493">
        <v>18</v>
      </c>
      <c r="G19" s="1493">
        <v>69</v>
      </c>
      <c r="H19" s="1493">
        <v>1</v>
      </c>
      <c r="I19" s="1493" t="s">
        <v>5</v>
      </c>
      <c r="J19" s="1493" t="s">
        <v>5</v>
      </c>
      <c r="K19" s="1493">
        <v>1</v>
      </c>
    </row>
    <row r="20" spans="1:11" ht="13.5" customHeight="1">
      <c r="A20" s="1994"/>
      <c r="B20" s="1506" t="s">
        <v>884</v>
      </c>
      <c r="C20" s="1493">
        <v>127</v>
      </c>
      <c r="D20" s="1493">
        <v>127</v>
      </c>
      <c r="E20" s="1493">
        <v>105</v>
      </c>
      <c r="F20" s="1493" t="s">
        <v>5</v>
      </c>
      <c r="G20" s="1493">
        <v>22</v>
      </c>
      <c r="H20" s="1493" t="s">
        <v>5</v>
      </c>
      <c r="I20" s="1493" t="s">
        <v>5</v>
      </c>
      <c r="J20" s="1493" t="s">
        <v>5</v>
      </c>
      <c r="K20" s="1493" t="s">
        <v>5</v>
      </c>
    </row>
    <row r="21" spans="1:11" ht="13.5" customHeight="1">
      <c r="A21" s="1994"/>
      <c r="B21" s="1506" t="s">
        <v>885</v>
      </c>
      <c r="C21" s="1493">
        <v>74</v>
      </c>
      <c r="D21" s="1493">
        <v>73</v>
      </c>
      <c r="E21" s="1493">
        <v>32</v>
      </c>
      <c r="F21" s="1493" t="s">
        <v>5</v>
      </c>
      <c r="G21" s="1493">
        <v>41</v>
      </c>
      <c r="H21" s="1493">
        <v>1</v>
      </c>
      <c r="I21" s="1493">
        <v>1</v>
      </c>
      <c r="J21" s="1493" t="s">
        <v>5</v>
      </c>
      <c r="K21" s="1493" t="s">
        <v>5</v>
      </c>
    </row>
    <row r="22" spans="1:11" ht="13.5" customHeight="1">
      <c r="A22" s="1994"/>
      <c r="B22" s="1506" t="s">
        <v>886</v>
      </c>
      <c r="C22" s="1493">
        <v>2</v>
      </c>
      <c r="D22" s="1493">
        <v>2</v>
      </c>
      <c r="E22" s="1493" t="s">
        <v>5</v>
      </c>
      <c r="F22" s="1493" t="s">
        <v>5</v>
      </c>
      <c r="G22" s="1493">
        <v>2</v>
      </c>
      <c r="H22" s="1493" t="s">
        <v>5</v>
      </c>
      <c r="I22" s="1493" t="s">
        <v>5</v>
      </c>
      <c r="J22" s="1493" t="s">
        <v>5</v>
      </c>
      <c r="K22" s="1493" t="s">
        <v>5</v>
      </c>
    </row>
    <row r="23" spans="1:11" ht="13.5" customHeight="1">
      <c r="A23" s="1994"/>
      <c r="B23" s="1506" t="s">
        <v>887</v>
      </c>
      <c r="C23" s="1493">
        <v>9</v>
      </c>
      <c r="D23" s="1493">
        <v>9</v>
      </c>
      <c r="E23" s="1493">
        <v>6</v>
      </c>
      <c r="F23" s="1493" t="s">
        <v>5</v>
      </c>
      <c r="G23" s="1493">
        <v>3</v>
      </c>
      <c r="H23" s="1493" t="s">
        <v>5</v>
      </c>
      <c r="I23" s="1493" t="s">
        <v>5</v>
      </c>
      <c r="J23" s="1493" t="s">
        <v>5</v>
      </c>
      <c r="K23" s="1493" t="s">
        <v>5</v>
      </c>
    </row>
    <row r="24" spans="1:11" ht="13.5" customHeight="1">
      <c r="A24" s="1994"/>
      <c r="B24" s="1506" t="s">
        <v>888</v>
      </c>
      <c r="C24" s="1493">
        <v>14</v>
      </c>
      <c r="D24" s="1493">
        <v>13</v>
      </c>
      <c r="E24" s="1493">
        <v>9</v>
      </c>
      <c r="F24" s="1493" t="s">
        <v>5</v>
      </c>
      <c r="G24" s="1493">
        <v>4</v>
      </c>
      <c r="H24" s="1493">
        <v>1</v>
      </c>
      <c r="I24" s="1493">
        <v>1</v>
      </c>
      <c r="J24" s="1493" t="s">
        <v>5</v>
      </c>
      <c r="K24" s="1493" t="s">
        <v>5</v>
      </c>
    </row>
    <row r="25" spans="1:11" ht="24.75" customHeight="1">
      <c r="A25" s="1992" t="s">
        <v>889</v>
      </c>
      <c r="B25" s="1993"/>
      <c r="C25" s="823">
        <v>2425</v>
      </c>
      <c r="D25" s="823">
        <v>2393</v>
      </c>
      <c r="E25" s="823">
        <v>1713</v>
      </c>
      <c r="F25" s="823">
        <v>178</v>
      </c>
      <c r="G25" s="823">
        <v>502</v>
      </c>
      <c r="H25" s="823">
        <v>32</v>
      </c>
      <c r="I25" s="823">
        <v>23</v>
      </c>
      <c r="J25" s="823">
        <v>5</v>
      </c>
      <c r="K25" s="823">
        <v>4</v>
      </c>
    </row>
    <row r="26" spans="1:11" ht="13.5" customHeight="1">
      <c r="B26" s="824"/>
      <c r="C26" s="825"/>
      <c r="D26" s="825"/>
      <c r="E26" s="825"/>
      <c r="F26" s="826"/>
      <c r="G26" s="825"/>
      <c r="H26" s="825"/>
      <c r="I26" s="825"/>
      <c r="J26" s="826"/>
      <c r="K26" s="826"/>
    </row>
    <row r="27" spans="1:11" ht="13.5" customHeight="1">
      <c r="A27" s="827" t="s">
        <v>890</v>
      </c>
      <c r="B27" s="828"/>
      <c r="C27" s="825"/>
      <c r="D27" s="825"/>
      <c r="E27" s="825"/>
      <c r="F27" s="826"/>
      <c r="G27" s="825"/>
      <c r="H27" s="825"/>
      <c r="I27" s="825"/>
      <c r="J27" s="826"/>
      <c r="K27" s="826"/>
    </row>
    <row r="28" spans="1:11" ht="13.5" customHeight="1">
      <c r="A28" s="809" t="s">
        <v>860</v>
      </c>
      <c r="B28" s="809"/>
    </row>
    <row r="29" spans="1:11" ht="13.5" customHeight="1">
      <c r="A29" s="809"/>
      <c r="B29" s="809"/>
    </row>
    <row r="30" spans="1:11" ht="13.5" customHeight="1">
      <c r="A30" s="809"/>
      <c r="B30" s="809"/>
    </row>
  </sheetData>
  <mergeCells count="17">
    <mergeCell ref="G6:G9"/>
    <mergeCell ref="H6:H9"/>
    <mergeCell ref="I6:J7"/>
    <mergeCell ref="K6:K9"/>
    <mergeCell ref="A25:B25"/>
    <mergeCell ref="E8:E9"/>
    <mergeCell ref="F8:F9"/>
    <mergeCell ref="I8:I9"/>
    <mergeCell ref="J8:J9"/>
    <mergeCell ref="A10:B10"/>
    <mergeCell ref="A11:A24"/>
    <mergeCell ref="A4:B9"/>
    <mergeCell ref="C4:C9"/>
    <mergeCell ref="D4:G5"/>
    <mergeCell ref="H4:K5"/>
    <mergeCell ref="D6:D9"/>
    <mergeCell ref="E6:F7"/>
  </mergeCells>
  <hyperlinks>
    <hyperlink ref="M1" location="Obsah!A1" display="Naspäť na obsah"/>
  </hyperlink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5"/>
  <dimension ref="A1:K50"/>
  <sheetViews>
    <sheetView workbookViewId="0">
      <selection activeCell="A3" sqref="A3"/>
    </sheetView>
  </sheetViews>
  <sheetFormatPr defaultRowHeight="13.5" customHeight="1"/>
  <cols>
    <col min="1" max="1" width="6" style="790" customWidth="1"/>
    <col min="2" max="2" width="30.25" style="790" customWidth="1"/>
    <col min="3" max="3" width="9.875" style="790" customWidth="1"/>
    <col min="4" max="7" width="12.875" style="790" customWidth="1"/>
    <col min="8" max="8" width="8.375" style="790" customWidth="1"/>
    <col min="9" max="16384" width="9" style="790"/>
  </cols>
  <sheetData>
    <row r="1" spans="1:11" ht="13.5" customHeight="1">
      <c r="A1" s="790" t="s">
        <v>954</v>
      </c>
      <c r="I1" s="1710" t="s">
        <v>1174</v>
      </c>
    </row>
    <row r="2" spans="1:11" ht="13.5" customHeight="1">
      <c r="A2" s="810" t="s">
        <v>939</v>
      </c>
      <c r="B2" s="829"/>
      <c r="C2" s="829"/>
      <c r="D2" s="829"/>
      <c r="E2" s="829"/>
      <c r="F2" s="829"/>
      <c r="G2" s="829"/>
    </row>
    <row r="3" spans="1:11" ht="13.5" customHeight="1">
      <c r="A3" s="830"/>
      <c r="B3" s="831"/>
      <c r="C3" s="831"/>
      <c r="D3" s="831"/>
      <c r="E3" s="831"/>
      <c r="F3" s="831"/>
      <c r="G3" s="831"/>
    </row>
    <row r="4" spans="1:11" ht="28.5" customHeight="1">
      <c r="A4" s="1997" t="s">
        <v>891</v>
      </c>
      <c r="B4" s="1998"/>
      <c r="C4" s="1981" t="s">
        <v>892</v>
      </c>
      <c r="D4" s="2003"/>
      <c r="E4" s="1982"/>
      <c r="F4" s="1981" t="s">
        <v>893</v>
      </c>
      <c r="G4" s="1982"/>
    </row>
    <row r="5" spans="1:11" ht="27.75" customHeight="1">
      <c r="A5" s="1999"/>
      <c r="B5" s="2000"/>
      <c r="C5" s="1979" t="s">
        <v>0</v>
      </c>
      <c r="D5" s="1981" t="s">
        <v>894</v>
      </c>
      <c r="E5" s="1982"/>
      <c r="F5" s="1979" t="s">
        <v>895</v>
      </c>
      <c r="G5" s="1979" t="s">
        <v>851</v>
      </c>
    </row>
    <row r="6" spans="1:11" ht="13.5" customHeight="1">
      <c r="A6" s="2001"/>
      <c r="B6" s="2002"/>
      <c r="C6" s="1987"/>
      <c r="D6" s="813" t="s">
        <v>896</v>
      </c>
      <c r="E6" s="813" t="s">
        <v>3</v>
      </c>
      <c r="F6" s="1987"/>
      <c r="G6" s="1987"/>
      <c r="I6" s="832"/>
      <c r="J6" s="832"/>
      <c r="K6" s="832"/>
    </row>
    <row r="7" spans="1:11" ht="13.5" customHeight="1">
      <c r="A7" s="2004" t="s">
        <v>897</v>
      </c>
      <c r="B7" s="2005"/>
      <c r="C7" s="797">
        <v>2742</v>
      </c>
      <c r="D7" s="833" t="s">
        <v>174</v>
      </c>
      <c r="E7" s="797" t="s">
        <v>174</v>
      </c>
      <c r="F7" s="834">
        <v>2703</v>
      </c>
      <c r="G7" s="797">
        <v>39</v>
      </c>
    </row>
    <row r="8" spans="1:11" ht="13.5" customHeight="1">
      <c r="A8" s="2006" t="s">
        <v>238</v>
      </c>
      <c r="B8" s="2006"/>
      <c r="C8" s="1507"/>
      <c r="D8" s="1508"/>
      <c r="E8" s="1509"/>
      <c r="F8" s="1510"/>
      <c r="G8" s="1507"/>
    </row>
    <row r="9" spans="1:11" ht="13.5" customHeight="1">
      <c r="A9" s="1995" t="s">
        <v>875</v>
      </c>
      <c r="B9" s="1995"/>
      <c r="C9" s="1493">
        <v>103</v>
      </c>
      <c r="D9" s="1511" t="s">
        <v>898</v>
      </c>
      <c r="E9" s="1493">
        <v>18</v>
      </c>
      <c r="F9" s="1512">
        <v>102</v>
      </c>
      <c r="G9" s="1493">
        <v>1</v>
      </c>
    </row>
    <row r="10" spans="1:11" ht="13.5" customHeight="1">
      <c r="A10" s="1996" t="s">
        <v>876</v>
      </c>
      <c r="B10" s="1996"/>
      <c r="C10" s="1509">
        <v>73</v>
      </c>
      <c r="D10" s="1513" t="s">
        <v>899</v>
      </c>
      <c r="E10" s="1509">
        <v>11</v>
      </c>
      <c r="F10" s="1514">
        <v>73</v>
      </c>
      <c r="G10" s="1509" t="s">
        <v>5</v>
      </c>
      <c r="J10" s="832"/>
    </row>
    <row r="11" spans="1:11" ht="13.5" customHeight="1">
      <c r="A11" s="1995" t="s">
        <v>877</v>
      </c>
      <c r="B11" s="1995"/>
      <c r="C11" s="1493">
        <v>931</v>
      </c>
      <c r="D11" s="1511" t="s">
        <v>900</v>
      </c>
      <c r="E11" s="1493">
        <v>280</v>
      </c>
      <c r="F11" s="1512">
        <v>899</v>
      </c>
      <c r="G11" s="1493">
        <v>32</v>
      </c>
      <c r="J11" s="832"/>
    </row>
    <row r="12" spans="1:11" ht="13.5" customHeight="1">
      <c r="A12" s="1996" t="s">
        <v>878</v>
      </c>
      <c r="B12" s="1996"/>
      <c r="C12" s="1509">
        <v>56</v>
      </c>
      <c r="D12" s="1513" t="s">
        <v>901</v>
      </c>
      <c r="E12" s="1509" t="s">
        <v>902</v>
      </c>
      <c r="F12" s="1514">
        <v>56</v>
      </c>
      <c r="G12" s="1509" t="s">
        <v>5</v>
      </c>
      <c r="J12" s="832"/>
    </row>
    <row r="13" spans="1:11" ht="13.5" customHeight="1">
      <c r="A13" s="1995" t="s">
        <v>879</v>
      </c>
      <c r="B13" s="1995"/>
      <c r="C13" s="1493">
        <v>100</v>
      </c>
      <c r="D13" s="1511" t="s">
        <v>903</v>
      </c>
      <c r="E13" s="1493">
        <v>24</v>
      </c>
      <c r="F13" s="1512">
        <v>99</v>
      </c>
      <c r="G13" s="1493">
        <v>1</v>
      </c>
    </row>
    <row r="14" spans="1:11" ht="13.5" customHeight="1">
      <c r="A14" s="1996" t="s">
        <v>880</v>
      </c>
      <c r="B14" s="1996"/>
      <c r="C14" s="1509">
        <v>126</v>
      </c>
      <c r="D14" s="1513" t="s">
        <v>904</v>
      </c>
      <c r="E14" s="1509">
        <v>36</v>
      </c>
      <c r="F14" s="1514">
        <v>125</v>
      </c>
      <c r="G14" s="1509">
        <v>1</v>
      </c>
    </row>
    <row r="15" spans="1:11" ht="13.5" customHeight="1">
      <c r="A15" s="1995" t="s">
        <v>881</v>
      </c>
      <c r="B15" s="1995"/>
      <c r="C15" s="1493">
        <v>335</v>
      </c>
      <c r="D15" s="1511" t="s">
        <v>905</v>
      </c>
      <c r="E15" s="1493">
        <v>119</v>
      </c>
      <c r="F15" s="1512">
        <v>335</v>
      </c>
      <c r="G15" s="1493" t="s">
        <v>5</v>
      </c>
    </row>
    <row r="16" spans="1:11" ht="13.5" customHeight="1">
      <c r="A16" s="1996" t="s">
        <v>882</v>
      </c>
      <c r="B16" s="1996"/>
      <c r="C16" s="1509">
        <v>371</v>
      </c>
      <c r="D16" s="1513" t="s">
        <v>906</v>
      </c>
      <c r="E16" s="1509">
        <v>117</v>
      </c>
      <c r="F16" s="1514">
        <v>370</v>
      </c>
      <c r="G16" s="1509">
        <v>1</v>
      </c>
    </row>
    <row r="17" spans="1:11" ht="13.5" customHeight="1">
      <c r="A17" s="1995" t="s">
        <v>883</v>
      </c>
      <c r="B17" s="1995"/>
      <c r="C17" s="1493">
        <v>421</v>
      </c>
      <c r="D17" s="1511" t="s">
        <v>907</v>
      </c>
      <c r="E17" s="1493">
        <v>88</v>
      </c>
      <c r="F17" s="1512">
        <v>420</v>
      </c>
      <c r="G17" s="1493">
        <v>1</v>
      </c>
      <c r="J17" s="832"/>
      <c r="K17" s="832"/>
    </row>
    <row r="18" spans="1:11" ht="13.5" customHeight="1">
      <c r="A18" s="1996" t="s">
        <v>884</v>
      </c>
      <c r="B18" s="1996"/>
      <c r="C18" s="1509">
        <v>127</v>
      </c>
      <c r="D18" s="1513" t="s">
        <v>908</v>
      </c>
      <c r="E18" s="1509">
        <v>68</v>
      </c>
      <c r="F18" s="1514">
        <v>127</v>
      </c>
      <c r="G18" s="1509" t="s">
        <v>5</v>
      </c>
    </row>
    <row r="19" spans="1:11" ht="13.5" customHeight="1">
      <c r="A19" s="1995" t="s">
        <v>885</v>
      </c>
      <c r="B19" s="1995"/>
      <c r="C19" s="1493">
        <v>74</v>
      </c>
      <c r="D19" s="1511" t="s">
        <v>909</v>
      </c>
      <c r="E19" s="1493">
        <v>30</v>
      </c>
      <c r="F19" s="1512">
        <v>73</v>
      </c>
      <c r="G19" s="1493">
        <v>1</v>
      </c>
    </row>
    <row r="20" spans="1:11" ht="13.5" customHeight="1">
      <c r="A20" s="1996" t="s">
        <v>910</v>
      </c>
      <c r="B20" s="1996"/>
      <c r="C20" s="1509">
        <v>2</v>
      </c>
      <c r="D20" s="1513" t="s">
        <v>911</v>
      </c>
      <c r="E20" s="1509">
        <v>2</v>
      </c>
      <c r="F20" s="1514">
        <v>2</v>
      </c>
      <c r="G20" s="1509" t="s">
        <v>5</v>
      </c>
    </row>
    <row r="21" spans="1:11" ht="13.5" customHeight="1">
      <c r="A21" s="1995" t="s">
        <v>887</v>
      </c>
      <c r="B21" s="1995"/>
      <c r="C21" s="1493">
        <v>9</v>
      </c>
      <c r="D21" s="1511" t="s">
        <v>912</v>
      </c>
      <c r="E21" s="1493">
        <v>3</v>
      </c>
      <c r="F21" s="1512">
        <v>9</v>
      </c>
      <c r="G21" s="1493" t="s">
        <v>5</v>
      </c>
    </row>
    <row r="22" spans="1:11" ht="13.5" customHeight="1">
      <c r="A22" s="2008" t="s">
        <v>913</v>
      </c>
      <c r="B22" s="2008"/>
      <c r="C22" s="799">
        <v>14</v>
      </c>
      <c r="D22" s="835" t="s">
        <v>914</v>
      </c>
      <c r="E22" s="799">
        <v>7</v>
      </c>
      <c r="F22" s="836">
        <v>13</v>
      </c>
      <c r="G22" s="802">
        <v>1</v>
      </c>
    </row>
    <row r="23" spans="1:11" ht="13.5" customHeight="1">
      <c r="A23" s="837"/>
      <c r="B23" s="837"/>
      <c r="C23" s="837"/>
      <c r="D23" s="837"/>
      <c r="E23" s="837"/>
      <c r="F23" s="837"/>
      <c r="G23" s="837"/>
    </row>
    <row r="24" spans="1:11" ht="13.5" customHeight="1">
      <c r="A24" s="838" t="s">
        <v>915</v>
      </c>
      <c r="B24" s="839"/>
      <c r="C24" s="839"/>
      <c r="D24" s="839"/>
      <c r="E24" s="839"/>
      <c r="F24" s="839"/>
      <c r="G24" s="839"/>
      <c r="I24" s="832"/>
    </row>
    <row r="25" spans="1:11" ht="27" customHeight="1">
      <c r="A25" s="2007" t="s">
        <v>916</v>
      </c>
      <c r="B25" s="2007"/>
      <c r="C25" s="2007"/>
      <c r="D25" s="2007"/>
      <c r="E25" s="2007"/>
      <c r="F25" s="2007"/>
      <c r="G25" s="2007"/>
    </row>
    <row r="26" spans="1:11" ht="13.5" customHeight="1">
      <c r="A26" s="809" t="s">
        <v>860</v>
      </c>
    </row>
    <row r="27" spans="1:11" ht="13.5" customHeight="1">
      <c r="A27" s="809"/>
    </row>
    <row r="28" spans="1:11" ht="13.5" customHeight="1">
      <c r="C28" s="840"/>
    </row>
    <row r="29" spans="1:11" ht="13.5" customHeight="1">
      <c r="C29" s="840"/>
      <c r="E29" s="794"/>
      <c r="F29" s="841"/>
      <c r="G29" s="841"/>
      <c r="H29" s="841"/>
      <c r="I29" s="794"/>
    </row>
    <row r="30" spans="1:11" ht="13.5" customHeight="1">
      <c r="C30" s="840"/>
      <c r="E30" s="794"/>
      <c r="F30" s="841"/>
      <c r="G30" s="841"/>
      <c r="H30" s="841"/>
      <c r="I30" s="794"/>
    </row>
    <row r="31" spans="1:11" ht="13.5" customHeight="1">
      <c r="C31" s="840"/>
      <c r="E31" s="794"/>
      <c r="F31" s="841"/>
      <c r="G31" s="841"/>
      <c r="H31" s="841"/>
      <c r="I31" s="822"/>
    </row>
    <row r="32" spans="1:11" ht="13.5" customHeight="1">
      <c r="C32" s="840"/>
      <c r="E32" s="794"/>
      <c r="F32" s="841"/>
      <c r="G32" s="841"/>
      <c r="H32" s="841"/>
      <c r="I32" s="794"/>
    </row>
    <row r="33" spans="3:9" ht="13.5" customHeight="1">
      <c r="C33" s="840"/>
      <c r="E33" s="794"/>
      <c r="F33" s="841"/>
      <c r="G33" s="841"/>
      <c r="H33" s="841"/>
      <c r="I33" s="794"/>
    </row>
    <row r="34" spans="3:9" ht="13.5" customHeight="1">
      <c r="C34" s="842"/>
      <c r="E34" s="794"/>
      <c r="F34" s="841"/>
      <c r="G34" s="841"/>
      <c r="H34" s="841"/>
      <c r="I34" s="794"/>
    </row>
    <row r="35" spans="3:9" ht="13.5" customHeight="1">
      <c r="C35" s="843"/>
      <c r="E35" s="794"/>
      <c r="F35" s="841"/>
      <c r="G35" s="841"/>
      <c r="H35" s="841"/>
      <c r="I35" s="794"/>
    </row>
    <row r="36" spans="3:9" ht="13.5" customHeight="1">
      <c r="C36" s="843"/>
      <c r="E36" s="794"/>
      <c r="F36" s="841"/>
      <c r="G36" s="841"/>
      <c r="H36" s="841"/>
      <c r="I36" s="794"/>
    </row>
    <row r="37" spans="3:9" ht="13.5" customHeight="1">
      <c r="C37" s="843"/>
      <c r="E37" s="794"/>
      <c r="F37" s="841"/>
      <c r="G37" s="841"/>
      <c r="H37" s="841"/>
      <c r="I37" s="794"/>
    </row>
    <row r="38" spans="3:9" ht="13.5" customHeight="1">
      <c r="C38" s="843"/>
      <c r="E38" s="794"/>
      <c r="F38" s="841"/>
      <c r="G38" s="841"/>
      <c r="H38" s="841"/>
      <c r="I38" s="794"/>
    </row>
    <row r="39" spans="3:9" ht="13.5" customHeight="1">
      <c r="C39" s="842"/>
      <c r="E39" s="794"/>
      <c r="F39" s="841"/>
      <c r="G39" s="841"/>
      <c r="H39" s="841"/>
      <c r="I39" s="794"/>
    </row>
    <row r="40" spans="3:9" ht="13.5" customHeight="1">
      <c r="C40" s="843"/>
      <c r="E40" s="794"/>
      <c r="F40" s="841"/>
      <c r="G40" s="841"/>
      <c r="H40" s="841"/>
      <c r="I40" s="794"/>
    </row>
    <row r="41" spans="3:9" ht="13.5" customHeight="1">
      <c r="C41" s="843"/>
      <c r="E41" s="794"/>
      <c r="F41" s="841"/>
      <c r="G41" s="841"/>
      <c r="H41" s="841"/>
      <c r="I41" s="794"/>
    </row>
    <row r="42" spans="3:9" ht="13.5" customHeight="1">
      <c r="C42" s="843"/>
      <c r="E42" s="794"/>
      <c r="F42" s="841"/>
      <c r="G42" s="841"/>
      <c r="H42" s="841"/>
      <c r="I42" s="822"/>
    </row>
    <row r="43" spans="3:9" ht="13.5" customHeight="1">
      <c r="C43" s="842"/>
      <c r="E43" s="794"/>
      <c r="F43" s="844"/>
      <c r="G43" s="844"/>
      <c r="H43" s="844"/>
      <c r="I43" s="794"/>
    </row>
    <row r="44" spans="3:9" ht="13.5" customHeight="1">
      <c r="C44" s="840"/>
      <c r="E44" s="794"/>
      <c r="F44" s="794"/>
      <c r="G44" s="794"/>
      <c r="H44" s="845"/>
      <c r="I44" s="794"/>
    </row>
    <row r="45" spans="3:9" ht="13.5" customHeight="1">
      <c r="E45" s="794"/>
      <c r="F45" s="794"/>
      <c r="G45" s="794"/>
      <c r="H45" s="845"/>
      <c r="I45" s="794"/>
    </row>
    <row r="46" spans="3:9" ht="13.5" customHeight="1">
      <c r="H46" s="846"/>
    </row>
    <row r="47" spans="3:9" ht="13.5" customHeight="1">
      <c r="H47" s="846"/>
    </row>
    <row r="48" spans="3:9" ht="13.5" customHeight="1">
      <c r="H48" s="846"/>
    </row>
    <row r="49" spans="8:8" ht="13.5" customHeight="1">
      <c r="H49" s="847"/>
    </row>
    <row r="50" spans="8:8" ht="13.5" customHeight="1">
      <c r="H50" s="846"/>
    </row>
  </sheetData>
  <mergeCells count="24">
    <mergeCell ref="A15:B15"/>
    <mergeCell ref="A16:B16"/>
    <mergeCell ref="A17:B17"/>
    <mergeCell ref="A25:G25"/>
    <mergeCell ref="A19:B19"/>
    <mergeCell ref="A20:B20"/>
    <mergeCell ref="A21:B21"/>
    <mergeCell ref="A22:B22"/>
    <mergeCell ref="A18:B18"/>
    <mergeCell ref="F4:G4"/>
    <mergeCell ref="C5:C6"/>
    <mergeCell ref="D5:E5"/>
    <mergeCell ref="F5:F6"/>
    <mergeCell ref="G5:G6"/>
    <mergeCell ref="A13:B13"/>
    <mergeCell ref="A14:B14"/>
    <mergeCell ref="A12:B12"/>
    <mergeCell ref="A4:B6"/>
    <mergeCell ref="C4:E4"/>
    <mergeCell ref="A7:B7"/>
    <mergeCell ref="A8:B8"/>
    <mergeCell ref="A9:B9"/>
    <mergeCell ref="A10:B10"/>
    <mergeCell ref="A11:B11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6"/>
  <dimension ref="A1:F17"/>
  <sheetViews>
    <sheetView workbookViewId="0">
      <selection activeCell="A3" sqref="A3"/>
    </sheetView>
  </sheetViews>
  <sheetFormatPr defaultRowHeight="13.5" customHeight="1"/>
  <cols>
    <col min="1" max="1" width="21" style="849" customWidth="1"/>
    <col min="2" max="2" width="28.625" style="849" customWidth="1"/>
    <col min="3" max="3" width="22.375" style="849" customWidth="1"/>
    <col min="4" max="4" width="23.5" style="849" customWidth="1"/>
    <col min="5" max="16384" width="9" style="849"/>
  </cols>
  <sheetData>
    <row r="1" spans="1:6" ht="13.5" customHeight="1">
      <c r="A1" s="953" t="s">
        <v>954</v>
      </c>
      <c r="F1" s="1710" t="s">
        <v>1174</v>
      </c>
    </row>
    <row r="2" spans="1:6" ht="13.5" customHeight="1">
      <c r="A2" s="848" t="s">
        <v>944</v>
      </c>
    </row>
    <row r="3" spans="1:6" ht="13.5" customHeight="1">
      <c r="A3" s="1599"/>
    </row>
    <row r="4" spans="1:6" ht="47.25" customHeight="1">
      <c r="A4" s="852" t="s">
        <v>928</v>
      </c>
      <c r="B4" s="852" t="s">
        <v>918</v>
      </c>
      <c r="C4" s="852" t="s">
        <v>929</v>
      </c>
      <c r="D4" s="852" t="s">
        <v>930</v>
      </c>
    </row>
    <row r="5" spans="1:6" ht="13.5" customHeight="1">
      <c r="A5" s="861" t="s">
        <v>11</v>
      </c>
      <c r="B5" s="862">
        <v>2111</v>
      </c>
      <c r="C5" s="863">
        <v>57639</v>
      </c>
      <c r="D5" s="864">
        <v>36.624507711792361</v>
      </c>
    </row>
    <row r="6" spans="1:6" ht="13.5" customHeight="1">
      <c r="A6" s="1515"/>
      <c r="B6" s="1516"/>
      <c r="C6" s="1517"/>
      <c r="D6" s="1518"/>
    </row>
    <row r="7" spans="1:6" ht="13.5" customHeight="1">
      <c r="A7" s="1499" t="s">
        <v>18</v>
      </c>
      <c r="B7" s="1519">
        <v>226</v>
      </c>
      <c r="C7" s="1520">
        <v>8572</v>
      </c>
      <c r="D7" s="1521">
        <v>26.364909006066259</v>
      </c>
    </row>
    <row r="8" spans="1:6" ht="13.5" customHeight="1">
      <c r="A8" s="1499" t="s">
        <v>19</v>
      </c>
      <c r="B8" s="1519">
        <v>156</v>
      </c>
      <c r="C8" s="1520">
        <v>5476</v>
      </c>
      <c r="D8" s="1521">
        <v>28.487947406866326</v>
      </c>
    </row>
    <row r="9" spans="1:6" ht="13.5" customHeight="1">
      <c r="A9" s="1499" t="s">
        <v>20</v>
      </c>
      <c r="B9" s="1519">
        <v>253</v>
      </c>
      <c r="C9" s="1520">
        <v>5215</v>
      </c>
      <c r="D9" s="1521">
        <v>48.513902205177374</v>
      </c>
    </row>
    <row r="10" spans="1:6" ht="13.5" customHeight="1">
      <c r="A10" s="1499" t="s">
        <v>21</v>
      </c>
      <c r="B10" s="1519">
        <v>299</v>
      </c>
      <c r="C10" s="1520">
        <v>6018</v>
      </c>
      <c r="D10" s="1521">
        <v>49.684280491857763</v>
      </c>
    </row>
    <row r="11" spans="1:6" ht="13.5" customHeight="1">
      <c r="A11" s="1499" t="s">
        <v>22</v>
      </c>
      <c r="B11" s="1519">
        <v>173</v>
      </c>
      <c r="C11" s="1520">
        <v>7529</v>
      </c>
      <c r="D11" s="1521">
        <v>22.977819099482002</v>
      </c>
    </row>
    <row r="12" spans="1:6" ht="13.5" customHeight="1">
      <c r="A12" s="1499" t="s">
        <v>23</v>
      </c>
      <c r="B12" s="1519">
        <v>177</v>
      </c>
      <c r="C12" s="1520">
        <v>6086</v>
      </c>
      <c r="D12" s="1521">
        <v>29.083141636542884</v>
      </c>
    </row>
    <row r="13" spans="1:6" ht="13.5" customHeight="1">
      <c r="A13" s="1499" t="s">
        <v>24</v>
      </c>
      <c r="B13" s="1519">
        <v>473</v>
      </c>
      <c r="C13" s="1520">
        <v>9792</v>
      </c>
      <c r="D13" s="1521">
        <v>48.304738562091508</v>
      </c>
    </row>
    <row r="14" spans="1:6" ht="13.5" customHeight="1">
      <c r="A14" s="853" t="s">
        <v>25</v>
      </c>
      <c r="B14" s="865">
        <v>353</v>
      </c>
      <c r="C14" s="866">
        <v>8951</v>
      </c>
      <c r="D14" s="867">
        <v>39.436934420735113</v>
      </c>
    </row>
    <row r="16" spans="1:6" ht="13.5" customHeight="1">
      <c r="A16" s="827" t="s">
        <v>952</v>
      </c>
    </row>
    <row r="17" spans="1:1" s="868" customFormat="1" ht="13.5" customHeight="1">
      <c r="A17" s="808" t="s">
        <v>931</v>
      </c>
    </row>
  </sheetData>
  <hyperlinks>
    <hyperlink ref="F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7"/>
  <dimension ref="A1:F17"/>
  <sheetViews>
    <sheetView workbookViewId="0">
      <selection activeCell="A3" sqref="A3"/>
    </sheetView>
  </sheetViews>
  <sheetFormatPr defaultRowHeight="13.5" customHeight="1"/>
  <cols>
    <col min="1" max="1" width="21" style="849" customWidth="1"/>
    <col min="2" max="2" width="34.875" style="849" customWidth="1"/>
    <col min="3" max="3" width="23.5" style="849" customWidth="1"/>
    <col min="4" max="4" width="25.125" style="849" customWidth="1"/>
    <col min="5" max="16384" width="9" style="849"/>
  </cols>
  <sheetData>
    <row r="1" spans="1:6" ht="13.5" customHeight="1">
      <c r="A1" s="953" t="s">
        <v>954</v>
      </c>
      <c r="F1" s="1710" t="s">
        <v>1174</v>
      </c>
    </row>
    <row r="2" spans="1:6" ht="13.5" customHeight="1">
      <c r="A2" s="848" t="s">
        <v>943</v>
      </c>
    </row>
    <row r="3" spans="1:6" ht="13.5" customHeight="1">
      <c r="A3" s="1599"/>
    </row>
    <row r="4" spans="1:6" ht="47.25" customHeight="1">
      <c r="A4" s="852" t="s">
        <v>928</v>
      </c>
      <c r="B4" s="852" t="s">
        <v>932</v>
      </c>
      <c r="C4" s="813" t="s">
        <v>933</v>
      </c>
      <c r="D4" s="852" t="s">
        <v>934</v>
      </c>
    </row>
    <row r="5" spans="1:6" ht="13.5" customHeight="1">
      <c r="A5" s="861" t="s">
        <v>11</v>
      </c>
      <c r="B5" s="862">
        <v>2141</v>
      </c>
      <c r="C5" s="869">
        <v>853871.5</v>
      </c>
      <c r="D5" s="864">
        <v>2.5074030460086791</v>
      </c>
    </row>
    <row r="6" spans="1:6" ht="13.5" customHeight="1">
      <c r="A6" s="1515"/>
      <c r="B6" s="1522"/>
      <c r="C6" s="1523"/>
      <c r="D6" s="1522"/>
    </row>
    <row r="7" spans="1:6" ht="13.5" customHeight="1">
      <c r="A7" s="1524" t="s">
        <v>18</v>
      </c>
      <c r="B7" s="1525">
        <v>229</v>
      </c>
      <c r="C7" s="1526">
        <v>110983</v>
      </c>
      <c r="D7" s="1527">
        <v>2.0633790760747139</v>
      </c>
    </row>
    <row r="8" spans="1:6" ht="13.5" customHeight="1">
      <c r="A8" s="1524" t="s">
        <v>19</v>
      </c>
      <c r="B8" s="1525">
        <v>162</v>
      </c>
      <c r="C8" s="1528">
        <v>81025.5</v>
      </c>
      <c r="D8" s="1527">
        <v>1.9993705685247236</v>
      </c>
    </row>
    <row r="9" spans="1:6" ht="13.5" customHeight="1">
      <c r="A9" s="1524" t="s">
        <v>20</v>
      </c>
      <c r="B9" s="1525">
        <v>261</v>
      </c>
      <c r="C9" s="1528">
        <v>80341.5</v>
      </c>
      <c r="D9" s="1527">
        <v>3.2486324004406191</v>
      </c>
    </row>
    <row r="10" spans="1:6" ht="13.5" customHeight="1">
      <c r="A10" s="1524" t="s">
        <v>21</v>
      </c>
      <c r="B10" s="1525">
        <v>300</v>
      </c>
      <c r="C10" s="1528">
        <v>92389</v>
      </c>
      <c r="D10" s="1527">
        <v>3.2471398110164631</v>
      </c>
    </row>
    <row r="11" spans="1:6" ht="13.5" customHeight="1">
      <c r="A11" s="1524" t="s">
        <v>22</v>
      </c>
      <c r="B11" s="1525">
        <v>178</v>
      </c>
      <c r="C11" s="1528">
        <v>108304</v>
      </c>
      <c r="D11" s="1527">
        <v>1.6435219382478947</v>
      </c>
    </row>
    <row r="12" spans="1:6" ht="13.5" customHeight="1">
      <c r="A12" s="1524" t="s">
        <v>23</v>
      </c>
      <c r="B12" s="1525">
        <v>178</v>
      </c>
      <c r="C12" s="1528">
        <v>95297.5</v>
      </c>
      <c r="D12" s="1527">
        <v>1.867834937957449</v>
      </c>
    </row>
    <row r="13" spans="1:6" ht="13.5" customHeight="1">
      <c r="A13" s="1524" t="s">
        <v>24</v>
      </c>
      <c r="B13" s="1525">
        <v>476</v>
      </c>
      <c r="C13" s="1528">
        <v>147955</v>
      </c>
      <c r="D13" s="1527">
        <v>3.2171944172214522</v>
      </c>
    </row>
    <row r="14" spans="1:6" ht="13.5" customHeight="1">
      <c r="A14" s="853" t="s">
        <v>25</v>
      </c>
      <c r="B14" s="865">
        <v>356</v>
      </c>
      <c r="C14" s="870">
        <v>137576</v>
      </c>
      <c r="D14" s="867">
        <v>2.5876606384834564</v>
      </c>
    </row>
    <row r="16" spans="1:6" ht="13.5" customHeight="1">
      <c r="A16" s="871" t="s">
        <v>935</v>
      </c>
    </row>
    <row r="17" spans="1:1" s="868" customFormat="1" ht="13.5" customHeight="1">
      <c r="A17" s="871" t="s">
        <v>931</v>
      </c>
    </row>
  </sheetData>
  <hyperlinks>
    <hyperlink ref="F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8"/>
  <dimension ref="A1:D87"/>
  <sheetViews>
    <sheetView workbookViewId="0">
      <selection activeCell="A3" sqref="A3"/>
    </sheetView>
  </sheetViews>
  <sheetFormatPr defaultRowHeight="13.5" customHeight="1"/>
  <cols>
    <col min="1" max="1" width="46.875" style="9" customWidth="1"/>
    <col min="2" max="4" width="13.25" style="9" customWidth="1"/>
    <col min="5" max="5" width="8.375" style="9" bestFit="1" customWidth="1"/>
    <col min="6" max="16384" width="9" style="9"/>
  </cols>
  <sheetData>
    <row r="1" spans="1:4" ht="13.5" customHeight="1">
      <c r="A1" s="9" t="s">
        <v>954</v>
      </c>
      <c r="D1" s="1710" t="s">
        <v>1174</v>
      </c>
    </row>
    <row r="2" spans="1:4" ht="13.5" customHeight="1">
      <c r="A2" s="570" t="s">
        <v>847</v>
      </c>
      <c r="B2" s="571"/>
      <c r="C2" s="585"/>
    </row>
    <row r="3" spans="1:4" ht="13.5" customHeight="1">
      <c r="A3" s="572"/>
      <c r="B3" s="573"/>
      <c r="C3" s="573"/>
    </row>
    <row r="4" spans="1:4" ht="13.5" customHeight="1">
      <c r="A4" s="1850" t="s">
        <v>156</v>
      </c>
      <c r="B4" s="2009" t="s">
        <v>561</v>
      </c>
      <c r="C4" s="2009"/>
      <c r="D4" s="2009"/>
    </row>
    <row r="5" spans="1:4" ht="37.5" customHeight="1">
      <c r="A5" s="1851"/>
      <c r="B5" s="513" t="s">
        <v>0</v>
      </c>
      <c r="C5" s="513" t="s">
        <v>562</v>
      </c>
      <c r="D5" s="513" t="s">
        <v>563</v>
      </c>
    </row>
    <row r="6" spans="1:4" ht="13.5" customHeight="1">
      <c r="A6" s="2010" t="s">
        <v>564</v>
      </c>
      <c r="B6" s="2010"/>
      <c r="C6" s="2010"/>
      <c r="D6" s="2010"/>
    </row>
    <row r="7" spans="1:4" ht="13.5" customHeight="1">
      <c r="A7" s="1529" t="s">
        <v>565</v>
      </c>
      <c r="B7" s="1530">
        <v>250</v>
      </c>
      <c r="C7" s="1530">
        <v>35</v>
      </c>
      <c r="D7" s="1531">
        <v>2</v>
      </c>
    </row>
    <row r="8" spans="1:4" ht="13.5" customHeight="1">
      <c r="A8" s="1532" t="s">
        <v>566</v>
      </c>
      <c r="B8" s="1115">
        <v>141</v>
      </c>
      <c r="C8" s="1115">
        <v>19</v>
      </c>
      <c r="D8" s="1533">
        <v>6</v>
      </c>
    </row>
    <row r="9" spans="1:4" ht="13.5" customHeight="1">
      <c r="A9" s="1532" t="s">
        <v>567</v>
      </c>
      <c r="B9" s="1115">
        <v>4568</v>
      </c>
      <c r="C9" s="1115">
        <v>1166</v>
      </c>
      <c r="D9" s="1533">
        <v>13</v>
      </c>
    </row>
    <row r="10" spans="1:4" ht="13.5" customHeight="1">
      <c r="A10" s="1532" t="s">
        <v>568</v>
      </c>
      <c r="B10" s="1115">
        <v>5256</v>
      </c>
      <c r="C10" s="1115">
        <v>938</v>
      </c>
      <c r="D10" s="1533">
        <v>19</v>
      </c>
    </row>
    <row r="11" spans="1:4" ht="13.5" customHeight="1">
      <c r="A11" s="1532" t="s">
        <v>569</v>
      </c>
      <c r="B11" s="1115">
        <v>2633</v>
      </c>
      <c r="C11" s="1115">
        <v>424</v>
      </c>
      <c r="D11" s="1533">
        <v>3</v>
      </c>
    </row>
    <row r="12" spans="1:4" ht="13.5" customHeight="1">
      <c r="A12" s="1532" t="s">
        <v>570</v>
      </c>
      <c r="B12" s="1115">
        <v>31959</v>
      </c>
      <c r="C12" s="1115">
        <v>5356</v>
      </c>
      <c r="D12" s="1533">
        <v>6</v>
      </c>
    </row>
    <row r="13" spans="1:4" ht="13.5" customHeight="1">
      <c r="A13" s="1532" t="s">
        <v>571</v>
      </c>
      <c r="B13" s="1115">
        <v>16633</v>
      </c>
      <c r="C13" s="1115">
        <v>2605</v>
      </c>
      <c r="D13" s="1533" t="s">
        <v>5</v>
      </c>
    </row>
    <row r="14" spans="1:4" ht="13.5" customHeight="1">
      <c r="A14" s="1532" t="s">
        <v>572</v>
      </c>
      <c r="B14" s="1115">
        <v>1459</v>
      </c>
      <c r="C14" s="1115">
        <v>330</v>
      </c>
      <c r="D14" s="1533">
        <v>47</v>
      </c>
    </row>
    <row r="15" spans="1:4" ht="13.5" customHeight="1">
      <c r="A15" s="1532" t="s">
        <v>573</v>
      </c>
      <c r="B15" s="1115">
        <v>1239</v>
      </c>
      <c r="C15" s="1115">
        <v>126</v>
      </c>
      <c r="D15" s="1533">
        <v>2</v>
      </c>
    </row>
    <row r="16" spans="1:4" ht="13.5" customHeight="1">
      <c r="A16" s="1532" t="s">
        <v>574</v>
      </c>
      <c r="B16" s="1115">
        <v>799</v>
      </c>
      <c r="C16" s="1115">
        <v>232</v>
      </c>
      <c r="D16" s="1533">
        <v>4</v>
      </c>
    </row>
    <row r="17" spans="1:4" ht="13.5" customHeight="1">
      <c r="A17" s="574" t="s">
        <v>575</v>
      </c>
      <c r="B17" s="204">
        <v>846</v>
      </c>
      <c r="C17" s="204">
        <v>110</v>
      </c>
      <c r="D17" s="575">
        <v>54</v>
      </c>
    </row>
    <row r="18" spans="1:4" ht="13.5" customHeight="1">
      <c r="A18" s="2011" t="s">
        <v>576</v>
      </c>
      <c r="B18" s="2011"/>
      <c r="C18" s="2011"/>
      <c r="D18" s="2011"/>
    </row>
    <row r="19" spans="1:4" ht="13.5" customHeight="1">
      <c r="A19" s="1534" t="s">
        <v>565</v>
      </c>
      <c r="B19" s="1530">
        <v>2359</v>
      </c>
      <c r="C19" s="1530">
        <v>466</v>
      </c>
      <c r="D19" s="1531">
        <v>1</v>
      </c>
    </row>
    <row r="20" spans="1:4" ht="13.5" customHeight="1">
      <c r="A20" s="1535" t="s">
        <v>566</v>
      </c>
      <c r="B20" s="1115">
        <v>1202</v>
      </c>
      <c r="C20" s="1115">
        <v>228</v>
      </c>
      <c r="D20" s="1533">
        <v>38</v>
      </c>
    </row>
    <row r="21" spans="1:4" ht="13.5" customHeight="1">
      <c r="A21" s="1536" t="s">
        <v>568</v>
      </c>
      <c r="B21" s="1115"/>
      <c r="C21" s="1115"/>
      <c r="D21" s="1115"/>
    </row>
    <row r="22" spans="1:4" ht="13.5" customHeight="1">
      <c r="A22" s="1537" t="s">
        <v>577</v>
      </c>
      <c r="B22" s="1115">
        <v>93545</v>
      </c>
      <c r="C22" s="1115">
        <v>18944</v>
      </c>
      <c r="D22" s="1533">
        <v>16</v>
      </c>
    </row>
    <row r="23" spans="1:4" ht="13.5" customHeight="1">
      <c r="A23" s="1537" t="s">
        <v>578</v>
      </c>
      <c r="B23" s="1115">
        <v>112224</v>
      </c>
      <c r="C23" s="1115">
        <v>10082</v>
      </c>
      <c r="D23" s="1533">
        <v>153</v>
      </c>
    </row>
    <row r="24" spans="1:4" ht="13.5" customHeight="1">
      <c r="A24" s="1537" t="s">
        <v>579</v>
      </c>
      <c r="B24" s="1115">
        <v>8147</v>
      </c>
      <c r="C24" s="1115">
        <v>1184</v>
      </c>
      <c r="D24" s="1533">
        <v>100</v>
      </c>
    </row>
    <row r="25" spans="1:4" ht="13.5" customHeight="1">
      <c r="A25" s="1537" t="s">
        <v>580</v>
      </c>
      <c r="B25" s="1115">
        <v>1642</v>
      </c>
      <c r="C25" s="1115">
        <v>229</v>
      </c>
      <c r="D25" s="1533">
        <v>28</v>
      </c>
    </row>
    <row r="26" spans="1:4" ht="13.5" customHeight="1">
      <c r="A26" s="1537" t="s">
        <v>581</v>
      </c>
      <c r="B26" s="1115">
        <v>1850</v>
      </c>
      <c r="C26" s="1115">
        <v>297</v>
      </c>
      <c r="D26" s="1533">
        <v>19</v>
      </c>
    </row>
    <row r="27" spans="1:4" ht="13.5" customHeight="1">
      <c r="A27" s="1537" t="s">
        <v>582</v>
      </c>
      <c r="B27" s="1115">
        <v>5787</v>
      </c>
      <c r="C27" s="1115">
        <v>958</v>
      </c>
      <c r="D27" s="1533">
        <v>56</v>
      </c>
    </row>
    <row r="28" spans="1:4" ht="13.5" customHeight="1">
      <c r="A28" s="1537" t="s">
        <v>583</v>
      </c>
      <c r="B28" s="1115">
        <v>879</v>
      </c>
      <c r="C28" s="1115">
        <v>164</v>
      </c>
      <c r="D28" s="1533">
        <v>3</v>
      </c>
    </row>
    <row r="29" spans="1:4" ht="13.5" customHeight="1">
      <c r="A29" s="1538" t="s">
        <v>584</v>
      </c>
      <c r="B29" s="1115">
        <v>3693</v>
      </c>
      <c r="C29" s="1115">
        <v>743</v>
      </c>
      <c r="D29" s="1533">
        <v>8</v>
      </c>
    </row>
    <row r="30" spans="1:4" ht="13.5" customHeight="1">
      <c r="A30" s="1538" t="s">
        <v>585</v>
      </c>
      <c r="B30" s="1115">
        <v>2630</v>
      </c>
      <c r="C30" s="1115">
        <v>337</v>
      </c>
      <c r="D30" s="1533">
        <v>11</v>
      </c>
    </row>
    <row r="31" spans="1:4" ht="13.5" customHeight="1">
      <c r="A31" s="1537" t="s">
        <v>586</v>
      </c>
      <c r="B31" s="1115">
        <v>1340</v>
      </c>
      <c r="C31" s="1115">
        <v>206</v>
      </c>
      <c r="D31" s="1533">
        <v>12</v>
      </c>
    </row>
    <row r="32" spans="1:4" ht="13.5" customHeight="1">
      <c r="A32" s="1539" t="s">
        <v>569</v>
      </c>
      <c r="B32" s="1540">
        <v>6344</v>
      </c>
      <c r="C32" s="1541">
        <v>1298</v>
      </c>
      <c r="D32" s="1542">
        <v>40</v>
      </c>
    </row>
    <row r="33" spans="1:4" ht="13.5" customHeight="1">
      <c r="A33" s="1544" t="s">
        <v>573</v>
      </c>
      <c r="B33" s="1540"/>
      <c r="C33" s="1540"/>
      <c r="D33" s="1540"/>
    </row>
    <row r="34" spans="1:4" ht="13.5" customHeight="1">
      <c r="A34" s="1538" t="s">
        <v>587</v>
      </c>
      <c r="B34" s="1115">
        <v>52498</v>
      </c>
      <c r="C34" s="1115">
        <v>6139</v>
      </c>
      <c r="D34" s="1533">
        <v>30</v>
      </c>
    </row>
    <row r="35" spans="1:4" ht="13.5" customHeight="1">
      <c r="A35" s="1538" t="s">
        <v>588</v>
      </c>
      <c r="B35" s="1115">
        <v>17295</v>
      </c>
      <c r="C35" s="1115">
        <v>2759</v>
      </c>
      <c r="D35" s="1533">
        <v>96</v>
      </c>
    </row>
    <row r="36" spans="1:4" ht="13.5" customHeight="1">
      <c r="A36" s="1538" t="s">
        <v>589</v>
      </c>
      <c r="B36" s="1115">
        <v>5170</v>
      </c>
      <c r="C36" s="1115">
        <v>867</v>
      </c>
      <c r="D36" s="1533">
        <v>107</v>
      </c>
    </row>
    <row r="37" spans="1:4" ht="13.5" customHeight="1">
      <c r="A37" s="1539" t="s">
        <v>590</v>
      </c>
      <c r="B37" s="1541">
        <v>91493</v>
      </c>
      <c r="C37" s="1541">
        <v>14297</v>
      </c>
      <c r="D37" s="1542">
        <v>431</v>
      </c>
    </row>
    <row r="38" spans="1:4" ht="13.5" customHeight="1">
      <c r="A38" s="1532" t="s">
        <v>591</v>
      </c>
      <c r="B38" s="1115">
        <v>25552</v>
      </c>
      <c r="C38" s="1115">
        <v>4942</v>
      </c>
      <c r="D38" s="1533">
        <v>482</v>
      </c>
    </row>
    <row r="39" spans="1:4" ht="13.5" customHeight="1">
      <c r="A39" s="1532" t="s">
        <v>592</v>
      </c>
      <c r="B39" s="1115">
        <v>10123</v>
      </c>
      <c r="C39" s="1115">
        <v>2373</v>
      </c>
      <c r="D39" s="1533">
        <v>22</v>
      </c>
    </row>
    <row r="40" spans="1:4" ht="13.5" customHeight="1">
      <c r="A40" s="1532" t="s">
        <v>575</v>
      </c>
      <c r="B40" s="1115">
        <v>2389</v>
      </c>
      <c r="C40" s="1115">
        <v>348</v>
      </c>
      <c r="D40" s="1533">
        <v>126</v>
      </c>
    </row>
    <row r="41" spans="1:4" ht="13.5" customHeight="1">
      <c r="A41" s="1532" t="s">
        <v>593</v>
      </c>
      <c r="B41" s="1115">
        <v>3117</v>
      </c>
      <c r="C41" s="1115">
        <v>569</v>
      </c>
      <c r="D41" s="1533">
        <v>12</v>
      </c>
    </row>
    <row r="42" spans="1:4" ht="13.5" customHeight="1">
      <c r="A42" s="1532" t="s">
        <v>594</v>
      </c>
      <c r="B42" s="1115">
        <v>8972</v>
      </c>
      <c r="C42" s="1115">
        <v>2026</v>
      </c>
      <c r="D42" s="1533">
        <v>156</v>
      </c>
    </row>
    <row r="43" spans="1:4" ht="27" customHeight="1">
      <c r="A43" s="1532" t="s">
        <v>595</v>
      </c>
      <c r="B43" s="1543">
        <v>13746</v>
      </c>
      <c r="C43" s="1115">
        <v>3917</v>
      </c>
      <c r="D43" s="1533">
        <v>40</v>
      </c>
    </row>
    <row r="44" spans="1:4" ht="13.5" customHeight="1">
      <c r="A44" s="1544" t="s">
        <v>596</v>
      </c>
      <c r="B44" s="1540"/>
      <c r="C44" s="1540"/>
      <c r="D44" s="1540"/>
    </row>
    <row r="45" spans="1:4" ht="13.5" customHeight="1">
      <c r="A45" s="1537" t="s">
        <v>597</v>
      </c>
      <c r="B45" s="1115">
        <v>113394</v>
      </c>
      <c r="C45" s="1115">
        <v>33063</v>
      </c>
      <c r="D45" s="1533" t="s">
        <v>174</v>
      </c>
    </row>
    <row r="46" spans="1:4" ht="24">
      <c r="A46" s="1537" t="s">
        <v>598</v>
      </c>
      <c r="B46" s="1115">
        <v>966</v>
      </c>
      <c r="C46" s="1115">
        <v>173</v>
      </c>
      <c r="D46" s="1533" t="s">
        <v>174</v>
      </c>
    </row>
    <row r="47" spans="1:4" ht="25.5" customHeight="1">
      <c r="A47" s="576" t="s">
        <v>599</v>
      </c>
      <c r="B47" s="577">
        <v>5336</v>
      </c>
      <c r="C47" s="437">
        <v>857</v>
      </c>
      <c r="D47" s="578" t="s">
        <v>174</v>
      </c>
    </row>
    <row r="48" spans="1:4" ht="13.5" customHeight="1">
      <c r="A48" s="89"/>
      <c r="B48" s="579"/>
      <c r="C48" s="474"/>
    </row>
    <row r="49" spans="1:3" ht="13.5" customHeight="1">
      <c r="A49" s="580"/>
      <c r="B49" s="581"/>
      <c r="C49" s="581"/>
    </row>
    <row r="50" spans="1:3" ht="13.5" customHeight="1">
      <c r="A50" s="580"/>
      <c r="B50" s="582"/>
      <c r="C50" s="582"/>
    </row>
    <row r="51" spans="1:3" ht="13.5" customHeight="1">
      <c r="A51" s="580"/>
      <c r="B51" s="582"/>
      <c r="C51" s="582"/>
    </row>
    <row r="52" spans="1:3" ht="13.5" customHeight="1">
      <c r="A52" s="580"/>
      <c r="B52" s="582"/>
      <c r="C52" s="582"/>
    </row>
    <row r="53" spans="1:3" ht="13.5" customHeight="1">
      <c r="A53" s="580"/>
      <c r="B53" s="582"/>
      <c r="C53" s="582"/>
    </row>
    <row r="54" spans="1:3" ht="13.5" customHeight="1">
      <c r="A54" s="580"/>
      <c r="B54" s="582"/>
      <c r="C54" s="582"/>
    </row>
    <row r="55" spans="1:3" ht="13.5" customHeight="1">
      <c r="A55" s="580"/>
      <c r="B55" s="582"/>
      <c r="C55" s="582"/>
    </row>
    <row r="56" spans="1:3" ht="13.5" customHeight="1">
      <c r="A56" s="580"/>
      <c r="B56" s="582"/>
      <c r="C56" s="582"/>
    </row>
    <row r="57" spans="1:3" ht="13.5" customHeight="1">
      <c r="A57" s="580"/>
      <c r="B57" s="582"/>
      <c r="C57" s="582"/>
    </row>
    <row r="58" spans="1:3" ht="13.5" customHeight="1">
      <c r="A58" s="580"/>
      <c r="B58" s="582"/>
      <c r="C58" s="582"/>
    </row>
    <row r="59" spans="1:3" ht="13.5" customHeight="1">
      <c r="A59" s="580"/>
      <c r="B59" s="582"/>
      <c r="C59" s="582"/>
    </row>
    <row r="60" spans="1:3" ht="13.5" customHeight="1">
      <c r="A60" s="580"/>
      <c r="B60" s="582"/>
      <c r="C60" s="582"/>
    </row>
    <row r="61" spans="1:3" ht="13.5" customHeight="1">
      <c r="A61" s="580"/>
      <c r="B61" s="582"/>
      <c r="C61" s="582"/>
    </row>
    <row r="62" spans="1:3" ht="13.5" customHeight="1">
      <c r="A62" s="580"/>
      <c r="B62" s="582"/>
      <c r="C62" s="582"/>
    </row>
    <row r="63" spans="1:3" ht="13.5" customHeight="1">
      <c r="A63" s="89"/>
      <c r="B63" s="582"/>
      <c r="C63" s="582"/>
    </row>
    <row r="64" spans="1:3" ht="13.5" customHeight="1">
      <c r="A64" s="89"/>
      <c r="B64" s="582"/>
      <c r="C64" s="582"/>
    </row>
    <row r="65" spans="1:3" ht="13.5" customHeight="1">
      <c r="A65" s="89"/>
      <c r="B65" s="582"/>
      <c r="C65" s="582"/>
    </row>
    <row r="66" spans="1:3" ht="13.5" customHeight="1">
      <c r="A66" s="89"/>
      <c r="B66" s="582"/>
      <c r="C66" s="582"/>
    </row>
    <row r="67" spans="1:3" ht="13.5" customHeight="1">
      <c r="A67" s="89"/>
      <c r="B67" s="582"/>
      <c r="C67" s="582"/>
    </row>
    <row r="68" spans="1:3" ht="13.5" customHeight="1">
      <c r="A68" s="89"/>
      <c r="B68" s="582"/>
      <c r="C68" s="582"/>
    </row>
    <row r="69" spans="1:3" ht="13.5" customHeight="1">
      <c r="A69" s="89"/>
      <c r="B69" s="582"/>
      <c r="C69" s="582"/>
    </row>
    <row r="70" spans="1:3" ht="13.5" customHeight="1">
      <c r="A70" s="89"/>
      <c r="B70" s="582"/>
      <c r="C70" s="582"/>
    </row>
    <row r="71" spans="1:3" ht="13.5" customHeight="1">
      <c r="A71" s="89"/>
      <c r="B71" s="582"/>
      <c r="C71" s="582"/>
    </row>
    <row r="72" spans="1:3" ht="13.5" customHeight="1">
      <c r="A72" s="89"/>
      <c r="B72" s="582"/>
      <c r="C72" s="582"/>
    </row>
    <row r="73" spans="1:3" ht="13.5" customHeight="1">
      <c r="A73" s="89"/>
      <c r="B73" s="582"/>
      <c r="C73" s="582"/>
    </row>
    <row r="74" spans="1:3" ht="13.5" customHeight="1">
      <c r="A74" s="89"/>
      <c r="B74" s="582"/>
      <c r="C74" s="582"/>
    </row>
    <row r="75" spans="1:3" ht="13.5" customHeight="1">
      <c r="A75" s="89"/>
      <c r="B75" s="582"/>
      <c r="C75" s="582"/>
    </row>
    <row r="76" spans="1:3" ht="13.5" customHeight="1">
      <c r="A76" s="89"/>
      <c r="B76" s="582"/>
      <c r="C76" s="582"/>
    </row>
    <row r="77" spans="1:3" ht="13.5" customHeight="1">
      <c r="A77" s="580"/>
      <c r="B77" s="582"/>
      <c r="C77" s="582"/>
    </row>
    <row r="78" spans="1:3" ht="13.5" customHeight="1">
      <c r="A78" s="580"/>
      <c r="B78" s="582"/>
      <c r="C78" s="582"/>
    </row>
    <row r="79" spans="1:3" ht="13.5" customHeight="1">
      <c r="A79" s="580"/>
      <c r="B79" s="582"/>
      <c r="C79" s="582"/>
    </row>
    <row r="80" spans="1:3" ht="13.5" customHeight="1">
      <c r="A80" s="580"/>
      <c r="B80" s="582"/>
      <c r="C80" s="582"/>
    </row>
    <row r="81" spans="1:3" ht="13.5" customHeight="1">
      <c r="A81" s="580"/>
      <c r="B81" s="582"/>
      <c r="C81" s="582"/>
    </row>
    <row r="82" spans="1:3" ht="13.5" customHeight="1">
      <c r="A82" s="580"/>
      <c r="B82" s="582"/>
      <c r="C82" s="582"/>
    </row>
    <row r="83" spans="1:3" ht="13.5" customHeight="1">
      <c r="A83" s="89"/>
      <c r="B83" s="582"/>
      <c r="C83" s="582"/>
    </row>
    <row r="84" spans="1:3" ht="13.5" customHeight="1">
      <c r="A84" s="89"/>
      <c r="B84" s="582"/>
      <c r="C84" s="582"/>
    </row>
    <row r="85" spans="1:3" ht="13.5" customHeight="1">
      <c r="A85" s="89"/>
      <c r="B85" s="582"/>
      <c r="C85" s="582"/>
    </row>
    <row r="86" spans="1:3" ht="13.5" customHeight="1">
      <c r="A86" s="89"/>
      <c r="B86" s="582"/>
      <c r="C86" s="582"/>
    </row>
    <row r="87" spans="1:3" ht="13.5" customHeight="1">
      <c r="A87" s="472"/>
      <c r="B87" s="472"/>
      <c r="C87" s="472"/>
    </row>
  </sheetData>
  <mergeCells count="4">
    <mergeCell ref="A4:A5"/>
    <mergeCell ref="B4:D4"/>
    <mergeCell ref="A6:D6"/>
    <mergeCell ref="A18:D18"/>
  </mergeCells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9"/>
  <dimension ref="A1:H26"/>
  <sheetViews>
    <sheetView workbookViewId="0">
      <selection activeCell="A3" sqref="A3"/>
    </sheetView>
  </sheetViews>
  <sheetFormatPr defaultRowHeight="13.5" customHeight="1"/>
  <cols>
    <col min="1" max="1" width="44.375" style="624" customWidth="1"/>
    <col min="2" max="2" width="11.75" style="624" customWidth="1"/>
    <col min="3" max="3" width="10.125" style="624" customWidth="1"/>
    <col min="4" max="5" width="9" style="624" customWidth="1"/>
    <col min="6" max="7" width="8.625" style="624" customWidth="1"/>
    <col min="8" max="8" width="7.875" style="624" customWidth="1"/>
    <col min="9" max="16384" width="9" style="624"/>
  </cols>
  <sheetData>
    <row r="1" spans="1:8" ht="13.5" customHeight="1">
      <c r="A1" s="2" t="s">
        <v>954</v>
      </c>
      <c r="G1" s="1710" t="s">
        <v>1174</v>
      </c>
    </row>
    <row r="2" spans="1:8" ht="13.5" customHeight="1">
      <c r="A2" s="621" t="s">
        <v>846</v>
      </c>
      <c r="B2" s="622"/>
      <c r="C2" s="622"/>
      <c r="D2" s="622"/>
      <c r="E2" s="622"/>
      <c r="F2" s="622"/>
      <c r="G2" s="622"/>
      <c r="H2" s="623"/>
    </row>
    <row r="3" spans="1:8" ht="13.5" customHeight="1">
      <c r="A3" s="625"/>
      <c r="B3" s="625"/>
      <c r="C3" s="625"/>
      <c r="D3" s="625"/>
      <c r="E3" s="623"/>
      <c r="F3" s="623"/>
      <c r="G3" s="623"/>
      <c r="H3" s="623"/>
    </row>
    <row r="4" spans="1:8" ht="13.5" customHeight="1">
      <c r="A4" s="1827" t="s">
        <v>626</v>
      </c>
      <c r="B4" s="2012" t="s">
        <v>627</v>
      </c>
      <c r="C4" s="2013"/>
      <c r="D4" s="2013"/>
      <c r="E4" s="2013"/>
      <c r="F4" s="2012" t="s">
        <v>628</v>
      </c>
      <c r="G4" s="2013"/>
      <c r="H4" s="475"/>
    </row>
    <row r="5" spans="1:8" ht="13.5" customHeight="1">
      <c r="A5" s="1942"/>
      <c r="B5" s="2012" t="s">
        <v>629</v>
      </c>
      <c r="C5" s="2013"/>
      <c r="D5" s="2012" t="s">
        <v>630</v>
      </c>
      <c r="E5" s="2013"/>
      <c r="F5" s="2013"/>
      <c r="G5" s="2013"/>
      <c r="H5" s="475"/>
    </row>
    <row r="6" spans="1:8" ht="13.5" customHeight="1">
      <c r="A6" s="1942"/>
      <c r="B6" s="626" t="s">
        <v>631</v>
      </c>
      <c r="C6" s="627" t="s">
        <v>506</v>
      </c>
      <c r="D6" s="626" t="s">
        <v>631</v>
      </c>
      <c r="E6" s="627" t="s">
        <v>506</v>
      </c>
      <c r="F6" s="626" t="s">
        <v>631</v>
      </c>
      <c r="G6" s="627" t="s">
        <v>506</v>
      </c>
      <c r="H6" s="475"/>
    </row>
    <row r="7" spans="1:8" ht="13.5" customHeight="1">
      <c r="A7" s="1529" t="s">
        <v>632</v>
      </c>
      <c r="B7" s="1545">
        <v>602</v>
      </c>
      <c r="C7" s="1545">
        <v>9891</v>
      </c>
      <c r="D7" s="1545" t="s">
        <v>5</v>
      </c>
      <c r="E7" s="1545">
        <v>30</v>
      </c>
      <c r="F7" s="1545">
        <v>604</v>
      </c>
      <c r="G7" s="1545">
        <v>10060</v>
      </c>
      <c r="H7" s="628"/>
    </row>
    <row r="8" spans="1:8" ht="13.5" customHeight="1">
      <c r="A8" s="1532" t="s">
        <v>633</v>
      </c>
      <c r="B8" s="1546">
        <v>44</v>
      </c>
      <c r="C8" s="1546">
        <v>2961</v>
      </c>
      <c r="D8" s="1546" t="s">
        <v>5</v>
      </c>
      <c r="E8" s="1546" t="s">
        <v>5</v>
      </c>
      <c r="F8" s="1546">
        <v>45</v>
      </c>
      <c r="G8" s="1546">
        <v>2967</v>
      </c>
      <c r="H8" s="579"/>
    </row>
    <row r="9" spans="1:8" ht="13.5" customHeight="1">
      <c r="A9" s="1532" t="s">
        <v>634</v>
      </c>
      <c r="B9" s="1546">
        <v>582</v>
      </c>
      <c r="C9" s="1546">
        <v>15930</v>
      </c>
      <c r="D9" s="1546" t="s">
        <v>5</v>
      </c>
      <c r="E9" s="1546" t="s">
        <v>5</v>
      </c>
      <c r="F9" s="1546">
        <v>704</v>
      </c>
      <c r="G9" s="1546">
        <v>16493</v>
      </c>
      <c r="H9" s="579"/>
    </row>
    <row r="10" spans="1:8" ht="13.5" customHeight="1">
      <c r="A10" s="1532" t="s">
        <v>635</v>
      </c>
      <c r="B10" s="1546">
        <v>933</v>
      </c>
      <c r="C10" s="1546">
        <v>1065</v>
      </c>
      <c r="D10" s="1546" t="s">
        <v>5</v>
      </c>
      <c r="E10" s="1546" t="s">
        <v>5</v>
      </c>
      <c r="F10" s="1546">
        <v>963</v>
      </c>
      <c r="G10" s="1546">
        <v>1082</v>
      </c>
      <c r="H10" s="579"/>
    </row>
    <row r="11" spans="1:8" ht="13.5" customHeight="1">
      <c r="A11" s="1532" t="s">
        <v>636</v>
      </c>
      <c r="B11" s="1546">
        <v>5599</v>
      </c>
      <c r="C11" s="1546">
        <v>7379</v>
      </c>
      <c r="D11" s="1546" t="s">
        <v>5</v>
      </c>
      <c r="E11" s="1546">
        <v>10</v>
      </c>
      <c r="F11" s="1546">
        <v>5810</v>
      </c>
      <c r="G11" s="1546">
        <v>7601</v>
      </c>
      <c r="H11" s="579"/>
    </row>
    <row r="12" spans="1:8" ht="13.5" customHeight="1">
      <c r="A12" s="1532" t="s">
        <v>637</v>
      </c>
      <c r="B12" s="1546">
        <v>211</v>
      </c>
      <c r="C12" s="1546">
        <v>4463</v>
      </c>
      <c r="D12" s="1546">
        <v>4</v>
      </c>
      <c r="E12" s="1546">
        <v>24</v>
      </c>
      <c r="F12" s="1546">
        <v>213</v>
      </c>
      <c r="G12" s="1546">
        <v>4499</v>
      </c>
      <c r="H12" s="579"/>
    </row>
    <row r="13" spans="1:8" ht="13.5" customHeight="1">
      <c r="A13" s="1532" t="s">
        <v>638</v>
      </c>
      <c r="B13" s="1546">
        <v>301</v>
      </c>
      <c r="C13" s="1546">
        <v>18476</v>
      </c>
      <c r="D13" s="1546" t="s">
        <v>5</v>
      </c>
      <c r="E13" s="1546">
        <v>104</v>
      </c>
      <c r="F13" s="1546">
        <v>301</v>
      </c>
      <c r="G13" s="1546">
        <v>18566</v>
      </c>
      <c r="H13" s="579"/>
    </row>
    <row r="14" spans="1:8" ht="13.5" customHeight="1">
      <c r="A14" s="1532" t="s">
        <v>639</v>
      </c>
      <c r="B14" s="1546">
        <v>89</v>
      </c>
      <c r="C14" s="1546">
        <v>2035</v>
      </c>
      <c r="D14" s="1546" t="s">
        <v>5</v>
      </c>
      <c r="E14" s="1546">
        <v>1</v>
      </c>
      <c r="F14" s="1546">
        <v>89</v>
      </c>
      <c r="G14" s="1546">
        <v>2041</v>
      </c>
      <c r="H14" s="579"/>
    </row>
    <row r="15" spans="1:8" ht="13.5" customHeight="1">
      <c r="A15" s="1532" t="s">
        <v>640</v>
      </c>
      <c r="B15" s="1546">
        <v>3137</v>
      </c>
      <c r="C15" s="1546">
        <v>42360</v>
      </c>
      <c r="D15" s="1546">
        <v>5</v>
      </c>
      <c r="E15" s="1546">
        <v>275</v>
      </c>
      <c r="F15" s="1546">
        <v>3169</v>
      </c>
      <c r="G15" s="1546">
        <v>42503</v>
      </c>
      <c r="H15" s="579"/>
    </row>
    <row r="16" spans="1:8" ht="13.5" customHeight="1">
      <c r="A16" s="1532" t="s">
        <v>641</v>
      </c>
      <c r="B16" s="1546">
        <v>649</v>
      </c>
      <c r="C16" s="1546">
        <v>20435</v>
      </c>
      <c r="D16" s="1546" t="s">
        <v>5</v>
      </c>
      <c r="E16" s="1546">
        <v>17</v>
      </c>
      <c r="F16" s="1546">
        <v>655</v>
      </c>
      <c r="G16" s="1546">
        <v>21069</v>
      </c>
      <c r="H16" s="579"/>
    </row>
    <row r="17" spans="1:8" ht="13.5" customHeight="1">
      <c r="A17" s="1532" t="s">
        <v>642</v>
      </c>
      <c r="B17" s="1546">
        <v>257</v>
      </c>
      <c r="C17" s="1546">
        <v>36739</v>
      </c>
      <c r="D17" s="1546" t="s">
        <v>5</v>
      </c>
      <c r="E17" s="1546">
        <v>2</v>
      </c>
      <c r="F17" s="1546">
        <v>259</v>
      </c>
      <c r="G17" s="1546">
        <v>37054</v>
      </c>
      <c r="H17" s="579"/>
    </row>
    <row r="18" spans="1:8" ht="13.5" customHeight="1">
      <c r="A18" s="1532" t="s">
        <v>643</v>
      </c>
      <c r="B18" s="1546">
        <v>6165</v>
      </c>
      <c r="C18" s="1546">
        <v>69648</v>
      </c>
      <c r="D18" s="1546" t="s">
        <v>5</v>
      </c>
      <c r="E18" s="1546">
        <v>256</v>
      </c>
      <c r="F18" s="1546">
        <v>6264</v>
      </c>
      <c r="G18" s="1546">
        <v>71021</v>
      </c>
      <c r="H18" s="579"/>
    </row>
    <row r="19" spans="1:8" ht="13.5" customHeight="1">
      <c r="A19" s="1532" t="s">
        <v>644</v>
      </c>
      <c r="B19" s="1546">
        <v>755</v>
      </c>
      <c r="C19" s="1546">
        <v>13553</v>
      </c>
      <c r="D19" s="1546" t="s">
        <v>5</v>
      </c>
      <c r="E19" s="1546">
        <v>2</v>
      </c>
      <c r="F19" s="1546">
        <v>777</v>
      </c>
      <c r="G19" s="1546">
        <v>13609</v>
      </c>
      <c r="H19" s="579"/>
    </row>
    <row r="20" spans="1:8" ht="13.5" customHeight="1">
      <c r="A20" s="629" t="s">
        <v>645</v>
      </c>
      <c r="B20" s="630">
        <v>1820</v>
      </c>
      <c r="C20" s="630">
        <v>1838</v>
      </c>
      <c r="D20" s="630" t="s">
        <v>5</v>
      </c>
      <c r="E20" s="630">
        <v>2</v>
      </c>
      <c r="F20" s="630">
        <v>1851</v>
      </c>
      <c r="G20" s="630">
        <v>1849</v>
      </c>
      <c r="H20" s="579"/>
    </row>
    <row r="21" spans="1:8" ht="13.5" customHeight="1">
      <c r="A21" s="631"/>
      <c r="B21" s="632"/>
      <c r="C21" s="632"/>
      <c r="D21" s="633"/>
      <c r="E21" s="632"/>
      <c r="F21" s="632"/>
      <c r="G21" s="632"/>
      <c r="H21" s="579"/>
    </row>
    <row r="22" spans="1:8" ht="13.5" customHeight="1">
      <c r="A22" s="1548" t="s">
        <v>988</v>
      </c>
      <c r="B22" s="632"/>
      <c r="C22" s="632"/>
      <c r="D22" s="633"/>
      <c r="E22" s="632"/>
      <c r="F22" s="632"/>
      <c r="G22" s="632"/>
      <c r="H22" s="579"/>
    </row>
    <row r="23" spans="1:8" ht="13.5" customHeight="1">
      <c r="A23" s="1548" t="s">
        <v>989</v>
      </c>
      <c r="B23" s="632"/>
      <c r="C23" s="632"/>
      <c r="D23" s="633"/>
      <c r="E23" s="632"/>
      <c r="F23" s="632"/>
      <c r="G23" s="632"/>
      <c r="H23" s="579"/>
    </row>
    <row r="24" spans="1:8" ht="13.5" customHeight="1">
      <c r="A24" s="1547" t="s">
        <v>646</v>
      </c>
      <c r="B24" s="632"/>
      <c r="C24" s="632"/>
      <c r="D24" s="633"/>
      <c r="E24" s="632"/>
      <c r="F24" s="632"/>
      <c r="G24" s="632"/>
      <c r="H24" s="579"/>
    </row>
    <row r="25" spans="1:8" ht="13.5" customHeight="1">
      <c r="A25" s="2"/>
      <c r="B25" s="623"/>
      <c r="C25" s="623"/>
      <c r="D25" s="623"/>
      <c r="E25" s="623"/>
      <c r="F25" s="623"/>
      <c r="G25" s="623"/>
      <c r="H25" s="613"/>
    </row>
    <row r="26" spans="1:8" ht="13.5" customHeight="1">
      <c r="A26" s="634"/>
      <c r="B26" s="634"/>
      <c r="C26" s="634"/>
      <c r="D26" s="634"/>
      <c r="E26" s="634"/>
      <c r="F26" s="634"/>
      <c r="G26" s="634"/>
      <c r="H26" s="634"/>
    </row>
  </sheetData>
  <mergeCells count="5">
    <mergeCell ref="A4:A6"/>
    <mergeCell ref="B4:E4"/>
    <mergeCell ref="F4:G5"/>
    <mergeCell ref="B5:C5"/>
    <mergeCell ref="D5:E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0"/>
  <dimension ref="A1:I12"/>
  <sheetViews>
    <sheetView workbookViewId="0">
      <selection activeCell="A3" sqref="A3"/>
    </sheetView>
  </sheetViews>
  <sheetFormatPr defaultRowHeight="13.5" customHeight="1"/>
  <cols>
    <col min="1" max="1" width="18.75" style="624" customWidth="1"/>
    <col min="2" max="2" width="9.875" style="991" customWidth="1"/>
    <col min="3" max="3" width="9.125" style="991" customWidth="1"/>
    <col min="4" max="4" width="10.375" style="991" customWidth="1"/>
    <col min="5" max="5" width="9.875" style="991" customWidth="1"/>
    <col min="6" max="6" width="9.125" style="991" customWidth="1"/>
    <col min="7" max="8" width="10.375" style="991" customWidth="1"/>
    <col min="9" max="9" width="9" style="991"/>
    <col min="10" max="16384" width="9" style="624"/>
  </cols>
  <sheetData>
    <row r="1" spans="1:9" ht="13.5" customHeight="1">
      <c r="A1" s="2" t="s">
        <v>954</v>
      </c>
      <c r="I1" s="1710" t="s">
        <v>1174</v>
      </c>
    </row>
    <row r="2" spans="1:9" ht="13.5" customHeight="1">
      <c r="A2" s="621" t="s">
        <v>845</v>
      </c>
      <c r="B2" s="623"/>
      <c r="C2" s="623"/>
      <c r="D2" s="623"/>
      <c r="E2" s="623"/>
      <c r="F2" s="623"/>
      <c r="G2" s="623"/>
      <c r="H2" s="623"/>
      <c r="I2" s="623"/>
    </row>
    <row r="3" spans="1:9" ht="13.5" customHeight="1">
      <c r="A3" s="635"/>
      <c r="B3" s="636"/>
      <c r="C3" s="636"/>
      <c r="D3" s="636"/>
      <c r="E3" s="636"/>
      <c r="F3" s="623"/>
      <c r="G3" s="623"/>
      <c r="H3" s="623"/>
      <c r="I3" s="623"/>
    </row>
    <row r="4" spans="1:9" ht="13.5" customHeight="1">
      <c r="A4" s="2012" t="s">
        <v>647</v>
      </c>
      <c r="B4" s="2012" t="s">
        <v>648</v>
      </c>
      <c r="C4" s="2012"/>
      <c r="D4" s="2012"/>
      <c r="E4" s="2012"/>
      <c r="F4" s="2012"/>
      <c r="G4" s="2012"/>
      <c r="H4" s="2015" t="s">
        <v>649</v>
      </c>
      <c r="I4" s="2012" t="s">
        <v>650</v>
      </c>
    </row>
    <row r="5" spans="1:9" ht="26.25" customHeight="1">
      <c r="A5" s="2014"/>
      <c r="B5" s="2012" t="s">
        <v>651</v>
      </c>
      <c r="C5" s="2012"/>
      <c r="D5" s="2012"/>
      <c r="E5" s="2012" t="s">
        <v>652</v>
      </c>
      <c r="F5" s="2012"/>
      <c r="G5" s="2012"/>
      <c r="H5" s="2015"/>
      <c r="I5" s="2012"/>
    </row>
    <row r="6" spans="1:9" ht="33.75" customHeight="1">
      <c r="A6" s="2014"/>
      <c r="B6" s="1235" t="s">
        <v>629</v>
      </c>
      <c r="C6" s="1235" t="s">
        <v>630</v>
      </c>
      <c r="D6" s="637" t="s">
        <v>653</v>
      </c>
      <c r="E6" s="1235" t="s">
        <v>629</v>
      </c>
      <c r="F6" s="1235" t="s">
        <v>630</v>
      </c>
      <c r="G6" s="637" t="s">
        <v>653</v>
      </c>
      <c r="H6" s="2015"/>
      <c r="I6" s="2012"/>
    </row>
    <row r="7" spans="1:9" ht="13.5" customHeight="1">
      <c r="A7" s="1549" t="s">
        <v>654</v>
      </c>
      <c r="B7" s="1550">
        <v>4761</v>
      </c>
      <c r="C7" s="1550">
        <v>185</v>
      </c>
      <c r="D7" s="1550">
        <v>106</v>
      </c>
      <c r="E7" s="1550">
        <v>1239</v>
      </c>
      <c r="F7" s="1550">
        <v>86</v>
      </c>
      <c r="G7" s="1550">
        <v>53</v>
      </c>
      <c r="H7" s="1550">
        <v>8210</v>
      </c>
      <c r="I7" s="1550">
        <v>56</v>
      </c>
    </row>
    <row r="8" spans="1:9" ht="13.5" customHeight="1">
      <c r="A8" s="1551" t="s">
        <v>655</v>
      </c>
      <c r="B8" s="1552">
        <v>890</v>
      </c>
      <c r="C8" s="1552">
        <v>30</v>
      </c>
      <c r="D8" s="1552">
        <v>25</v>
      </c>
      <c r="E8" s="1552">
        <v>253</v>
      </c>
      <c r="F8" s="1552">
        <v>15</v>
      </c>
      <c r="G8" s="1552">
        <v>7</v>
      </c>
      <c r="H8" s="1552">
        <v>1245</v>
      </c>
      <c r="I8" s="1546">
        <v>7</v>
      </c>
    </row>
    <row r="9" spans="1:9" ht="13.5" customHeight="1">
      <c r="A9" s="1551" t="s">
        <v>656</v>
      </c>
      <c r="B9" s="1552">
        <v>876</v>
      </c>
      <c r="C9" s="1552">
        <v>11</v>
      </c>
      <c r="D9" s="1552">
        <v>6</v>
      </c>
      <c r="E9" s="1552">
        <v>201</v>
      </c>
      <c r="F9" s="1546">
        <v>3</v>
      </c>
      <c r="G9" s="1546">
        <v>1</v>
      </c>
      <c r="H9" s="1552">
        <v>1575</v>
      </c>
      <c r="I9" s="1546">
        <v>2</v>
      </c>
    </row>
    <row r="10" spans="1:9" ht="13.5" customHeight="1">
      <c r="A10" s="638" t="s">
        <v>657</v>
      </c>
      <c r="B10" s="639">
        <v>9037</v>
      </c>
      <c r="C10" s="639">
        <v>55</v>
      </c>
      <c r="D10" s="639">
        <v>27</v>
      </c>
      <c r="E10" s="639">
        <v>24104</v>
      </c>
      <c r="F10" s="639">
        <v>112</v>
      </c>
      <c r="G10" s="639">
        <v>56</v>
      </c>
      <c r="H10" s="639">
        <v>41086</v>
      </c>
      <c r="I10" s="639">
        <v>54</v>
      </c>
    </row>
    <row r="11" spans="1:9" ht="13.5" customHeight="1">
      <c r="A11" s="640"/>
      <c r="B11" s="623"/>
      <c r="C11" s="623"/>
      <c r="D11" s="623"/>
      <c r="E11" s="623"/>
      <c r="F11" s="623"/>
      <c r="G11" s="623"/>
      <c r="H11" s="623"/>
      <c r="I11" s="623"/>
    </row>
    <row r="12" spans="1:9" ht="13.5" customHeight="1">
      <c r="B12" s="623"/>
      <c r="C12" s="623"/>
      <c r="D12" s="623"/>
      <c r="E12" s="623"/>
      <c r="F12" s="623"/>
      <c r="G12" s="623"/>
      <c r="H12" s="623"/>
      <c r="I12" s="623"/>
    </row>
  </sheetData>
  <mergeCells count="6">
    <mergeCell ref="A4:A6"/>
    <mergeCell ref="B4:G4"/>
    <mergeCell ref="H4:H6"/>
    <mergeCell ref="I4:I6"/>
    <mergeCell ref="B5:D5"/>
    <mergeCell ref="E5:G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1"/>
  <dimension ref="A1:J54"/>
  <sheetViews>
    <sheetView workbookViewId="0">
      <selection activeCell="A3" sqref="A3"/>
    </sheetView>
  </sheetViews>
  <sheetFormatPr defaultRowHeight="13.5" customHeight="1"/>
  <cols>
    <col min="1" max="1" width="30.625" style="21" customWidth="1"/>
    <col min="2" max="2" width="14.625" style="21" customWidth="1"/>
    <col min="3" max="16384" width="9" style="21"/>
  </cols>
  <sheetData>
    <row r="1" spans="1:10" ht="13.5" customHeight="1">
      <c r="A1" s="2" t="s">
        <v>954</v>
      </c>
      <c r="J1" s="1710" t="s">
        <v>1174</v>
      </c>
    </row>
    <row r="2" spans="1:10" ht="13.5" customHeight="1">
      <c r="A2" s="641" t="s">
        <v>940</v>
      </c>
      <c r="B2" s="651"/>
    </row>
    <row r="3" spans="1:10" ht="13.5" customHeight="1">
      <c r="A3" s="1608"/>
    </row>
    <row r="4" spans="1:10" ht="13.5" customHeight="1">
      <c r="A4" s="1898" t="s">
        <v>626</v>
      </c>
      <c r="B4" s="1891" t="s">
        <v>658</v>
      </c>
    </row>
    <row r="5" spans="1:10" ht="13.5" customHeight="1">
      <c r="A5" s="1898"/>
      <c r="B5" s="1892"/>
    </row>
    <row r="6" spans="1:10" ht="13.5" customHeight="1">
      <c r="A6" s="1553" t="s">
        <v>660</v>
      </c>
      <c r="B6" s="1554">
        <v>44</v>
      </c>
    </row>
    <row r="7" spans="1:10" ht="13.5" customHeight="1">
      <c r="A7" s="1555" t="s">
        <v>659</v>
      </c>
      <c r="B7" s="1556">
        <v>89</v>
      </c>
    </row>
    <row r="8" spans="1:10" ht="13.5" customHeight="1">
      <c r="A8" s="1555" t="s">
        <v>661</v>
      </c>
      <c r="B8" s="1556">
        <v>211</v>
      </c>
    </row>
    <row r="9" spans="1:10" ht="13.5" customHeight="1">
      <c r="A9" s="1555" t="s">
        <v>662</v>
      </c>
      <c r="B9" s="1556">
        <v>257</v>
      </c>
    </row>
    <row r="10" spans="1:10" ht="13.5" customHeight="1">
      <c r="A10" s="1555" t="s">
        <v>663</v>
      </c>
      <c r="B10" s="1556">
        <v>301</v>
      </c>
    </row>
    <row r="11" spans="1:10" ht="13.5" customHeight="1">
      <c r="A11" s="1555" t="s">
        <v>664</v>
      </c>
      <c r="B11" s="1556">
        <v>602</v>
      </c>
    </row>
    <row r="12" spans="1:10" ht="27" customHeight="1">
      <c r="A12" s="1555" t="s">
        <v>666</v>
      </c>
      <c r="B12" s="1557">
        <v>649</v>
      </c>
    </row>
    <row r="13" spans="1:10" ht="13.5" customHeight="1">
      <c r="A13" s="1555" t="s">
        <v>665</v>
      </c>
      <c r="B13" s="1556">
        <v>755</v>
      </c>
    </row>
    <row r="14" spans="1:10" ht="13.5" customHeight="1">
      <c r="A14" s="1555" t="s">
        <v>667</v>
      </c>
      <c r="B14" s="1556">
        <v>1820</v>
      </c>
    </row>
    <row r="15" spans="1:10" ht="13.5" customHeight="1">
      <c r="A15" s="1555" t="s">
        <v>668</v>
      </c>
      <c r="B15" s="1556">
        <v>3137</v>
      </c>
    </row>
    <row r="16" spans="1:10" ht="13.5" customHeight="1">
      <c r="A16" s="1555" t="s">
        <v>669</v>
      </c>
      <c r="B16" s="1556">
        <v>6165</v>
      </c>
    </row>
    <row r="17" spans="1:2" ht="13.5" customHeight="1">
      <c r="A17" s="642" t="s">
        <v>670</v>
      </c>
      <c r="B17" s="643">
        <v>7114</v>
      </c>
    </row>
    <row r="19" spans="1:2" ht="13.5" customHeight="1">
      <c r="A19" s="1898" t="s">
        <v>626</v>
      </c>
      <c r="B19" s="1891" t="s">
        <v>671</v>
      </c>
    </row>
    <row r="20" spans="1:2" ht="13.5" customHeight="1">
      <c r="A20" s="1898"/>
      <c r="B20" s="1892"/>
    </row>
    <row r="21" spans="1:2" ht="13.5" customHeight="1">
      <c r="A21" s="1553" t="s">
        <v>667</v>
      </c>
      <c r="B21" s="1554">
        <v>1838</v>
      </c>
    </row>
    <row r="22" spans="1:2" ht="13.5" customHeight="1">
      <c r="A22" s="1555" t="s">
        <v>659</v>
      </c>
      <c r="B22" s="1556">
        <v>2035</v>
      </c>
    </row>
    <row r="23" spans="1:2" ht="13.5" customHeight="1">
      <c r="A23" s="1555" t="s">
        <v>660</v>
      </c>
      <c r="B23" s="1556">
        <v>2961</v>
      </c>
    </row>
    <row r="24" spans="1:2" ht="13.5" customHeight="1">
      <c r="A24" s="1555" t="s">
        <v>661</v>
      </c>
      <c r="B24" s="1556">
        <v>4463</v>
      </c>
    </row>
    <row r="25" spans="1:2" ht="13.5" customHeight="1">
      <c r="A25" s="1555" t="s">
        <v>664</v>
      </c>
      <c r="B25" s="1556">
        <v>9891</v>
      </c>
    </row>
    <row r="26" spans="1:2" ht="13.5" customHeight="1">
      <c r="A26" s="1555" t="s">
        <v>665</v>
      </c>
      <c r="B26" s="1556">
        <v>13553</v>
      </c>
    </row>
    <row r="27" spans="1:2" ht="13.5" customHeight="1">
      <c r="A27" s="1555" t="s">
        <v>663</v>
      </c>
      <c r="B27" s="1556">
        <v>18476</v>
      </c>
    </row>
    <row r="28" spans="1:2" ht="27" customHeight="1">
      <c r="A28" s="1555" t="s">
        <v>666</v>
      </c>
      <c r="B28" s="1557">
        <v>20435</v>
      </c>
    </row>
    <row r="29" spans="1:2" ht="13.5" customHeight="1">
      <c r="A29" s="1555" t="s">
        <v>670</v>
      </c>
      <c r="B29" s="1556">
        <v>24374</v>
      </c>
    </row>
    <row r="30" spans="1:2" ht="13.5" customHeight="1">
      <c r="A30" s="1555" t="s">
        <v>662</v>
      </c>
      <c r="B30" s="1556">
        <v>36739</v>
      </c>
    </row>
    <row r="31" spans="1:2" ht="13.5" customHeight="1">
      <c r="A31" s="1555" t="s">
        <v>668</v>
      </c>
      <c r="B31" s="1556">
        <v>42360</v>
      </c>
    </row>
    <row r="32" spans="1:2" ht="13.5" customHeight="1">
      <c r="A32" s="642" t="s">
        <v>669</v>
      </c>
      <c r="B32" s="643">
        <v>69648</v>
      </c>
    </row>
    <row r="52" spans="1:4" ht="13.5" customHeight="1">
      <c r="A52" s="2" t="s">
        <v>672</v>
      </c>
    </row>
    <row r="54" spans="1:4" ht="13.5" customHeight="1">
      <c r="D54" s="644"/>
    </row>
  </sheetData>
  <mergeCells count="4">
    <mergeCell ref="A4:A5"/>
    <mergeCell ref="B4:B5"/>
    <mergeCell ref="A19:A20"/>
    <mergeCell ref="B19:B20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2"/>
  <dimension ref="A1:L30"/>
  <sheetViews>
    <sheetView workbookViewId="0">
      <selection activeCell="A3" sqref="A3"/>
    </sheetView>
  </sheetViews>
  <sheetFormatPr defaultRowHeight="13.5" customHeight="1"/>
  <cols>
    <col min="1" max="1" width="43" style="2" customWidth="1"/>
    <col min="2" max="5" width="9.875" style="2" customWidth="1"/>
    <col min="6" max="6" width="9" style="2" customWidth="1"/>
    <col min="7" max="16384" width="9" style="2"/>
  </cols>
  <sheetData>
    <row r="1" spans="1:12" ht="13.5" customHeight="1">
      <c r="A1" s="2" t="s">
        <v>954</v>
      </c>
      <c r="F1" s="1710" t="s">
        <v>1174</v>
      </c>
    </row>
    <row r="2" spans="1:12" ht="13.5" customHeight="1">
      <c r="A2" s="655" t="s">
        <v>844</v>
      </c>
    </row>
    <row r="3" spans="1:12" ht="13.5" customHeight="1">
      <c r="A3" s="9"/>
      <c r="B3" s="656"/>
      <c r="D3" s="656"/>
    </row>
    <row r="4" spans="1:12" ht="12">
      <c r="A4" s="1858" t="s">
        <v>673</v>
      </c>
      <c r="B4" s="2016" t="s">
        <v>674</v>
      </c>
      <c r="C4" s="2017"/>
      <c r="D4" s="2017"/>
      <c r="E4" s="2017"/>
    </row>
    <row r="5" spans="1:12" ht="27" customHeight="1">
      <c r="A5" s="1950"/>
      <c r="B5" s="2018" t="s">
        <v>629</v>
      </c>
      <c r="C5" s="2019"/>
      <c r="D5" s="1713" t="s">
        <v>675</v>
      </c>
      <c r="E5" s="1715"/>
      <c r="G5" s="11"/>
      <c r="H5" s="11"/>
      <c r="I5" s="11"/>
      <c r="J5" s="11"/>
      <c r="K5" s="11"/>
      <c r="L5" s="11"/>
    </row>
    <row r="6" spans="1:12" ht="13.5" customHeight="1">
      <c r="A6" s="1950"/>
      <c r="B6" s="626" t="s">
        <v>631</v>
      </c>
      <c r="C6" s="626" t="s">
        <v>506</v>
      </c>
      <c r="D6" s="626" t="s">
        <v>631</v>
      </c>
      <c r="E6" s="626" t="s">
        <v>506</v>
      </c>
      <c r="G6" s="11"/>
      <c r="H6" s="11"/>
      <c r="I6" s="11"/>
      <c r="J6" s="11"/>
      <c r="K6" s="11"/>
      <c r="L6" s="11"/>
    </row>
    <row r="7" spans="1:12" ht="13.5" customHeight="1">
      <c r="A7" s="1558" t="s">
        <v>4</v>
      </c>
      <c r="B7" s="1559">
        <v>13620</v>
      </c>
      <c r="C7" s="1559">
        <v>263310</v>
      </c>
      <c r="D7" s="1559">
        <v>834</v>
      </c>
      <c r="E7" s="1559">
        <v>9802</v>
      </c>
      <c r="G7" s="11"/>
      <c r="H7" s="11"/>
      <c r="I7" s="11"/>
      <c r="J7" s="657"/>
      <c r="K7" s="657"/>
      <c r="L7" s="11"/>
    </row>
    <row r="8" spans="1:12" ht="13.5" customHeight="1">
      <c r="A8" s="1286" t="s">
        <v>676</v>
      </c>
      <c r="B8" s="1151">
        <v>1137</v>
      </c>
      <c r="C8" s="1151">
        <v>29203</v>
      </c>
      <c r="D8" s="1151">
        <v>56</v>
      </c>
      <c r="E8" s="1151">
        <v>2326</v>
      </c>
      <c r="G8" s="11"/>
      <c r="H8" s="11"/>
      <c r="I8" s="11"/>
      <c r="J8" s="658"/>
      <c r="K8" s="658"/>
      <c r="L8" s="11"/>
    </row>
    <row r="9" spans="1:12" ht="13.5" customHeight="1">
      <c r="A9" s="1286" t="s">
        <v>677</v>
      </c>
      <c r="B9" s="1151">
        <v>1153</v>
      </c>
      <c r="C9" s="1151">
        <v>31309</v>
      </c>
      <c r="D9" s="1151">
        <v>221</v>
      </c>
      <c r="E9" s="1151">
        <v>2619</v>
      </c>
      <c r="G9" s="11"/>
      <c r="H9" s="11"/>
      <c r="I9" s="11"/>
      <c r="J9" s="658"/>
      <c r="K9" s="658"/>
      <c r="L9" s="11"/>
    </row>
    <row r="10" spans="1:12" ht="13.5" customHeight="1">
      <c r="A10" s="1286" t="s">
        <v>678</v>
      </c>
      <c r="B10" s="1151">
        <v>244</v>
      </c>
      <c r="C10" s="1151">
        <v>7344</v>
      </c>
      <c r="D10" s="1151" t="s">
        <v>5</v>
      </c>
      <c r="E10" s="1151">
        <v>154</v>
      </c>
      <c r="G10" s="11"/>
      <c r="H10" s="11"/>
      <c r="I10" s="11"/>
      <c r="J10" s="632"/>
      <c r="K10" s="632"/>
      <c r="L10" s="11"/>
    </row>
    <row r="11" spans="1:12" ht="13.5" customHeight="1">
      <c r="A11" s="1286" t="s">
        <v>679</v>
      </c>
      <c r="B11" s="1151">
        <v>138</v>
      </c>
      <c r="C11" s="1151">
        <v>39820</v>
      </c>
      <c r="D11" s="1151">
        <v>18</v>
      </c>
      <c r="E11" s="1151">
        <v>2026</v>
      </c>
      <c r="G11" s="11"/>
      <c r="H11" s="11"/>
      <c r="I11" s="11"/>
      <c r="J11" s="632"/>
      <c r="K11" s="632"/>
      <c r="L11" s="11"/>
    </row>
    <row r="12" spans="1:12" ht="13.5" customHeight="1">
      <c r="A12" s="1286" t="s">
        <v>680</v>
      </c>
      <c r="B12" s="1151">
        <v>196</v>
      </c>
      <c r="C12" s="1151">
        <v>117591</v>
      </c>
      <c r="D12" s="1151" t="s">
        <v>5</v>
      </c>
      <c r="E12" s="1151">
        <v>5</v>
      </c>
      <c r="G12" s="11"/>
      <c r="H12" s="11"/>
      <c r="I12" s="11"/>
      <c r="J12" s="632"/>
      <c r="K12" s="632"/>
      <c r="L12" s="11"/>
    </row>
    <row r="13" spans="1:12" ht="13.5" customHeight="1">
      <c r="A13" s="1286" t="s">
        <v>681</v>
      </c>
      <c r="B13" s="1151">
        <v>3528</v>
      </c>
      <c r="C13" s="1151">
        <v>9848</v>
      </c>
      <c r="D13" s="1151">
        <v>259</v>
      </c>
      <c r="E13" s="1151">
        <v>834</v>
      </c>
      <c r="G13" s="11"/>
      <c r="H13" s="11"/>
      <c r="I13" s="11"/>
      <c r="J13" s="632"/>
      <c r="K13" s="632"/>
      <c r="L13" s="11"/>
    </row>
    <row r="14" spans="1:12" ht="13.5" customHeight="1">
      <c r="A14" s="1286" t="s">
        <v>682</v>
      </c>
      <c r="B14" s="1151">
        <v>38</v>
      </c>
      <c r="C14" s="1151">
        <v>14800</v>
      </c>
      <c r="D14" s="1151">
        <v>5</v>
      </c>
      <c r="E14" s="1151">
        <v>604</v>
      </c>
      <c r="G14" s="11"/>
      <c r="H14" s="11"/>
      <c r="I14" s="11"/>
      <c r="J14" s="632"/>
      <c r="K14" s="632"/>
      <c r="L14" s="11"/>
    </row>
    <row r="15" spans="1:12" ht="13.5" customHeight="1">
      <c r="A15" s="1286" t="s">
        <v>683</v>
      </c>
      <c r="B15" s="1151" t="s">
        <v>5</v>
      </c>
      <c r="C15" s="1151">
        <v>4702</v>
      </c>
      <c r="D15" s="1151" t="s">
        <v>5</v>
      </c>
      <c r="E15" s="1151">
        <v>315</v>
      </c>
      <c r="G15" s="11"/>
      <c r="H15" s="11"/>
      <c r="I15" s="11"/>
      <c r="J15" s="632"/>
      <c r="K15" s="632"/>
      <c r="L15" s="11"/>
    </row>
    <row r="16" spans="1:12" ht="13.5" customHeight="1">
      <c r="A16" s="1286" t="s">
        <v>684</v>
      </c>
      <c r="B16" s="1151">
        <v>66</v>
      </c>
      <c r="C16" s="1151">
        <v>8693</v>
      </c>
      <c r="D16" s="1151" t="s">
        <v>5</v>
      </c>
      <c r="E16" s="1151">
        <v>919</v>
      </c>
      <c r="G16" s="11"/>
      <c r="H16" s="11"/>
      <c r="I16" s="11"/>
      <c r="J16" s="11"/>
      <c r="K16" s="11"/>
      <c r="L16" s="11"/>
    </row>
    <row r="17" spans="1:12" ht="13.5" customHeight="1">
      <c r="A17" s="1286" t="s">
        <v>685</v>
      </c>
      <c r="B17" s="1151">
        <v>1064</v>
      </c>
      <c r="C17" s="1151" t="s">
        <v>5</v>
      </c>
      <c r="D17" s="1151">
        <v>49</v>
      </c>
      <c r="E17" s="1151" t="s">
        <v>5</v>
      </c>
      <c r="G17" s="11"/>
      <c r="H17" s="11"/>
      <c r="I17" s="11"/>
      <c r="J17" s="11"/>
      <c r="K17" s="11"/>
      <c r="L17" s="11"/>
    </row>
    <row r="18" spans="1:12" ht="13.5" customHeight="1">
      <c r="A18" s="1286" t="s">
        <v>686</v>
      </c>
      <c r="B18" s="1151">
        <v>239</v>
      </c>
      <c r="C18" s="1151" t="s">
        <v>5</v>
      </c>
      <c r="D18" s="1151">
        <v>22</v>
      </c>
      <c r="E18" s="1151" t="s">
        <v>5</v>
      </c>
      <c r="G18" s="11"/>
      <c r="H18" s="11"/>
      <c r="I18" s="11"/>
      <c r="J18" s="11"/>
      <c r="K18" s="11"/>
      <c r="L18" s="11"/>
    </row>
    <row r="19" spans="1:12" ht="13.5" customHeight="1">
      <c r="A19" s="1286" t="s">
        <v>687</v>
      </c>
      <c r="B19" s="1151">
        <v>317</v>
      </c>
      <c r="C19" s="1151" t="s">
        <v>5</v>
      </c>
      <c r="D19" s="1151" t="s">
        <v>5</v>
      </c>
      <c r="E19" s="1151" t="s">
        <v>5</v>
      </c>
    </row>
    <row r="20" spans="1:12" ht="13.5" customHeight="1">
      <c r="A20" s="1286" t="s">
        <v>688</v>
      </c>
      <c r="B20" s="1151">
        <v>119</v>
      </c>
      <c r="C20" s="1151" t="s">
        <v>5</v>
      </c>
      <c r="D20" s="1151" t="s">
        <v>5</v>
      </c>
      <c r="E20" s="1151" t="s">
        <v>5</v>
      </c>
    </row>
    <row r="21" spans="1:12" ht="13.5" customHeight="1">
      <c r="A21" s="1286" t="s">
        <v>689</v>
      </c>
      <c r="B21" s="1151">
        <v>3335</v>
      </c>
      <c r="C21" s="1151" t="s">
        <v>5</v>
      </c>
      <c r="D21" s="1151">
        <v>109</v>
      </c>
      <c r="E21" s="1151" t="s">
        <v>5</v>
      </c>
    </row>
    <row r="22" spans="1:12" ht="13.5" customHeight="1">
      <c r="A22" s="1286" t="s">
        <v>690</v>
      </c>
      <c r="B22" s="1151">
        <v>1575</v>
      </c>
      <c r="C22" s="1151" t="s">
        <v>5</v>
      </c>
      <c r="D22" s="1151">
        <v>39</v>
      </c>
      <c r="E22" s="1151" t="s">
        <v>5</v>
      </c>
    </row>
    <row r="23" spans="1:12" ht="13.5" customHeight="1">
      <c r="A23" s="1286" t="s">
        <v>691</v>
      </c>
      <c r="B23" s="1151">
        <v>444</v>
      </c>
      <c r="C23" s="1151" t="s">
        <v>5</v>
      </c>
      <c r="D23" s="1151">
        <v>56</v>
      </c>
      <c r="E23" s="1151" t="s">
        <v>5</v>
      </c>
    </row>
    <row r="24" spans="1:12" ht="13.5" customHeight="1">
      <c r="A24" s="659" t="s">
        <v>953</v>
      </c>
      <c r="B24" s="661">
        <v>27</v>
      </c>
      <c r="C24" s="661" t="s">
        <v>5</v>
      </c>
      <c r="D24" s="661" t="s">
        <v>5</v>
      </c>
      <c r="E24" s="661" t="s">
        <v>5</v>
      </c>
    </row>
    <row r="25" spans="1:12" ht="13.5" customHeight="1">
      <c r="B25" s="656"/>
      <c r="D25" s="656"/>
    </row>
    <row r="26" spans="1:12" ht="13.5" customHeight="1">
      <c r="A26" s="1283" t="s">
        <v>138</v>
      </c>
      <c r="B26" s="1284">
        <v>14660</v>
      </c>
      <c r="C26" s="1284">
        <v>239674</v>
      </c>
      <c r="D26" s="1284">
        <v>1854</v>
      </c>
      <c r="E26" s="1284">
        <v>14892</v>
      </c>
    </row>
    <row r="27" spans="1:12" ht="13.5" customHeight="1">
      <c r="A27" s="1290" t="s">
        <v>8</v>
      </c>
      <c r="B27" s="1291">
        <v>16154</v>
      </c>
      <c r="C27" s="1291">
        <v>205790</v>
      </c>
      <c r="D27" s="1291">
        <v>4194</v>
      </c>
      <c r="E27" s="1291">
        <v>26383</v>
      </c>
    </row>
    <row r="28" spans="1:12" ht="13.5" customHeight="1">
      <c r="A28" s="1560" t="s">
        <v>7</v>
      </c>
      <c r="B28" s="1406">
        <v>17412</v>
      </c>
      <c r="C28" s="1406">
        <v>199418</v>
      </c>
      <c r="D28" s="1406">
        <v>2265</v>
      </c>
      <c r="E28" s="1406">
        <v>26756</v>
      </c>
    </row>
    <row r="29" spans="1:12" ht="13.5" customHeight="1">
      <c r="A29" s="662" t="s">
        <v>6</v>
      </c>
      <c r="B29" s="541">
        <v>17912</v>
      </c>
      <c r="C29" s="541">
        <v>193504</v>
      </c>
      <c r="D29" s="541">
        <v>2110</v>
      </c>
      <c r="E29" s="541">
        <v>24753</v>
      </c>
    </row>
    <row r="30" spans="1:12" ht="13.5" customHeight="1">
      <c r="B30" s="656"/>
      <c r="D30" s="656"/>
    </row>
  </sheetData>
  <mergeCells count="4">
    <mergeCell ref="A4:A6"/>
    <mergeCell ref="B4:E4"/>
    <mergeCell ref="B5:C5"/>
    <mergeCell ref="D5:E5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3"/>
  <dimension ref="A1:I15"/>
  <sheetViews>
    <sheetView workbookViewId="0">
      <selection activeCell="A3" sqref="A3"/>
    </sheetView>
  </sheetViews>
  <sheetFormatPr defaultRowHeight="13.5" customHeight="1"/>
  <cols>
    <col min="1" max="1" width="18.875" style="2" customWidth="1"/>
    <col min="2" max="5" width="9.875" style="2" customWidth="1"/>
    <col min="6" max="6" width="9" style="2" customWidth="1"/>
    <col min="7" max="7" width="9" style="886"/>
    <col min="8" max="16384" width="9" style="2"/>
  </cols>
  <sheetData>
    <row r="1" spans="1:9" ht="13.5" customHeight="1">
      <c r="A1" s="890" t="s">
        <v>954</v>
      </c>
      <c r="I1" s="1710" t="s">
        <v>1174</v>
      </c>
    </row>
    <row r="2" spans="1:9" ht="13.5" customHeight="1">
      <c r="A2" s="19" t="s">
        <v>843</v>
      </c>
      <c r="B2" s="633"/>
      <c r="C2" s="633"/>
      <c r="D2" s="663"/>
      <c r="E2" s="663"/>
    </row>
    <row r="3" spans="1:9" ht="13.5" customHeight="1">
      <c r="A3" s="1611"/>
      <c r="B3" s="663"/>
      <c r="C3" s="663"/>
      <c r="D3" s="663"/>
      <c r="E3" s="663"/>
    </row>
    <row r="4" spans="1:9" ht="17.25" customHeight="1">
      <c r="A4" s="2020" t="s">
        <v>296</v>
      </c>
      <c r="B4" s="2016" t="s">
        <v>674</v>
      </c>
      <c r="C4" s="2017"/>
      <c r="D4" s="2017"/>
      <c r="E4" s="2017"/>
    </row>
    <row r="5" spans="1:9" ht="25.5" customHeight="1">
      <c r="A5" s="2021"/>
      <c r="B5" s="2018" t="s">
        <v>629</v>
      </c>
      <c r="C5" s="2019"/>
      <c r="D5" s="1713" t="s">
        <v>675</v>
      </c>
      <c r="E5" s="1715"/>
    </row>
    <row r="6" spans="1:9" ht="13.5" customHeight="1">
      <c r="A6" s="2021"/>
      <c r="B6" s="626" t="s">
        <v>505</v>
      </c>
      <c r="C6" s="626" t="s">
        <v>506</v>
      </c>
      <c r="D6" s="626" t="s">
        <v>505</v>
      </c>
      <c r="E6" s="626" t="s">
        <v>506</v>
      </c>
    </row>
    <row r="7" spans="1:9" ht="13.5" customHeight="1">
      <c r="A7" s="664" t="s">
        <v>11</v>
      </c>
      <c r="B7" s="665">
        <v>13620</v>
      </c>
      <c r="C7" s="665">
        <v>263310</v>
      </c>
      <c r="D7" s="665">
        <v>834</v>
      </c>
      <c r="E7" s="665">
        <v>9802</v>
      </c>
    </row>
    <row r="8" spans="1:9" ht="13.5" customHeight="1">
      <c r="A8" s="1561" t="s">
        <v>18</v>
      </c>
      <c r="B8" s="1562">
        <v>1801</v>
      </c>
      <c r="C8" s="1562">
        <v>50689</v>
      </c>
      <c r="D8" s="1562">
        <v>9</v>
      </c>
      <c r="E8" s="1562">
        <v>1285</v>
      </c>
    </row>
    <row r="9" spans="1:9" ht="13.5" customHeight="1">
      <c r="A9" s="1561" t="s">
        <v>19</v>
      </c>
      <c r="B9" s="1562">
        <v>1041</v>
      </c>
      <c r="C9" s="1562">
        <v>24126</v>
      </c>
      <c r="D9" s="1562">
        <v>27</v>
      </c>
      <c r="E9" s="1562">
        <v>1426</v>
      </c>
    </row>
    <row r="10" spans="1:9" ht="13.5" customHeight="1">
      <c r="A10" s="1561" t="s">
        <v>20</v>
      </c>
      <c r="B10" s="1448">
        <v>1059</v>
      </c>
      <c r="C10" s="1448">
        <v>25393</v>
      </c>
      <c r="D10" s="1448">
        <v>7</v>
      </c>
      <c r="E10" s="1448">
        <v>423</v>
      </c>
    </row>
    <row r="11" spans="1:9" ht="13.5" customHeight="1">
      <c r="A11" s="1561" t="s">
        <v>21</v>
      </c>
      <c r="B11" s="1448">
        <v>1150</v>
      </c>
      <c r="C11" s="1448">
        <v>28829</v>
      </c>
      <c r="D11" s="1448">
        <v>185</v>
      </c>
      <c r="E11" s="1448">
        <v>1752</v>
      </c>
    </row>
    <row r="12" spans="1:9" ht="13.5" customHeight="1">
      <c r="A12" s="1561" t="s">
        <v>22</v>
      </c>
      <c r="B12" s="1448">
        <v>2075</v>
      </c>
      <c r="C12" s="1448">
        <v>39038</v>
      </c>
      <c r="D12" s="1448">
        <v>127</v>
      </c>
      <c r="E12" s="1448">
        <v>1220</v>
      </c>
    </row>
    <row r="13" spans="1:9" ht="13.5" customHeight="1">
      <c r="A13" s="1561" t="s">
        <v>23</v>
      </c>
      <c r="B13" s="1448">
        <v>2503</v>
      </c>
      <c r="C13" s="1448">
        <v>34243</v>
      </c>
      <c r="D13" s="1448">
        <v>179</v>
      </c>
      <c r="E13" s="1448">
        <v>1244</v>
      </c>
    </row>
    <row r="14" spans="1:9" ht="13.5" customHeight="1">
      <c r="A14" s="1561" t="s">
        <v>24</v>
      </c>
      <c r="B14" s="1448">
        <v>1543</v>
      </c>
      <c r="C14" s="1448">
        <v>25111</v>
      </c>
      <c r="D14" s="1448">
        <v>221</v>
      </c>
      <c r="E14" s="1448">
        <v>903</v>
      </c>
    </row>
    <row r="15" spans="1:9" ht="13.5" customHeight="1">
      <c r="A15" s="492" t="s">
        <v>25</v>
      </c>
      <c r="B15" s="437">
        <v>2448</v>
      </c>
      <c r="C15" s="437">
        <v>35881</v>
      </c>
      <c r="D15" s="437">
        <v>79</v>
      </c>
      <c r="E15" s="437">
        <v>1549</v>
      </c>
    </row>
  </sheetData>
  <mergeCells count="4">
    <mergeCell ref="A4:A6"/>
    <mergeCell ref="B4:E4"/>
    <mergeCell ref="B5:C5"/>
    <mergeCell ref="D5:E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4"/>
  <dimension ref="A1:S37"/>
  <sheetViews>
    <sheetView zoomScaleNormal="100" workbookViewId="0">
      <selection activeCell="A3" sqref="A3"/>
    </sheetView>
  </sheetViews>
  <sheetFormatPr defaultRowHeight="13.5" customHeight="1"/>
  <cols>
    <col min="1" max="1" width="36.75" style="2" customWidth="1"/>
    <col min="2" max="2" width="12.125" style="2" customWidth="1"/>
    <col min="3" max="3" width="9.625" style="2" customWidth="1"/>
    <col min="4" max="15" width="9" style="2"/>
    <col min="16" max="16" width="26.375" style="2" customWidth="1"/>
    <col min="17" max="17" width="37.125" style="2" bestFit="1" customWidth="1"/>
    <col min="18" max="16384" width="9" style="2"/>
  </cols>
  <sheetData>
    <row r="1" spans="1:18" ht="13.5" customHeight="1">
      <c r="A1" s="2" t="s">
        <v>954</v>
      </c>
      <c r="K1" s="1710" t="s">
        <v>1174</v>
      </c>
    </row>
    <row r="2" spans="1:18" ht="13.5" customHeight="1">
      <c r="A2" s="14" t="s">
        <v>941</v>
      </c>
    </row>
    <row r="3" spans="1:18" ht="12">
      <c r="A3" s="9"/>
      <c r="H3" s="11"/>
      <c r="I3" s="11"/>
      <c r="J3" s="11"/>
      <c r="K3" s="11"/>
      <c r="L3" s="11"/>
      <c r="M3" s="11"/>
      <c r="N3" s="11"/>
      <c r="O3" s="11"/>
    </row>
    <row r="4" spans="1:18" ht="23.25" customHeight="1">
      <c r="A4" s="1898" t="s">
        <v>673</v>
      </c>
      <c r="B4" s="2022" t="s">
        <v>990</v>
      </c>
      <c r="C4" s="2022"/>
      <c r="G4" s="14"/>
      <c r="H4" s="11"/>
      <c r="I4" s="11"/>
      <c r="J4" s="11"/>
      <c r="K4" s="11"/>
      <c r="L4" s="11"/>
      <c r="M4" s="11"/>
      <c r="N4" s="11"/>
      <c r="O4" s="11"/>
    </row>
    <row r="5" spans="1:18" ht="15">
      <c r="A5" s="1898"/>
      <c r="B5" s="18" t="s">
        <v>3</v>
      </c>
      <c r="C5" s="18" t="s">
        <v>197</v>
      </c>
      <c r="G5" s="14"/>
      <c r="I5" s="11"/>
      <c r="J5" s="666"/>
      <c r="K5" s="11"/>
      <c r="L5" s="11"/>
      <c r="M5" s="11"/>
      <c r="N5" s="11"/>
      <c r="O5" s="11"/>
      <c r="P5" s="11"/>
    </row>
    <row r="6" spans="1:18" ht="15">
      <c r="A6" s="1420" t="s">
        <v>692</v>
      </c>
      <c r="B6" s="1564">
        <v>2201</v>
      </c>
      <c r="C6" s="1565">
        <v>0.16160058737151248</v>
      </c>
      <c r="G6" s="14"/>
      <c r="I6" s="11"/>
      <c r="J6" s="666"/>
      <c r="K6" s="11"/>
      <c r="L6" s="11"/>
      <c r="M6" s="11"/>
      <c r="N6" s="11"/>
      <c r="O6" s="11"/>
      <c r="P6" s="11"/>
    </row>
    <row r="7" spans="1:18" ht="13.5" customHeight="1">
      <c r="A7" s="1423" t="s">
        <v>693</v>
      </c>
      <c r="B7" s="1566">
        <v>1392</v>
      </c>
      <c r="C7" s="1567">
        <v>0.10220264317180616</v>
      </c>
    </row>
    <row r="8" spans="1:18" ht="13.5" customHeight="1">
      <c r="A8" s="1423" t="s">
        <v>694</v>
      </c>
      <c r="B8" s="1566">
        <v>561</v>
      </c>
      <c r="C8" s="1567">
        <v>4.1189427312775327E-2</v>
      </c>
      <c r="P8" s="121"/>
    </row>
    <row r="9" spans="1:18" ht="13.5" customHeight="1">
      <c r="A9" s="1423" t="s">
        <v>695</v>
      </c>
      <c r="B9" s="1566">
        <v>138</v>
      </c>
      <c r="C9" s="1567">
        <v>1.013215859030837E-2</v>
      </c>
      <c r="P9" s="121"/>
    </row>
    <row r="10" spans="1:18" ht="13.5" customHeight="1">
      <c r="A10" s="1423" t="s">
        <v>696</v>
      </c>
      <c r="B10" s="1566">
        <v>315</v>
      </c>
      <c r="C10" s="1567">
        <v>2.3127753303964757E-2</v>
      </c>
      <c r="P10" s="121"/>
    </row>
    <row r="11" spans="1:18" ht="13.5" customHeight="1">
      <c r="A11" s="1423" t="s">
        <v>697</v>
      </c>
      <c r="B11" s="1566">
        <v>6863</v>
      </c>
      <c r="C11" s="1567">
        <v>0.50389133627019089</v>
      </c>
      <c r="P11" s="121"/>
    </row>
    <row r="12" spans="1:18" ht="13.5" customHeight="1">
      <c r="A12" s="1423" t="s">
        <v>698</v>
      </c>
      <c r="B12" s="1566">
        <v>1613</v>
      </c>
      <c r="C12" s="1567">
        <v>0.1184287812041116</v>
      </c>
      <c r="P12" s="121"/>
      <c r="Q12" s="489"/>
      <c r="R12" s="11"/>
    </row>
    <row r="13" spans="1:18" ht="13.5" customHeight="1">
      <c r="A13" s="1423" t="s">
        <v>699</v>
      </c>
      <c r="B13" s="1566">
        <v>66</v>
      </c>
      <c r="C13" s="1567">
        <v>4.845814977973568E-3</v>
      </c>
      <c r="P13" s="121"/>
      <c r="Q13" s="489"/>
      <c r="R13" s="11"/>
    </row>
    <row r="14" spans="1:18" ht="13.5" customHeight="1">
      <c r="A14" s="1423" t="s">
        <v>700</v>
      </c>
      <c r="B14" s="1566">
        <v>444</v>
      </c>
      <c r="C14" s="1567">
        <v>3.2599118942731278E-2</v>
      </c>
      <c r="P14" s="121"/>
      <c r="Q14" s="11"/>
      <c r="R14" s="11"/>
    </row>
    <row r="15" spans="1:18" ht="13.5" customHeight="1">
      <c r="A15" s="672" t="s">
        <v>701</v>
      </c>
      <c r="B15" s="670">
        <v>27</v>
      </c>
      <c r="C15" s="1563">
        <v>1.9823788546255508E-3</v>
      </c>
      <c r="P15" s="121"/>
      <c r="Q15" s="11"/>
      <c r="R15" s="11"/>
    </row>
    <row r="16" spans="1:18" ht="21.75" customHeight="1">
      <c r="A16" s="11"/>
      <c r="B16" s="11"/>
      <c r="C16" s="119"/>
      <c r="P16" s="121"/>
      <c r="Q16" s="489"/>
      <c r="R16" s="11"/>
    </row>
    <row r="17" spans="1:19" ht="25.5" customHeight="1">
      <c r="A17" s="1898" t="s">
        <v>673</v>
      </c>
      <c r="B17" s="2022" t="s">
        <v>991</v>
      </c>
      <c r="C17" s="2022"/>
      <c r="P17" s="121"/>
      <c r="Q17" s="489"/>
      <c r="R17" s="11"/>
    </row>
    <row r="18" spans="1:19" ht="13.5" customHeight="1">
      <c r="A18" s="1898"/>
      <c r="B18" s="18" t="s">
        <v>3</v>
      </c>
      <c r="C18" s="18" t="s">
        <v>197</v>
      </c>
      <c r="P18" s="667"/>
      <c r="Q18" s="489"/>
      <c r="R18" s="11"/>
    </row>
    <row r="19" spans="1:19" ht="13.5" customHeight="1">
      <c r="A19" s="1420" t="s">
        <v>692</v>
      </c>
      <c r="B19" s="1564">
        <v>29203</v>
      </c>
      <c r="C19" s="1565">
        <v>0.11090729558315293</v>
      </c>
      <c r="P19" s="667"/>
      <c r="Q19" s="668"/>
      <c r="R19" s="11"/>
    </row>
    <row r="20" spans="1:19" ht="13.5" customHeight="1">
      <c r="A20" s="1423" t="s">
        <v>693</v>
      </c>
      <c r="B20" s="1566">
        <v>31309</v>
      </c>
      <c r="C20" s="1567">
        <v>0.11890547263681592</v>
      </c>
      <c r="P20" s="667"/>
      <c r="Q20" s="11"/>
      <c r="R20" s="11"/>
    </row>
    <row r="21" spans="1:19" ht="13.5" customHeight="1">
      <c r="A21" s="1423" t="s">
        <v>694</v>
      </c>
      <c r="B21" s="1566">
        <v>7344</v>
      </c>
      <c r="C21" s="1567">
        <v>2.7891078956363221E-2</v>
      </c>
      <c r="P21" s="119"/>
      <c r="Q21" s="489"/>
      <c r="R21" s="11"/>
    </row>
    <row r="22" spans="1:19" ht="13.5" customHeight="1">
      <c r="A22" s="1423" t="s">
        <v>695</v>
      </c>
      <c r="B22" s="1566">
        <v>39820</v>
      </c>
      <c r="C22" s="1567">
        <v>0.15122858987505222</v>
      </c>
      <c r="P22" s="119"/>
      <c r="Q22" s="489"/>
      <c r="R22" s="11"/>
    </row>
    <row r="23" spans="1:19" ht="13.5" customHeight="1">
      <c r="A23" s="1423" t="s">
        <v>696</v>
      </c>
      <c r="B23" s="1566">
        <v>117591</v>
      </c>
      <c r="C23" s="1567">
        <v>0.44658767232539592</v>
      </c>
      <c r="P23" s="119"/>
      <c r="Q23" s="489"/>
      <c r="R23" s="11"/>
    </row>
    <row r="24" spans="1:19" ht="13.5" customHeight="1">
      <c r="A24" s="1423" t="s">
        <v>697</v>
      </c>
      <c r="B24" s="1566">
        <v>9848</v>
      </c>
      <c r="C24" s="1567">
        <v>3.7400782347802967E-2</v>
      </c>
      <c r="P24" s="119"/>
      <c r="Q24" s="489"/>
      <c r="R24" s="11"/>
      <c r="S24" s="11"/>
    </row>
    <row r="25" spans="1:19" ht="13.5" customHeight="1">
      <c r="A25" s="1423" t="s">
        <v>698</v>
      </c>
      <c r="B25" s="1566">
        <v>14800</v>
      </c>
      <c r="C25" s="1567">
        <v>5.6207512058030457E-2</v>
      </c>
      <c r="P25" s="673"/>
      <c r="Q25" s="119"/>
      <c r="R25" s="668"/>
      <c r="S25" s="11"/>
    </row>
    <row r="26" spans="1:19" ht="13.5" customHeight="1">
      <c r="A26" s="1423" t="s">
        <v>699</v>
      </c>
      <c r="B26" s="1566">
        <v>8693</v>
      </c>
      <c r="C26" s="1567">
        <v>3.301431772435532E-2</v>
      </c>
      <c r="P26" s="673"/>
      <c r="Q26" s="119"/>
      <c r="R26" s="668"/>
      <c r="S26" s="11"/>
    </row>
    <row r="27" spans="1:19" ht="13.5" customHeight="1">
      <c r="A27" s="669" t="s">
        <v>700</v>
      </c>
      <c r="B27" s="660">
        <v>4702</v>
      </c>
      <c r="C27" s="1563">
        <v>1.7857278493031026E-2</v>
      </c>
      <c r="P27" s="673"/>
      <c r="Q27" s="119"/>
      <c r="R27" s="668"/>
      <c r="S27" s="11"/>
    </row>
    <row r="28" spans="1:19" ht="13.5" customHeight="1">
      <c r="B28" s="656"/>
      <c r="P28" s="673"/>
      <c r="Q28" s="119"/>
      <c r="R28" s="668"/>
      <c r="S28" s="11"/>
    </row>
    <row r="29" spans="1:19" ht="13.5" customHeight="1">
      <c r="P29" s="673"/>
      <c r="Q29" s="119"/>
      <c r="R29" s="668"/>
      <c r="S29" s="11"/>
    </row>
    <row r="30" spans="1:19" ht="13.5" customHeight="1">
      <c r="P30" s="673"/>
      <c r="Q30" s="119"/>
      <c r="R30" s="668"/>
      <c r="S30" s="11"/>
    </row>
    <row r="31" spans="1:19" ht="13.5" customHeight="1">
      <c r="P31" s="673"/>
      <c r="Q31" s="119"/>
      <c r="R31" s="668"/>
      <c r="S31" s="11"/>
    </row>
    <row r="32" spans="1:19" ht="13.5" customHeight="1">
      <c r="P32" s="673"/>
      <c r="Q32" s="119"/>
      <c r="R32" s="668"/>
      <c r="S32" s="11"/>
    </row>
    <row r="33" spans="16:19" ht="13.5" customHeight="1">
      <c r="P33" s="673"/>
      <c r="Q33" s="119"/>
      <c r="R33" s="668"/>
      <c r="S33" s="11"/>
    </row>
    <row r="34" spans="16:19" ht="13.5" customHeight="1">
      <c r="Q34" s="11"/>
      <c r="R34" s="11"/>
      <c r="S34" s="11"/>
    </row>
    <row r="35" spans="16:19" ht="13.5" customHeight="1">
      <c r="P35" s="472"/>
      <c r="Q35" s="11"/>
      <c r="R35" s="11"/>
      <c r="S35" s="11"/>
    </row>
    <row r="36" spans="16:19" ht="13.5" customHeight="1">
      <c r="P36" s="472"/>
      <c r="Q36" s="11"/>
      <c r="R36" s="11"/>
      <c r="S36" s="11"/>
    </row>
    <row r="37" spans="16:19" ht="13.5" customHeight="1">
      <c r="P37" s="472"/>
    </row>
  </sheetData>
  <mergeCells count="4">
    <mergeCell ref="A4:A5"/>
    <mergeCell ref="B4:C4"/>
    <mergeCell ref="A17:A18"/>
    <mergeCell ref="B17:C17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5"/>
  <dimension ref="A1:G28"/>
  <sheetViews>
    <sheetView zoomScaleNormal="100" workbookViewId="0">
      <selection activeCell="A3" sqref="A3"/>
    </sheetView>
  </sheetViews>
  <sheetFormatPr defaultRowHeight="13.5" customHeight="1"/>
  <cols>
    <col min="1" max="1" width="51.75" style="734" customWidth="1"/>
    <col min="2" max="4" width="8.125" style="734" bestFit="1" customWidth="1"/>
    <col min="5" max="5" width="11.375" style="734" customWidth="1"/>
    <col min="6" max="6" width="9.875" style="734" customWidth="1"/>
    <col min="7" max="7" width="11.625" style="734" customWidth="1"/>
    <col min="8" max="8" width="3.875" style="734" customWidth="1"/>
    <col min="9" max="16384" width="9" style="734"/>
  </cols>
  <sheetData>
    <row r="1" spans="1:7" ht="13.5" customHeight="1">
      <c r="A1" s="2" t="s">
        <v>954</v>
      </c>
      <c r="G1" s="1710" t="s">
        <v>1174</v>
      </c>
    </row>
    <row r="2" spans="1:7" ht="13.5" customHeight="1">
      <c r="A2" s="19" t="s">
        <v>842</v>
      </c>
    </row>
    <row r="3" spans="1:7" ht="13.5" customHeight="1">
      <c r="A3" s="744"/>
    </row>
    <row r="4" spans="1:7" ht="13.5" customHeight="1">
      <c r="A4" s="1827" t="s">
        <v>760</v>
      </c>
      <c r="B4" s="1855" t="s">
        <v>761</v>
      </c>
      <c r="C4" s="1856"/>
      <c r="D4" s="1857"/>
      <c r="E4" s="2023" t="s">
        <v>460</v>
      </c>
      <c r="F4" s="1850" t="s">
        <v>303</v>
      </c>
      <c r="G4" s="2025" t="s">
        <v>304</v>
      </c>
    </row>
    <row r="5" spans="1:7" ht="39.75" customHeight="1">
      <c r="A5" s="1942"/>
      <c r="B5" s="691" t="s">
        <v>0</v>
      </c>
      <c r="C5" s="691" t="s">
        <v>1</v>
      </c>
      <c r="D5" s="691" t="s">
        <v>2</v>
      </c>
      <c r="E5" s="2024"/>
      <c r="F5" s="1851"/>
      <c r="G5" s="2026"/>
    </row>
    <row r="6" spans="1:7" ht="13.5" customHeight="1">
      <c r="A6" s="1293" t="s">
        <v>4</v>
      </c>
      <c r="B6" s="1568">
        <v>78774</v>
      </c>
      <c r="C6" s="1568">
        <v>43315</v>
      </c>
      <c r="D6" s="1568">
        <v>35459</v>
      </c>
      <c r="E6" s="1569">
        <v>1444.2955057866977</v>
      </c>
      <c r="F6" s="1570">
        <v>6.2926727092695556</v>
      </c>
      <c r="G6" s="1568">
        <v>1038</v>
      </c>
    </row>
    <row r="7" spans="1:7" ht="13.5" customHeight="1">
      <c r="A7" s="1571" t="s">
        <v>762</v>
      </c>
      <c r="B7" s="1459">
        <v>3915</v>
      </c>
      <c r="C7" s="1459">
        <v>2544</v>
      </c>
      <c r="D7" s="1459">
        <v>1371</v>
      </c>
      <c r="E7" s="1572">
        <v>71.780243546791084</v>
      </c>
      <c r="F7" s="1573">
        <v>7.2166028097062576</v>
      </c>
      <c r="G7" s="1459">
        <v>61</v>
      </c>
    </row>
    <row r="8" spans="1:7" ht="13.5" customHeight="1">
      <c r="A8" s="1571" t="s">
        <v>763</v>
      </c>
      <c r="B8" s="1459">
        <v>53513</v>
      </c>
      <c r="C8" s="1459">
        <v>29069</v>
      </c>
      <c r="D8" s="1459">
        <v>24444</v>
      </c>
      <c r="E8" s="1572">
        <v>981.14333918759428</v>
      </c>
      <c r="F8" s="1573">
        <v>6.1955412703455233</v>
      </c>
      <c r="G8" s="1459">
        <v>705</v>
      </c>
    </row>
    <row r="9" spans="1:7" ht="13.5" customHeight="1">
      <c r="A9" s="1574" t="s">
        <v>764</v>
      </c>
      <c r="B9" s="1459">
        <v>46658</v>
      </c>
      <c r="C9" s="1459">
        <v>24419</v>
      </c>
      <c r="D9" s="1459">
        <v>22239</v>
      </c>
      <c r="E9" s="1572">
        <v>855.45915795815552</v>
      </c>
      <c r="F9" s="1573">
        <v>6.4115264263363194</v>
      </c>
      <c r="G9" s="1459">
        <v>655</v>
      </c>
    </row>
    <row r="10" spans="1:7" ht="13.5" customHeight="1">
      <c r="A10" s="1571" t="s">
        <v>765</v>
      </c>
      <c r="B10" s="1459">
        <v>453</v>
      </c>
      <c r="C10" s="1459">
        <v>188</v>
      </c>
      <c r="D10" s="1459">
        <v>265</v>
      </c>
      <c r="E10" s="1572">
        <v>8.3056067245712288</v>
      </c>
      <c r="F10" s="1573">
        <v>2.7947019867549669</v>
      </c>
      <c r="G10" s="1459">
        <v>13</v>
      </c>
    </row>
    <row r="11" spans="1:7" ht="13.5" customHeight="1">
      <c r="A11" s="1571" t="s">
        <v>766</v>
      </c>
      <c r="B11" s="1459">
        <v>522</v>
      </c>
      <c r="C11" s="1459">
        <v>402</v>
      </c>
      <c r="D11" s="1459">
        <v>120</v>
      </c>
      <c r="E11" s="1572">
        <v>9.5706991395721452</v>
      </c>
      <c r="F11" s="1573">
        <v>3.7011494252873565</v>
      </c>
      <c r="G11" s="1459">
        <v>6</v>
      </c>
    </row>
    <row r="12" spans="1:7" ht="13.5" customHeight="1">
      <c r="A12" s="1571" t="s">
        <v>767</v>
      </c>
      <c r="B12" s="1459">
        <v>2935</v>
      </c>
      <c r="C12" s="1459">
        <v>1701</v>
      </c>
      <c r="D12" s="1459">
        <v>1234</v>
      </c>
      <c r="E12" s="1572">
        <v>53.812264319241855</v>
      </c>
      <c r="F12" s="1573">
        <v>4.5427597955706984</v>
      </c>
      <c r="G12" s="1459">
        <v>17</v>
      </c>
    </row>
    <row r="13" spans="1:7" ht="13.5" customHeight="1">
      <c r="A13" s="1571" t="s">
        <v>826</v>
      </c>
      <c r="B13" s="1151" t="s">
        <v>5</v>
      </c>
      <c r="C13" s="1151" t="s">
        <v>5</v>
      </c>
      <c r="D13" s="1151" t="s">
        <v>5</v>
      </c>
      <c r="E13" s="1151" t="s">
        <v>5</v>
      </c>
      <c r="F13" s="1151" t="s">
        <v>5</v>
      </c>
      <c r="G13" s="1151" t="s">
        <v>5</v>
      </c>
    </row>
    <row r="14" spans="1:7" ht="13.5" customHeight="1">
      <c r="A14" s="1571" t="s">
        <v>768</v>
      </c>
      <c r="B14" s="1459">
        <v>1002</v>
      </c>
      <c r="C14" s="1151">
        <v>536</v>
      </c>
      <c r="D14" s="1151">
        <v>466</v>
      </c>
      <c r="E14" s="1572">
        <v>18.371342026535039</v>
      </c>
      <c r="F14" s="1573">
        <v>7.4570858283433132</v>
      </c>
      <c r="G14" s="1151">
        <v>5</v>
      </c>
    </row>
    <row r="15" spans="1:7" ht="13.5" customHeight="1">
      <c r="A15" s="1571" t="s">
        <v>769</v>
      </c>
      <c r="B15" s="1459">
        <v>169</v>
      </c>
      <c r="C15" s="1459">
        <v>89</v>
      </c>
      <c r="D15" s="1459">
        <v>80</v>
      </c>
      <c r="E15" s="1572">
        <v>3.098559683118185</v>
      </c>
      <c r="F15" s="1573">
        <v>7.1775147928994079</v>
      </c>
      <c r="G15" s="1459">
        <v>4</v>
      </c>
    </row>
    <row r="16" spans="1:7" ht="27" customHeight="1">
      <c r="A16" s="1571" t="s">
        <v>770</v>
      </c>
      <c r="B16" s="1459">
        <v>180</v>
      </c>
      <c r="C16" s="1459">
        <v>105</v>
      </c>
      <c r="D16" s="1459">
        <v>75</v>
      </c>
      <c r="E16" s="1572">
        <v>3.3002410826110848</v>
      </c>
      <c r="F16" s="1573">
        <v>4.3666666666666663</v>
      </c>
      <c r="G16" s="1459">
        <v>2</v>
      </c>
    </row>
    <row r="17" spans="1:7" ht="13.5" customHeight="1">
      <c r="A17" s="659" t="s">
        <v>771</v>
      </c>
      <c r="B17" s="779">
        <v>16085</v>
      </c>
      <c r="C17" s="779">
        <v>8681</v>
      </c>
      <c r="D17" s="779">
        <v>7404</v>
      </c>
      <c r="E17" s="780">
        <v>294.91321007666278</v>
      </c>
      <c r="F17" s="781">
        <v>6.8325769350326393</v>
      </c>
      <c r="G17" s="661">
        <v>225</v>
      </c>
    </row>
    <row r="18" spans="1:7" ht="13.5" customHeight="1">
      <c r="A18" s="735"/>
      <c r="B18" s="736"/>
      <c r="C18" s="736"/>
      <c r="D18" s="736"/>
      <c r="E18" s="736"/>
      <c r="F18" s="737"/>
      <c r="G18" s="736"/>
    </row>
    <row r="19" spans="1:7" ht="13.5" customHeight="1">
      <c r="A19" s="1397" t="s">
        <v>138</v>
      </c>
      <c r="B19" s="1369">
        <v>80647</v>
      </c>
      <c r="C19" s="1369">
        <v>45030</v>
      </c>
      <c r="D19" s="1369">
        <v>35617</v>
      </c>
      <c r="E19" s="1382">
        <v>1480.6388482863379</v>
      </c>
      <c r="F19" s="1575">
        <v>6.2104232023509862</v>
      </c>
      <c r="G19" s="1369">
        <v>1098</v>
      </c>
    </row>
    <row r="20" spans="1:7" ht="13.5" customHeight="1">
      <c r="A20" s="1436" t="s">
        <v>8</v>
      </c>
      <c r="B20" s="1406">
        <v>82611</v>
      </c>
      <c r="C20" s="1406">
        <v>46390</v>
      </c>
      <c r="D20" s="1406">
        <v>36221</v>
      </c>
      <c r="E20" s="1411">
        <v>1518.7991171179237</v>
      </c>
      <c r="F20" s="1576">
        <v>6.1366525039038384</v>
      </c>
      <c r="G20" s="1406">
        <v>964</v>
      </c>
    </row>
    <row r="21" spans="1:7" ht="13.5" customHeight="1">
      <c r="A21" s="1577" t="s">
        <v>7</v>
      </c>
      <c r="B21" s="1406">
        <v>78863</v>
      </c>
      <c r="C21" s="1406">
        <v>44523</v>
      </c>
      <c r="D21" s="1406">
        <v>34340</v>
      </c>
      <c r="E21" s="1411">
        <v>1452.1439991087866</v>
      </c>
      <c r="F21" s="1576">
        <v>6.0498712957914353</v>
      </c>
      <c r="G21" s="1577">
        <v>876</v>
      </c>
    </row>
    <row r="22" spans="1:7" ht="13.5" customHeight="1">
      <c r="A22" s="738" t="s">
        <v>6</v>
      </c>
      <c r="B22" s="541">
        <v>78939</v>
      </c>
      <c r="C22" s="541">
        <v>44774</v>
      </c>
      <c r="D22" s="541">
        <v>34165</v>
      </c>
      <c r="E22" s="546">
        <v>1455.4185759597906</v>
      </c>
      <c r="F22" s="739">
        <v>6.1505086205804478</v>
      </c>
      <c r="G22" s="738">
        <v>910</v>
      </c>
    </row>
    <row r="23" spans="1:7" ht="13.5" customHeight="1">
      <c r="C23" s="441"/>
      <c r="D23" s="441"/>
      <c r="E23" s="441"/>
      <c r="F23" s="441"/>
      <c r="G23" s="740"/>
    </row>
    <row r="24" spans="1:7" ht="13.5" customHeight="1">
      <c r="A24" s="775" t="s">
        <v>992</v>
      </c>
      <c r="C24" s="441"/>
      <c r="D24" s="441"/>
      <c r="E24" s="441"/>
      <c r="F24" s="441"/>
      <c r="G24" s="740"/>
    </row>
    <row r="25" spans="1:7" ht="13.5" customHeight="1">
      <c r="C25" s="441"/>
      <c r="D25" s="441"/>
      <c r="E25" s="441"/>
      <c r="F25" s="441"/>
      <c r="G25" s="741"/>
    </row>
    <row r="26" spans="1:7" ht="13.5" customHeight="1">
      <c r="C26" s="441"/>
      <c r="D26" s="441"/>
      <c r="E26" s="441"/>
      <c r="F26" s="441"/>
      <c r="G26" s="740"/>
    </row>
    <row r="27" spans="1:7" ht="13.5" customHeight="1">
      <c r="C27" s="441"/>
      <c r="D27" s="441"/>
      <c r="E27" s="441"/>
      <c r="F27" s="441"/>
      <c r="G27" s="740"/>
    </row>
    <row r="28" spans="1:7" ht="13.5" customHeight="1">
      <c r="C28" s="742"/>
      <c r="D28" s="742"/>
      <c r="E28" s="742"/>
    </row>
  </sheetData>
  <mergeCells count="5">
    <mergeCell ref="A4:A5"/>
    <mergeCell ref="B4:D4"/>
    <mergeCell ref="E4:E5"/>
    <mergeCell ref="F4:F5"/>
    <mergeCell ref="G4:G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6"/>
  <dimension ref="A1:O41"/>
  <sheetViews>
    <sheetView zoomScaleNormal="100" workbookViewId="0">
      <selection activeCell="A3" sqref="A3"/>
    </sheetView>
  </sheetViews>
  <sheetFormatPr defaultRowHeight="13.5" customHeight="1"/>
  <cols>
    <col min="1" max="1" width="51.875" style="2" customWidth="1"/>
    <col min="2" max="3" width="10.75" style="2" customWidth="1"/>
    <col min="4" max="14" width="9" style="734"/>
    <col min="15" max="15" width="8.125" style="734" bestFit="1" customWidth="1"/>
    <col min="16" max="16" width="11.875" style="734" customWidth="1"/>
    <col min="17" max="17" width="8.125" style="734" bestFit="1" customWidth="1"/>
    <col min="18" max="16384" width="9" style="734"/>
  </cols>
  <sheetData>
    <row r="1" spans="1:15" ht="13.5" customHeight="1">
      <c r="A1" s="1167" t="s">
        <v>954</v>
      </c>
      <c r="E1" s="1710" t="s">
        <v>1174</v>
      </c>
    </row>
    <row r="2" spans="1:15" ht="13.5" customHeight="1">
      <c r="A2" s="19" t="s">
        <v>942</v>
      </c>
    </row>
    <row r="3" spans="1:15" ht="13.5" customHeight="1">
      <c r="A3" s="9"/>
      <c r="G3" s="19"/>
    </row>
    <row r="4" spans="1:15" ht="13.5" customHeight="1">
      <c r="A4" s="1950" t="s">
        <v>993</v>
      </c>
      <c r="B4" s="2027" t="s">
        <v>955</v>
      </c>
      <c r="C4" s="2027"/>
      <c r="G4" s="743"/>
    </row>
    <row r="5" spans="1:15" ht="13.5" customHeight="1">
      <c r="A5" s="1950"/>
      <c r="B5" s="18" t="s">
        <v>3</v>
      </c>
      <c r="C5" s="18" t="s">
        <v>197</v>
      </c>
    </row>
    <row r="6" spans="1:15" ht="13.5" customHeight="1">
      <c r="A6" s="1578" t="s">
        <v>4</v>
      </c>
      <c r="B6" s="1583">
        <v>78774</v>
      </c>
      <c r="C6" s="1584">
        <v>1</v>
      </c>
    </row>
    <row r="7" spans="1:15" ht="13.5" customHeight="1">
      <c r="A7" s="1579" t="s">
        <v>772</v>
      </c>
      <c r="B7" s="1450">
        <v>3915</v>
      </c>
      <c r="C7" s="1585">
        <v>4.9699139309924596E-2</v>
      </c>
    </row>
    <row r="8" spans="1:15" ht="13.5" customHeight="1">
      <c r="A8" s="1580" t="s">
        <v>773</v>
      </c>
      <c r="B8" s="1450">
        <v>46658</v>
      </c>
      <c r="C8" s="1585">
        <v>0.59230202858811287</v>
      </c>
    </row>
    <row r="9" spans="1:15" ht="13.5" customHeight="1">
      <c r="A9" s="1580" t="s">
        <v>774</v>
      </c>
      <c r="B9" s="1416">
        <v>6855</v>
      </c>
      <c r="C9" s="1585">
        <v>8.7021098331936927E-2</v>
      </c>
    </row>
    <row r="10" spans="1:15" ht="13.5" customHeight="1">
      <c r="A10" s="1580" t="s">
        <v>775</v>
      </c>
      <c r="B10" s="1416">
        <v>453</v>
      </c>
      <c r="C10" s="1585">
        <v>5.7506283799223096E-3</v>
      </c>
    </row>
    <row r="11" spans="1:15" ht="13.5" customHeight="1">
      <c r="A11" s="1580" t="s">
        <v>766</v>
      </c>
      <c r="B11" s="1416">
        <v>522</v>
      </c>
      <c r="C11" s="1585">
        <v>6.6265519079899459E-3</v>
      </c>
    </row>
    <row r="12" spans="1:15" ht="13.5" customHeight="1">
      <c r="A12" s="1580" t="s">
        <v>776</v>
      </c>
      <c r="B12" s="1416">
        <v>2935</v>
      </c>
      <c r="C12" s="1585">
        <v>3.725848630258715E-2</v>
      </c>
    </row>
    <row r="13" spans="1:15" ht="13.5" customHeight="1">
      <c r="A13" s="1580" t="s">
        <v>827</v>
      </c>
      <c r="B13" s="1416">
        <v>1351</v>
      </c>
      <c r="C13" s="1585">
        <v>1.7150328788686622E-2</v>
      </c>
    </row>
    <row r="14" spans="1:15" ht="13.5" customHeight="1">
      <c r="A14" s="1581" t="s">
        <v>828</v>
      </c>
      <c r="B14" s="1586">
        <v>16085</v>
      </c>
      <c r="C14" s="1587">
        <v>0.20419173839083962</v>
      </c>
    </row>
    <row r="15" spans="1:15" ht="13.5" customHeight="1">
      <c r="A15" s="9"/>
      <c r="B15" s="9"/>
    </row>
    <row r="16" spans="1:15" ht="13.5" customHeight="1">
      <c r="A16" s="9"/>
      <c r="B16" s="9"/>
      <c r="O16" s="744"/>
    </row>
    <row r="17" spans="1:15" ht="13.5" customHeight="1">
      <c r="A17" s="9"/>
      <c r="B17" s="9"/>
      <c r="O17" s="744"/>
    </row>
    <row r="18" spans="1:15" ht="13.5" customHeight="1">
      <c r="A18" s="9"/>
      <c r="B18" s="9"/>
      <c r="O18" s="744"/>
    </row>
    <row r="19" spans="1:15" ht="13.5" customHeight="1">
      <c r="A19" s="9"/>
      <c r="B19" s="9"/>
      <c r="O19" s="745"/>
    </row>
    <row r="20" spans="1:15" ht="13.5" customHeight="1">
      <c r="A20" s="9"/>
      <c r="B20" s="9"/>
      <c r="O20" s="782"/>
    </row>
    <row r="21" spans="1:15" ht="13.5" customHeight="1">
      <c r="A21" s="9"/>
      <c r="B21" s="9"/>
      <c r="O21" s="783"/>
    </row>
    <row r="22" spans="1:15" ht="13.5" customHeight="1">
      <c r="O22" s="783"/>
    </row>
    <row r="23" spans="1:15" ht="13.5" customHeight="1">
      <c r="O23" s="783"/>
    </row>
    <row r="24" spans="1:15" ht="13.5" customHeight="1">
      <c r="O24" s="783"/>
    </row>
    <row r="25" spans="1:15" ht="13.5" customHeight="1">
      <c r="G25" s="743"/>
      <c r="O25" s="783"/>
    </row>
    <row r="26" spans="1:15" ht="13.5" customHeight="1">
      <c r="O26" s="783"/>
    </row>
    <row r="27" spans="1:15" ht="13.5" customHeight="1">
      <c r="O27" s="783"/>
    </row>
    <row r="28" spans="1:15" ht="13.5" customHeight="1">
      <c r="A28" s="472"/>
      <c r="B28" s="472"/>
      <c r="C28" s="472"/>
      <c r="O28" s="783"/>
    </row>
    <row r="29" spans="1:15" ht="13.5" customHeight="1">
      <c r="A29" s="1582"/>
      <c r="B29" s="468"/>
      <c r="C29" s="472"/>
      <c r="O29" s="783"/>
    </row>
    <row r="30" spans="1:15" ht="13.5" customHeight="1">
      <c r="A30" s="746"/>
      <c r="B30" s="747"/>
      <c r="C30" s="472"/>
      <c r="O30" s="783"/>
    </row>
    <row r="31" spans="1:15" ht="13.5" customHeight="1">
      <c r="A31" s="746"/>
      <c r="B31" s="747"/>
      <c r="C31" s="472"/>
      <c r="O31" s="747"/>
    </row>
    <row r="32" spans="1:15" ht="13.5" customHeight="1">
      <c r="A32" s="746"/>
      <c r="B32" s="538"/>
      <c r="C32" s="472"/>
      <c r="O32" s="747"/>
    </row>
    <row r="33" spans="1:15" ht="13.5" customHeight="1">
      <c r="A33" s="746"/>
      <c r="B33" s="747"/>
      <c r="C33" s="472"/>
      <c r="O33" s="748"/>
    </row>
    <row r="34" spans="1:15" ht="13.5" customHeight="1">
      <c r="A34" s="746"/>
      <c r="B34" s="747"/>
      <c r="C34" s="472"/>
      <c r="O34" s="747"/>
    </row>
    <row r="35" spans="1:15" ht="13.5" customHeight="1">
      <c r="A35" s="746"/>
      <c r="B35" s="747"/>
      <c r="C35" s="472"/>
      <c r="O35" s="747"/>
    </row>
    <row r="36" spans="1:15" ht="13.5" customHeight="1">
      <c r="A36" s="746"/>
      <c r="B36" s="747"/>
      <c r="C36" s="472"/>
      <c r="O36" s="747"/>
    </row>
    <row r="37" spans="1:15" ht="13.5" customHeight="1">
      <c r="A37" s="472"/>
      <c r="B37" s="472"/>
      <c r="C37" s="472"/>
      <c r="O37" s="747"/>
    </row>
    <row r="38" spans="1:15" ht="13.5" customHeight="1">
      <c r="A38" s="472"/>
      <c r="B38" s="472"/>
      <c r="C38" s="472"/>
      <c r="O38" s="745"/>
    </row>
    <row r="39" spans="1:15" ht="13.5" customHeight="1">
      <c r="A39" s="472"/>
      <c r="B39" s="472"/>
      <c r="C39" s="472"/>
      <c r="O39" s="745"/>
    </row>
    <row r="40" spans="1:15" ht="13.5" customHeight="1">
      <c r="A40" s="472"/>
      <c r="B40" s="472"/>
      <c r="C40" s="472"/>
      <c r="O40" s="745"/>
    </row>
    <row r="41" spans="1:15" ht="13.5" customHeight="1">
      <c r="O41" s="745"/>
    </row>
  </sheetData>
  <mergeCells count="2">
    <mergeCell ref="A4:A5"/>
    <mergeCell ref="B4:C4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7"/>
  <dimension ref="A1:R139"/>
  <sheetViews>
    <sheetView workbookViewId="0">
      <selection activeCell="A3" sqref="A3"/>
    </sheetView>
  </sheetViews>
  <sheetFormatPr defaultRowHeight="13.5" customHeight="1"/>
  <cols>
    <col min="1" max="1" width="5.25" style="734" customWidth="1"/>
    <col min="2" max="2" width="57" style="734" customWidth="1"/>
    <col min="3" max="5" width="9" style="734"/>
    <col min="6" max="6" width="12.75" style="734" customWidth="1"/>
    <col min="7" max="7" width="9.625" style="734" customWidth="1"/>
    <col min="8" max="8" width="11.125" style="734" customWidth="1"/>
    <col min="10" max="16384" width="9" style="734"/>
  </cols>
  <sheetData>
    <row r="1" spans="1:8" ht="13.5" customHeight="1">
      <c r="A1" s="2" t="s">
        <v>954</v>
      </c>
      <c r="H1" s="1710" t="s">
        <v>1174</v>
      </c>
    </row>
    <row r="2" spans="1:8" ht="13.5" customHeight="1">
      <c r="A2" s="488" t="s">
        <v>841</v>
      </c>
      <c r="D2" s="2"/>
    </row>
    <row r="3" spans="1:8" ht="13.5" customHeight="1">
      <c r="A3" s="750"/>
      <c r="D3" s="2"/>
    </row>
    <row r="4" spans="1:8" ht="13.5" customHeight="1">
      <c r="A4" s="749" t="s">
        <v>777</v>
      </c>
      <c r="D4" s="2"/>
      <c r="H4" s="751"/>
    </row>
    <row r="5" spans="1:8" ht="13.5" customHeight="1">
      <c r="A5" s="1858" t="s">
        <v>778</v>
      </c>
      <c r="B5" s="1950"/>
      <c r="C5" s="1855" t="s">
        <v>157</v>
      </c>
      <c r="D5" s="1856"/>
      <c r="E5" s="1856"/>
      <c r="F5" s="1850" t="s">
        <v>460</v>
      </c>
      <c r="G5" s="1850" t="s">
        <v>303</v>
      </c>
      <c r="H5" s="2025" t="s">
        <v>304</v>
      </c>
    </row>
    <row r="6" spans="1:8" ht="38.25" customHeight="1">
      <c r="A6" s="1950"/>
      <c r="B6" s="1950"/>
      <c r="C6" s="691" t="s">
        <v>0</v>
      </c>
      <c r="D6" s="691" t="s">
        <v>1</v>
      </c>
      <c r="E6" s="752" t="s">
        <v>2</v>
      </c>
      <c r="F6" s="1851"/>
      <c r="G6" s="1851"/>
      <c r="H6" s="2026"/>
    </row>
    <row r="7" spans="1:8" ht="13.5" customHeight="1">
      <c r="A7" s="2028" t="s">
        <v>4</v>
      </c>
      <c r="B7" s="2028"/>
      <c r="C7" s="753">
        <v>376</v>
      </c>
      <c r="D7" s="753">
        <v>209</v>
      </c>
      <c r="E7" s="753">
        <v>167</v>
      </c>
      <c r="F7" s="754">
        <v>646.55913608694152</v>
      </c>
      <c r="G7" s="755">
        <v>2.2872340425531914</v>
      </c>
      <c r="H7" s="756" t="s">
        <v>5</v>
      </c>
    </row>
    <row r="8" spans="1:8" ht="13.5" customHeight="1">
      <c r="A8" s="757" t="s">
        <v>270</v>
      </c>
      <c r="B8" s="758"/>
      <c r="C8" s="758"/>
      <c r="D8" s="758"/>
      <c r="E8" s="758"/>
      <c r="F8" s="758"/>
      <c r="G8" s="758"/>
      <c r="H8" s="758"/>
    </row>
    <row r="9" spans="1:8" ht="13.5" customHeight="1">
      <c r="A9" s="1588" t="s">
        <v>779</v>
      </c>
      <c r="B9" s="1588" t="s">
        <v>780</v>
      </c>
      <c r="C9" s="1589">
        <v>155</v>
      </c>
      <c r="D9" s="1589">
        <v>85</v>
      </c>
      <c r="E9" s="1589">
        <v>70</v>
      </c>
      <c r="F9" s="1590">
        <v>266.533686418819</v>
      </c>
      <c r="G9" s="1590">
        <v>1.832258064516129</v>
      </c>
      <c r="H9" s="1589" t="s">
        <v>5</v>
      </c>
    </row>
    <row r="10" spans="1:8" ht="13.5" customHeight="1">
      <c r="A10" s="1591" t="s">
        <v>376</v>
      </c>
      <c r="B10" s="1591" t="s">
        <v>781</v>
      </c>
      <c r="C10" s="1592">
        <v>124</v>
      </c>
      <c r="D10" s="1592">
        <v>70</v>
      </c>
      <c r="E10" s="1592">
        <v>54</v>
      </c>
      <c r="F10" s="1593">
        <v>213.22694913505518</v>
      </c>
      <c r="G10" s="1593">
        <v>2.620967741935484</v>
      </c>
      <c r="H10" s="1592" t="s">
        <v>5</v>
      </c>
    </row>
    <row r="11" spans="1:8" ht="13.5" customHeight="1">
      <c r="A11" s="1591" t="s">
        <v>782</v>
      </c>
      <c r="B11" s="1591" t="s">
        <v>783</v>
      </c>
      <c r="C11" s="1592">
        <v>70</v>
      </c>
      <c r="D11" s="1592">
        <v>35</v>
      </c>
      <c r="E11" s="1592">
        <v>35</v>
      </c>
      <c r="F11" s="1593">
        <v>120.37005193107956</v>
      </c>
      <c r="G11" s="1593">
        <v>2.5285714285714285</v>
      </c>
      <c r="H11" s="1592" t="s">
        <v>5</v>
      </c>
    </row>
    <row r="12" spans="1:8" ht="13.5" customHeight="1">
      <c r="A12" s="1591" t="s">
        <v>374</v>
      </c>
      <c r="B12" s="1591" t="s">
        <v>788</v>
      </c>
      <c r="C12" s="1592">
        <v>7</v>
      </c>
      <c r="D12" s="1592">
        <v>5</v>
      </c>
      <c r="E12" s="1592">
        <v>2</v>
      </c>
      <c r="F12" s="1593">
        <v>12.037005193107953</v>
      </c>
      <c r="G12" s="1593">
        <v>3.7142857142857144</v>
      </c>
      <c r="H12" s="1592" t="s">
        <v>5</v>
      </c>
    </row>
    <row r="13" spans="1:8" ht="13.5" customHeight="1">
      <c r="A13" s="1591" t="s">
        <v>784</v>
      </c>
      <c r="B13" s="1591" t="s">
        <v>785</v>
      </c>
      <c r="C13" s="1592">
        <v>4</v>
      </c>
      <c r="D13" s="1592">
        <v>2</v>
      </c>
      <c r="E13" s="1592">
        <v>2</v>
      </c>
      <c r="F13" s="1593">
        <v>6.8782886817759739</v>
      </c>
      <c r="G13" s="1593">
        <v>2.5</v>
      </c>
      <c r="H13" s="1592" t="s">
        <v>5</v>
      </c>
    </row>
    <row r="14" spans="1:8" ht="13.5" customHeight="1">
      <c r="A14" s="1591" t="s">
        <v>829</v>
      </c>
      <c r="B14" s="1591" t="s">
        <v>830</v>
      </c>
      <c r="C14" s="1592">
        <v>2</v>
      </c>
      <c r="D14" s="1592">
        <v>1</v>
      </c>
      <c r="E14" s="1592">
        <v>1</v>
      </c>
      <c r="F14" s="1593">
        <v>3.4391443408879869</v>
      </c>
      <c r="G14" s="1593">
        <v>4.5</v>
      </c>
      <c r="H14" s="1592" t="s">
        <v>5</v>
      </c>
    </row>
    <row r="15" spans="1:8" ht="13.5" customHeight="1">
      <c r="A15" s="1591" t="s">
        <v>791</v>
      </c>
      <c r="B15" s="1591" t="s">
        <v>792</v>
      </c>
      <c r="C15" s="1592">
        <v>2</v>
      </c>
      <c r="D15" s="1592">
        <v>2</v>
      </c>
      <c r="E15" s="1592" t="s">
        <v>5</v>
      </c>
      <c r="F15" s="1593">
        <v>3.4391443408879869</v>
      </c>
      <c r="G15" s="1593">
        <v>1.5</v>
      </c>
      <c r="H15" s="1592" t="s">
        <v>5</v>
      </c>
    </row>
    <row r="16" spans="1:8" ht="13.5" customHeight="1">
      <c r="A16" s="1591" t="s">
        <v>789</v>
      </c>
      <c r="B16" s="1591" t="s">
        <v>790</v>
      </c>
      <c r="C16" s="1592">
        <v>2</v>
      </c>
      <c r="D16" s="1592">
        <v>2</v>
      </c>
      <c r="E16" s="1592" t="s">
        <v>5</v>
      </c>
      <c r="F16" s="1593">
        <v>3.4391443408879869</v>
      </c>
      <c r="G16" s="1593">
        <v>1</v>
      </c>
      <c r="H16" s="1592" t="s">
        <v>5</v>
      </c>
    </row>
    <row r="17" spans="1:18" ht="13.5" customHeight="1">
      <c r="A17" s="1591" t="s">
        <v>794</v>
      </c>
      <c r="B17" s="1591" t="s">
        <v>795</v>
      </c>
      <c r="C17" s="1592">
        <v>1</v>
      </c>
      <c r="D17" s="1592">
        <v>1</v>
      </c>
      <c r="E17" s="1592" t="s">
        <v>5</v>
      </c>
      <c r="F17" s="1593">
        <v>1.7195721704439935</v>
      </c>
      <c r="G17" s="1593">
        <v>3</v>
      </c>
      <c r="H17" s="1592" t="s">
        <v>5</v>
      </c>
    </row>
    <row r="18" spans="1:18" ht="13.5" customHeight="1">
      <c r="A18" s="1591" t="s">
        <v>831</v>
      </c>
      <c r="B18" s="1591" t="s">
        <v>832</v>
      </c>
      <c r="C18" s="1592">
        <v>1</v>
      </c>
      <c r="D18" s="1592">
        <v>1</v>
      </c>
      <c r="E18" s="1592" t="s">
        <v>5</v>
      </c>
      <c r="F18" s="1593">
        <v>1.7195721704439935</v>
      </c>
      <c r="G18" s="1593">
        <v>2</v>
      </c>
      <c r="H18" s="1592" t="s">
        <v>5</v>
      </c>
    </row>
    <row r="19" spans="1:18" ht="13.5" customHeight="1">
      <c r="A19" s="1591" t="s">
        <v>833</v>
      </c>
      <c r="B19" s="1591" t="s">
        <v>834</v>
      </c>
      <c r="C19" s="1592">
        <v>1</v>
      </c>
      <c r="D19" s="1592">
        <v>1</v>
      </c>
      <c r="E19" s="1592" t="s">
        <v>5</v>
      </c>
      <c r="F19" s="1593">
        <v>1.7195721704439935</v>
      </c>
      <c r="G19" s="1593">
        <v>2</v>
      </c>
      <c r="H19" s="1592" t="s">
        <v>5</v>
      </c>
    </row>
    <row r="20" spans="1:18" ht="13.5" customHeight="1">
      <c r="A20" s="1591" t="s">
        <v>835</v>
      </c>
      <c r="B20" s="1591" t="s">
        <v>836</v>
      </c>
      <c r="C20" s="1592">
        <v>1</v>
      </c>
      <c r="D20" s="1592">
        <v>1</v>
      </c>
      <c r="E20" s="1592" t="s">
        <v>5</v>
      </c>
      <c r="F20" s="1593">
        <v>1.7195721704439935</v>
      </c>
      <c r="G20" s="1593">
        <v>1</v>
      </c>
      <c r="H20" s="1592" t="s">
        <v>5</v>
      </c>
    </row>
    <row r="21" spans="1:18" ht="13.5" customHeight="1">
      <c r="A21" s="1591" t="s">
        <v>786</v>
      </c>
      <c r="B21" s="1591" t="s">
        <v>787</v>
      </c>
      <c r="C21" s="1592">
        <v>1</v>
      </c>
      <c r="D21" s="1592" t="s">
        <v>5</v>
      </c>
      <c r="E21" s="1592">
        <v>1</v>
      </c>
      <c r="F21" s="1593">
        <v>1.7195721704439935</v>
      </c>
      <c r="G21" s="1593">
        <v>6</v>
      </c>
      <c r="H21" s="1592" t="s">
        <v>5</v>
      </c>
    </row>
    <row r="22" spans="1:18" ht="13.5" customHeight="1">
      <c r="A22" s="1591" t="s">
        <v>837</v>
      </c>
      <c r="B22" s="1591" t="s">
        <v>838</v>
      </c>
      <c r="C22" s="1592">
        <v>1</v>
      </c>
      <c r="D22" s="1592">
        <v>1</v>
      </c>
      <c r="E22" s="1592" t="s">
        <v>5</v>
      </c>
      <c r="F22" s="1593">
        <v>1.7195721704439935</v>
      </c>
      <c r="G22" s="1593">
        <v>1</v>
      </c>
      <c r="H22" s="1592" t="s">
        <v>5</v>
      </c>
    </row>
    <row r="23" spans="1:18" ht="13.5" customHeight="1">
      <c r="A23" s="759" t="s">
        <v>839</v>
      </c>
      <c r="B23" s="760" t="s">
        <v>840</v>
      </c>
      <c r="C23" s="761">
        <v>1</v>
      </c>
      <c r="D23" s="762" t="s">
        <v>5</v>
      </c>
      <c r="E23" s="761">
        <v>1</v>
      </c>
      <c r="F23" s="763">
        <v>1.7195721704439935</v>
      </c>
      <c r="G23" s="764">
        <v>4</v>
      </c>
      <c r="H23" s="761" t="s">
        <v>5</v>
      </c>
    </row>
    <row r="24" spans="1:18" ht="13.5" customHeight="1">
      <c r="A24" s="750"/>
      <c r="B24" s="778"/>
      <c r="C24" s="784"/>
      <c r="D24" s="785"/>
      <c r="E24" s="784"/>
      <c r="F24" s="786"/>
      <c r="G24" s="787"/>
      <c r="H24" s="784"/>
    </row>
    <row r="25" spans="1:18" customFormat="1" ht="13.5" customHeight="1">
      <c r="A25" s="749" t="s">
        <v>796</v>
      </c>
      <c r="B25" s="734"/>
      <c r="C25" s="734"/>
      <c r="D25" s="2"/>
      <c r="E25" s="734"/>
      <c r="F25" s="734"/>
      <c r="G25" s="734"/>
      <c r="H25" s="751"/>
      <c r="J25" s="734"/>
      <c r="K25" s="734"/>
      <c r="L25" s="734"/>
      <c r="M25" s="734"/>
      <c r="N25" s="734"/>
      <c r="O25" s="734"/>
      <c r="P25" s="734"/>
      <c r="Q25" s="734"/>
      <c r="R25" s="734"/>
    </row>
    <row r="26" spans="1:18" customFormat="1" ht="13.5" customHeight="1">
      <c r="A26" s="1858" t="s">
        <v>778</v>
      </c>
      <c r="B26" s="1950"/>
      <c r="C26" s="1855" t="s">
        <v>157</v>
      </c>
      <c r="D26" s="1856"/>
      <c r="E26" s="1856"/>
      <c r="F26" s="1850" t="s">
        <v>460</v>
      </c>
      <c r="G26" s="1850" t="s">
        <v>303</v>
      </c>
      <c r="H26" s="2025" t="s">
        <v>304</v>
      </c>
      <c r="J26" s="734"/>
      <c r="K26" s="734"/>
      <c r="L26" s="734"/>
      <c r="M26" s="734"/>
      <c r="N26" s="734"/>
      <c r="O26" s="734"/>
      <c r="P26" s="734"/>
      <c r="Q26" s="734"/>
      <c r="R26" s="734"/>
    </row>
    <row r="27" spans="1:18" customFormat="1" ht="42" customHeight="1">
      <c r="A27" s="1950"/>
      <c r="B27" s="1950"/>
      <c r="C27" s="691" t="s">
        <v>0</v>
      </c>
      <c r="D27" s="691" t="s">
        <v>1</v>
      </c>
      <c r="E27" s="752" t="s">
        <v>2</v>
      </c>
      <c r="F27" s="1851"/>
      <c r="G27" s="1851"/>
      <c r="H27" s="2026"/>
      <c r="J27" s="734"/>
      <c r="K27" s="734"/>
      <c r="L27" s="734"/>
      <c r="M27" s="734"/>
      <c r="N27" s="734"/>
      <c r="O27" s="734"/>
      <c r="P27" s="734"/>
      <c r="Q27" s="734"/>
      <c r="R27" s="734"/>
    </row>
    <row r="28" spans="1:18" customFormat="1" ht="13.5" customHeight="1">
      <c r="A28" s="2028" t="s">
        <v>4</v>
      </c>
      <c r="B28" s="2028"/>
      <c r="C28" s="753">
        <v>7712</v>
      </c>
      <c r="D28" s="753">
        <v>5039</v>
      </c>
      <c r="E28" s="753">
        <v>2673</v>
      </c>
      <c r="F28" s="754">
        <v>565.5072131134317</v>
      </c>
      <c r="G28" s="755">
        <v>2.7247147302904566</v>
      </c>
      <c r="H28" s="765">
        <v>1</v>
      </c>
      <c r="J28" s="734"/>
      <c r="K28" s="734"/>
      <c r="L28" s="734"/>
      <c r="M28" s="734"/>
      <c r="N28" s="734"/>
      <c r="O28" s="734"/>
      <c r="P28" s="734"/>
      <c r="Q28" s="734"/>
      <c r="R28" s="734"/>
    </row>
    <row r="29" spans="1:18" customFormat="1" ht="13.5" customHeight="1">
      <c r="A29" s="757" t="s">
        <v>270</v>
      </c>
      <c r="B29" s="758"/>
      <c r="C29" s="758"/>
      <c r="D29" s="758"/>
      <c r="E29" s="758"/>
      <c r="F29" s="758"/>
      <c r="G29" s="758"/>
      <c r="H29" s="758"/>
      <c r="J29" s="734"/>
      <c r="K29" s="734"/>
      <c r="L29" s="734"/>
      <c r="M29" s="734"/>
      <c r="N29" s="734"/>
      <c r="O29" s="734"/>
      <c r="P29" s="734"/>
      <c r="Q29" s="734"/>
      <c r="R29" s="734"/>
    </row>
    <row r="30" spans="1:18" customFormat="1" ht="13.5" customHeight="1">
      <c r="A30" s="1594" t="s">
        <v>376</v>
      </c>
      <c r="B30" s="1594" t="s">
        <v>781</v>
      </c>
      <c r="C30" s="1421">
        <v>1556</v>
      </c>
      <c r="D30" s="1421">
        <v>907</v>
      </c>
      <c r="E30" s="1421">
        <v>649</v>
      </c>
      <c r="F30" s="1425">
        <v>114.09870638025153</v>
      </c>
      <c r="G30" s="1595">
        <v>2.3451156812339331</v>
      </c>
      <c r="H30" s="1596">
        <v>1</v>
      </c>
      <c r="J30" s="734"/>
      <c r="K30" s="734"/>
      <c r="L30" s="734"/>
      <c r="M30" s="734"/>
      <c r="N30" s="734"/>
      <c r="O30" s="734"/>
      <c r="P30" s="734"/>
      <c r="Q30" s="734"/>
      <c r="R30" s="734"/>
    </row>
    <row r="31" spans="1:18" customFormat="1" ht="13.5" customHeight="1">
      <c r="A31" s="1591" t="s">
        <v>797</v>
      </c>
      <c r="B31" s="1591" t="s">
        <v>798</v>
      </c>
      <c r="C31" s="1592">
        <v>1343</v>
      </c>
      <c r="D31" s="1592">
        <v>922</v>
      </c>
      <c r="E31" s="1592">
        <v>421</v>
      </c>
      <c r="F31" s="1593">
        <v>98.479796059561579</v>
      </c>
      <c r="G31" s="1593">
        <v>2.0201042442293371</v>
      </c>
      <c r="H31" s="1592" t="s">
        <v>5</v>
      </c>
      <c r="J31" s="734"/>
      <c r="K31" s="734"/>
      <c r="L31" s="734"/>
      <c r="M31" s="734"/>
      <c r="N31" s="734"/>
      <c r="O31" s="734"/>
      <c r="P31" s="734"/>
      <c r="Q31" s="734"/>
      <c r="R31" s="734"/>
    </row>
    <row r="32" spans="1:18" customFormat="1" ht="13.5" customHeight="1">
      <c r="A32" s="1591" t="s">
        <v>799</v>
      </c>
      <c r="B32" s="1591" t="s">
        <v>800</v>
      </c>
      <c r="C32" s="1592">
        <v>983</v>
      </c>
      <c r="D32" s="1592">
        <v>626</v>
      </c>
      <c r="E32" s="1592">
        <v>357</v>
      </c>
      <c r="F32" s="1593">
        <v>72.081637771071499</v>
      </c>
      <c r="G32" s="1593">
        <v>2.2980671414038656</v>
      </c>
      <c r="H32" s="1592" t="s">
        <v>5</v>
      </c>
      <c r="J32" s="734"/>
      <c r="K32" s="734"/>
      <c r="L32" s="734"/>
      <c r="M32" s="734"/>
      <c r="N32" s="734"/>
      <c r="O32" s="734"/>
      <c r="P32" s="734"/>
      <c r="Q32" s="734"/>
      <c r="R32" s="734"/>
    </row>
    <row r="33" spans="1:18" customFormat="1" ht="13.5" customHeight="1">
      <c r="A33" s="1591" t="s">
        <v>399</v>
      </c>
      <c r="B33" s="1591" t="s">
        <v>793</v>
      </c>
      <c r="C33" s="1592">
        <v>628</v>
      </c>
      <c r="D33" s="1592">
        <v>401</v>
      </c>
      <c r="E33" s="1592">
        <v>227</v>
      </c>
      <c r="F33" s="1593">
        <v>46.050120569921575</v>
      </c>
      <c r="G33" s="1593">
        <v>3.1496815286624202</v>
      </c>
      <c r="H33" s="1592" t="s">
        <v>5</v>
      </c>
      <c r="J33" s="734"/>
      <c r="K33" s="734"/>
      <c r="L33" s="734"/>
      <c r="M33" s="734"/>
      <c r="N33" s="734"/>
      <c r="O33" s="734"/>
      <c r="P33" s="734"/>
      <c r="Q33" s="734"/>
      <c r="R33" s="734"/>
    </row>
    <row r="34" spans="1:18" customFormat="1" ht="13.5" customHeight="1">
      <c r="A34" s="1591" t="s">
        <v>801</v>
      </c>
      <c r="B34" s="1591" t="s">
        <v>802</v>
      </c>
      <c r="C34" s="1592">
        <v>553</v>
      </c>
      <c r="D34" s="1592">
        <v>351</v>
      </c>
      <c r="E34" s="1592">
        <v>202</v>
      </c>
      <c r="F34" s="1593">
        <v>40.550504259819476</v>
      </c>
      <c r="G34" s="1593">
        <v>2.3616636528028931</v>
      </c>
      <c r="H34" s="1592" t="s">
        <v>5</v>
      </c>
      <c r="J34" s="734"/>
      <c r="K34" s="734"/>
      <c r="L34" s="734"/>
      <c r="M34" s="734"/>
      <c r="N34" s="734"/>
      <c r="O34" s="734"/>
      <c r="P34" s="734"/>
      <c r="Q34" s="734"/>
      <c r="R34" s="734"/>
    </row>
    <row r="35" spans="1:18" customFormat="1" ht="13.5" customHeight="1">
      <c r="A35" s="1591" t="s">
        <v>803</v>
      </c>
      <c r="B35" s="1591" t="s">
        <v>804</v>
      </c>
      <c r="C35" s="1592">
        <v>405</v>
      </c>
      <c r="D35" s="1592">
        <v>331</v>
      </c>
      <c r="E35" s="1592">
        <v>74</v>
      </c>
      <c r="F35" s="1593">
        <v>29.697928074551331</v>
      </c>
      <c r="G35" s="1593">
        <v>1.9160493827160494</v>
      </c>
      <c r="H35" s="1592" t="s">
        <v>5</v>
      </c>
      <c r="J35" s="734"/>
      <c r="K35" s="734"/>
      <c r="L35" s="734"/>
      <c r="M35" s="734"/>
      <c r="N35" s="734"/>
      <c r="O35" s="734"/>
      <c r="P35" s="734"/>
      <c r="Q35" s="734"/>
      <c r="R35" s="734"/>
    </row>
    <row r="36" spans="1:18" customFormat="1" ht="13.5" customHeight="1">
      <c r="A36" s="1591" t="s">
        <v>779</v>
      </c>
      <c r="B36" s="1591" t="s">
        <v>780</v>
      </c>
      <c r="C36" s="1592">
        <v>312</v>
      </c>
      <c r="D36" s="1592">
        <v>173</v>
      </c>
      <c r="E36" s="1592">
        <v>139</v>
      </c>
      <c r="F36" s="1593">
        <v>22.878403850024732</v>
      </c>
      <c r="G36" s="1593">
        <v>1.9102564102564104</v>
      </c>
      <c r="H36" s="1592" t="s">
        <v>5</v>
      </c>
      <c r="J36" s="734"/>
      <c r="K36" s="734"/>
      <c r="L36" s="734"/>
      <c r="M36" s="734"/>
      <c r="N36" s="734"/>
      <c r="O36" s="734"/>
      <c r="P36" s="734"/>
      <c r="Q36" s="734"/>
      <c r="R36" s="734"/>
    </row>
    <row r="37" spans="1:18" customFormat="1" ht="13.5" customHeight="1">
      <c r="A37" s="1591" t="s">
        <v>374</v>
      </c>
      <c r="B37" s="1591" t="s">
        <v>788</v>
      </c>
      <c r="C37" s="1592">
        <v>200</v>
      </c>
      <c r="D37" s="1592">
        <v>154</v>
      </c>
      <c r="E37" s="1592">
        <v>46</v>
      </c>
      <c r="F37" s="1593">
        <v>14.665643493605595</v>
      </c>
      <c r="G37" s="1593">
        <v>6.6150000000000002</v>
      </c>
      <c r="H37" s="1592" t="s">
        <v>5</v>
      </c>
      <c r="J37" s="734"/>
      <c r="K37" s="734"/>
      <c r="L37" s="734"/>
      <c r="M37" s="734"/>
      <c r="N37" s="734"/>
      <c r="O37" s="734"/>
      <c r="P37" s="734"/>
      <c r="Q37" s="734"/>
      <c r="R37" s="734"/>
    </row>
    <row r="38" spans="1:18" customFormat="1" ht="13.5" customHeight="1">
      <c r="A38" s="1591" t="s">
        <v>782</v>
      </c>
      <c r="B38" s="1591" t="s">
        <v>783</v>
      </c>
      <c r="C38" s="1592">
        <v>194</v>
      </c>
      <c r="D38" s="1592">
        <v>143</v>
      </c>
      <c r="E38" s="1592">
        <v>51</v>
      </c>
      <c r="F38" s="1593">
        <v>14.225674188797429</v>
      </c>
      <c r="G38" s="1593">
        <v>3.1391752577319587</v>
      </c>
      <c r="H38" s="1592" t="s">
        <v>5</v>
      </c>
      <c r="J38" s="734"/>
      <c r="K38" s="734"/>
      <c r="L38" s="734"/>
      <c r="M38" s="734"/>
      <c r="N38" s="734"/>
      <c r="O38" s="734"/>
      <c r="P38" s="734"/>
      <c r="Q38" s="734"/>
      <c r="R38" s="734"/>
    </row>
    <row r="39" spans="1:18" customFormat="1" ht="13.5" customHeight="1">
      <c r="A39" s="1591" t="s">
        <v>791</v>
      </c>
      <c r="B39" s="1591" t="s">
        <v>792</v>
      </c>
      <c r="C39" s="1592">
        <v>151</v>
      </c>
      <c r="D39" s="1592">
        <v>92</v>
      </c>
      <c r="E39" s="1592">
        <v>59</v>
      </c>
      <c r="F39" s="1593">
        <v>11.072560837672224</v>
      </c>
      <c r="G39" s="1593">
        <v>2.5894039735099339</v>
      </c>
      <c r="H39" s="1592" t="s">
        <v>5</v>
      </c>
      <c r="J39" s="734"/>
      <c r="K39" s="734"/>
      <c r="L39" s="734"/>
      <c r="M39" s="734"/>
      <c r="N39" s="734"/>
      <c r="O39" s="734"/>
      <c r="P39" s="734"/>
      <c r="Q39" s="734"/>
      <c r="R39" s="734"/>
    </row>
    <row r="40" spans="1:18" customFormat="1" ht="13.5" customHeight="1">
      <c r="A40" s="1591" t="s">
        <v>809</v>
      </c>
      <c r="B40" s="1591" t="s">
        <v>810</v>
      </c>
      <c r="C40" s="1592">
        <v>142</v>
      </c>
      <c r="D40" s="1592">
        <v>94</v>
      </c>
      <c r="E40" s="1592">
        <v>48</v>
      </c>
      <c r="F40" s="1593">
        <v>10.412606880459974</v>
      </c>
      <c r="G40" s="1593">
        <v>5.035211267605634</v>
      </c>
      <c r="H40" s="1592" t="s">
        <v>5</v>
      </c>
      <c r="J40" s="734"/>
      <c r="K40" s="734"/>
      <c r="L40" s="734"/>
      <c r="M40" s="734"/>
      <c r="N40" s="734"/>
      <c r="O40" s="734"/>
      <c r="P40" s="734"/>
      <c r="Q40" s="734"/>
      <c r="R40" s="734"/>
    </row>
    <row r="41" spans="1:18" customFormat="1" ht="13.5" customHeight="1">
      <c r="A41" s="1591" t="s">
        <v>805</v>
      </c>
      <c r="B41" s="1591" t="s">
        <v>806</v>
      </c>
      <c r="C41" s="1592">
        <v>131</v>
      </c>
      <c r="D41" s="1592">
        <v>75</v>
      </c>
      <c r="E41" s="1592">
        <v>56</v>
      </c>
      <c r="F41" s="1593">
        <v>9.605996488311666</v>
      </c>
      <c r="G41" s="1593">
        <v>5.5343511450381682</v>
      </c>
      <c r="H41" s="1592" t="s">
        <v>5</v>
      </c>
      <c r="J41" s="734"/>
      <c r="K41" s="734"/>
      <c r="L41" s="734"/>
      <c r="M41" s="734"/>
      <c r="N41" s="734"/>
      <c r="O41" s="734"/>
      <c r="P41" s="734"/>
      <c r="Q41" s="734"/>
      <c r="R41" s="734"/>
    </row>
    <row r="42" spans="1:18" customFormat="1" ht="13.5" customHeight="1">
      <c r="A42" s="1591" t="s">
        <v>789</v>
      </c>
      <c r="B42" s="1591" t="s">
        <v>790</v>
      </c>
      <c r="C42" s="1592">
        <v>105</v>
      </c>
      <c r="D42" s="1592">
        <v>71</v>
      </c>
      <c r="E42" s="1592">
        <v>34</v>
      </c>
      <c r="F42" s="1593">
        <v>7.6994628341429383</v>
      </c>
      <c r="G42" s="1593">
        <v>1.8095238095238095</v>
      </c>
      <c r="H42" s="1592" t="s">
        <v>5</v>
      </c>
      <c r="J42" s="734"/>
      <c r="K42" s="734"/>
      <c r="L42" s="734"/>
      <c r="M42" s="734"/>
      <c r="N42" s="734"/>
      <c r="O42" s="734"/>
      <c r="P42" s="734"/>
      <c r="Q42" s="734"/>
      <c r="R42" s="734"/>
    </row>
    <row r="43" spans="1:18" customFormat="1" ht="13.5" customHeight="1">
      <c r="A43" s="1591" t="s">
        <v>807</v>
      </c>
      <c r="B43" s="1591" t="s">
        <v>808</v>
      </c>
      <c r="C43" s="1592">
        <v>98</v>
      </c>
      <c r="D43" s="1592">
        <v>89</v>
      </c>
      <c r="E43" s="1592">
        <v>9</v>
      </c>
      <c r="F43" s="1593">
        <v>7.1861653118667421</v>
      </c>
      <c r="G43" s="1593">
        <v>2.3979591836734695</v>
      </c>
      <c r="H43" s="1592" t="s">
        <v>5</v>
      </c>
      <c r="J43" s="734"/>
      <c r="K43" s="734"/>
      <c r="L43" s="734"/>
      <c r="M43" s="734"/>
      <c r="N43" s="734"/>
      <c r="O43" s="734"/>
      <c r="P43" s="734"/>
      <c r="Q43" s="734"/>
      <c r="R43" s="734"/>
    </row>
    <row r="44" spans="1:18" customFormat="1" ht="13.5" customHeight="1">
      <c r="A44" s="766" t="s">
        <v>811</v>
      </c>
      <c r="B44" s="766" t="s">
        <v>812</v>
      </c>
      <c r="C44" s="583">
        <v>90</v>
      </c>
      <c r="D44" s="583">
        <v>61</v>
      </c>
      <c r="E44" s="583">
        <v>29</v>
      </c>
      <c r="F44" s="584">
        <v>6.5995395721225174</v>
      </c>
      <c r="G44" s="767">
        <v>2.8222222222222224</v>
      </c>
      <c r="H44" s="768" t="s">
        <v>5</v>
      </c>
      <c r="J44" s="734"/>
      <c r="K44" s="734"/>
      <c r="L44" s="734"/>
      <c r="M44" s="734"/>
      <c r="N44" s="734"/>
      <c r="O44" s="734"/>
      <c r="P44" s="734"/>
      <c r="Q44" s="734"/>
      <c r="R44" s="734"/>
    </row>
    <row r="45" spans="1:18" customFormat="1" ht="13.5" customHeight="1">
      <c r="A45" s="472"/>
      <c r="B45" s="472"/>
      <c r="C45" s="538"/>
      <c r="D45" s="538"/>
      <c r="E45" s="538"/>
      <c r="F45" s="543"/>
      <c r="G45" s="769"/>
      <c r="H45" s="770"/>
      <c r="J45" s="734"/>
      <c r="K45" s="734"/>
      <c r="L45" s="734"/>
      <c r="M45" s="734"/>
      <c r="N45" s="734"/>
      <c r="O45" s="734"/>
      <c r="P45" s="734"/>
      <c r="Q45" s="734"/>
      <c r="R45" s="734"/>
    </row>
    <row r="46" spans="1:18" customFormat="1" ht="13.5" customHeight="1">
      <c r="A46" s="749" t="s">
        <v>813</v>
      </c>
      <c r="B46" s="472"/>
      <c r="C46" s="538"/>
      <c r="D46" s="538"/>
      <c r="E46" s="538"/>
      <c r="F46" s="538"/>
      <c r="G46" s="734"/>
      <c r="H46" s="751"/>
      <c r="J46" s="734"/>
      <c r="K46" s="734"/>
      <c r="L46" s="734"/>
      <c r="M46" s="734"/>
      <c r="N46" s="734"/>
      <c r="O46" s="734"/>
      <c r="P46" s="734"/>
      <c r="Q46" s="734"/>
      <c r="R46" s="734"/>
    </row>
    <row r="47" spans="1:18" customFormat="1" ht="13.5" customHeight="1">
      <c r="A47" s="1858" t="s">
        <v>778</v>
      </c>
      <c r="B47" s="1950"/>
      <c r="C47" s="1855" t="s">
        <v>157</v>
      </c>
      <c r="D47" s="1856"/>
      <c r="E47" s="1856"/>
      <c r="F47" s="1850" t="s">
        <v>460</v>
      </c>
      <c r="G47" s="1850" t="s">
        <v>303</v>
      </c>
      <c r="H47" s="2025" t="s">
        <v>304</v>
      </c>
      <c r="J47" s="734"/>
      <c r="K47" s="734"/>
      <c r="L47" s="734"/>
      <c r="M47" s="734"/>
      <c r="N47" s="734"/>
      <c r="O47" s="734"/>
      <c r="P47" s="734"/>
      <c r="Q47" s="734"/>
      <c r="R47" s="734"/>
    </row>
    <row r="48" spans="1:18" customFormat="1" ht="42" customHeight="1">
      <c r="A48" s="1950"/>
      <c r="B48" s="1950"/>
      <c r="C48" s="1225" t="s">
        <v>0</v>
      </c>
      <c r="D48" s="1225" t="s">
        <v>1</v>
      </c>
      <c r="E48" s="752" t="s">
        <v>2</v>
      </c>
      <c r="F48" s="1851"/>
      <c r="G48" s="1851"/>
      <c r="H48" s="2026"/>
      <c r="J48" s="734"/>
      <c r="K48" s="734"/>
      <c r="L48" s="734"/>
      <c r="M48" s="734"/>
      <c r="N48" s="734"/>
      <c r="O48" s="734"/>
      <c r="P48" s="734"/>
      <c r="Q48" s="734"/>
      <c r="R48" s="734"/>
    </row>
    <row r="49" spans="1:18" customFormat="1" ht="13.5" customHeight="1">
      <c r="A49" s="2028" t="s">
        <v>4</v>
      </c>
      <c r="B49" s="2028"/>
      <c r="C49" s="771">
        <v>7534</v>
      </c>
      <c r="D49" s="771">
        <v>5689</v>
      </c>
      <c r="E49" s="771">
        <v>1845</v>
      </c>
      <c r="F49" s="772">
        <v>447.61656359523914</v>
      </c>
      <c r="G49" s="773">
        <v>3.8555880010618528</v>
      </c>
      <c r="H49" s="774">
        <v>19</v>
      </c>
      <c r="J49" s="734"/>
      <c r="K49" s="734"/>
      <c r="L49" s="734"/>
      <c r="M49" s="734"/>
      <c r="N49" s="734"/>
      <c r="O49" s="734"/>
      <c r="P49" s="734"/>
      <c r="Q49" s="734"/>
      <c r="R49" s="734"/>
    </row>
    <row r="50" spans="1:18" customFormat="1" ht="13.5" customHeight="1">
      <c r="A50" s="757" t="s">
        <v>270</v>
      </c>
      <c r="B50" s="758"/>
      <c r="C50" s="758"/>
      <c r="D50" s="758"/>
      <c r="E50" s="758"/>
      <c r="F50" s="758"/>
      <c r="G50" s="758"/>
      <c r="H50" s="758"/>
      <c r="J50" s="734"/>
      <c r="K50" s="734"/>
      <c r="L50" s="734"/>
      <c r="M50" s="734"/>
      <c r="N50" s="734"/>
      <c r="O50" s="734"/>
      <c r="P50" s="734"/>
      <c r="Q50" s="734"/>
      <c r="R50" s="734"/>
    </row>
    <row r="51" spans="1:18" customFormat="1" ht="13.5" customHeight="1">
      <c r="A51" s="1594" t="s">
        <v>399</v>
      </c>
      <c r="B51" s="1594" t="s">
        <v>793</v>
      </c>
      <c r="C51" s="1421">
        <v>1320</v>
      </c>
      <c r="D51" s="1421">
        <v>927</v>
      </c>
      <c r="E51" s="1421">
        <v>393</v>
      </c>
      <c r="F51" s="1425">
        <v>78.424988577875723</v>
      </c>
      <c r="G51" s="1595">
        <v>4.3856060606060607</v>
      </c>
      <c r="H51" s="1596" t="s">
        <v>5</v>
      </c>
      <c r="J51" s="734"/>
      <c r="K51" s="734"/>
      <c r="L51" s="734"/>
      <c r="M51" s="734"/>
      <c r="N51" s="734"/>
      <c r="O51" s="734"/>
      <c r="P51" s="734"/>
      <c r="Q51" s="734"/>
      <c r="R51" s="734"/>
    </row>
    <row r="52" spans="1:18" customFormat="1" ht="13.5" customHeight="1">
      <c r="A52" s="1591" t="s">
        <v>801</v>
      </c>
      <c r="B52" s="1591" t="s">
        <v>802</v>
      </c>
      <c r="C52" s="1592">
        <v>1085</v>
      </c>
      <c r="D52" s="1592">
        <v>733</v>
      </c>
      <c r="E52" s="1592">
        <v>352</v>
      </c>
      <c r="F52" s="1593">
        <v>64.462964096208452</v>
      </c>
      <c r="G52" s="1593">
        <v>2.1963133640552996</v>
      </c>
      <c r="H52" s="1592" t="s">
        <v>5</v>
      </c>
      <c r="J52" s="734"/>
      <c r="K52" s="734"/>
      <c r="L52" s="734"/>
      <c r="M52" s="734"/>
      <c r="N52" s="734"/>
      <c r="O52" s="734"/>
      <c r="P52" s="734"/>
      <c r="Q52" s="734"/>
      <c r="R52" s="734"/>
    </row>
    <row r="53" spans="1:18" customFormat="1" ht="13.5" customHeight="1">
      <c r="A53" s="1591" t="s">
        <v>376</v>
      </c>
      <c r="B53" s="1591" t="s">
        <v>781</v>
      </c>
      <c r="C53" s="1592">
        <v>976</v>
      </c>
      <c r="D53" s="1592">
        <v>759</v>
      </c>
      <c r="E53" s="1592">
        <v>217</v>
      </c>
      <c r="F53" s="1593">
        <v>57.986961251520228</v>
      </c>
      <c r="G53" s="1593">
        <v>4.3534836065573774</v>
      </c>
      <c r="H53" s="1592">
        <v>14</v>
      </c>
      <c r="J53" s="734"/>
      <c r="K53" s="734"/>
      <c r="L53" s="734"/>
      <c r="M53" s="734"/>
      <c r="N53" s="734"/>
      <c r="O53" s="734"/>
      <c r="P53" s="734"/>
      <c r="Q53" s="734"/>
      <c r="R53" s="734"/>
    </row>
    <row r="54" spans="1:18" customFormat="1" ht="13.5" customHeight="1">
      <c r="A54" s="1591" t="s">
        <v>797</v>
      </c>
      <c r="B54" s="1591" t="s">
        <v>798</v>
      </c>
      <c r="C54" s="1592">
        <v>473</v>
      </c>
      <c r="D54" s="1592">
        <v>289</v>
      </c>
      <c r="E54" s="1592">
        <v>184</v>
      </c>
      <c r="F54" s="1593">
        <v>28.102287573738799</v>
      </c>
      <c r="G54" s="1593">
        <v>3.0739957716701904</v>
      </c>
      <c r="H54" s="1592" t="s">
        <v>5</v>
      </c>
      <c r="J54" s="734"/>
      <c r="K54" s="734"/>
      <c r="L54" s="734"/>
      <c r="M54" s="734"/>
      <c r="N54" s="734"/>
      <c r="O54" s="734"/>
      <c r="P54" s="734"/>
      <c r="Q54" s="734"/>
      <c r="R54" s="734"/>
    </row>
    <row r="55" spans="1:18" customFormat="1" ht="13.5" customHeight="1">
      <c r="A55" s="1591" t="s">
        <v>799</v>
      </c>
      <c r="B55" s="1591" t="s">
        <v>800</v>
      </c>
      <c r="C55" s="1592">
        <v>417</v>
      </c>
      <c r="D55" s="1592">
        <v>325</v>
      </c>
      <c r="E55" s="1592">
        <v>92</v>
      </c>
      <c r="F55" s="1593">
        <v>24.775166846192555</v>
      </c>
      <c r="G55" s="1593">
        <v>3.0671462829736211</v>
      </c>
      <c r="H55" s="1592" t="s">
        <v>5</v>
      </c>
      <c r="J55" s="734"/>
      <c r="K55" s="734"/>
      <c r="L55" s="734"/>
      <c r="M55" s="734"/>
      <c r="N55" s="734"/>
      <c r="O55" s="734"/>
      <c r="P55" s="734"/>
      <c r="Q55" s="734"/>
      <c r="R55" s="734"/>
    </row>
    <row r="56" spans="1:18" customFormat="1" ht="13.5" customHeight="1">
      <c r="A56" s="1591" t="s">
        <v>803</v>
      </c>
      <c r="B56" s="1591" t="s">
        <v>804</v>
      </c>
      <c r="C56" s="1592">
        <v>359</v>
      </c>
      <c r="D56" s="1592">
        <v>306</v>
      </c>
      <c r="E56" s="1592">
        <v>53</v>
      </c>
      <c r="F56" s="1593">
        <v>21.329220378376803</v>
      </c>
      <c r="G56" s="1593">
        <v>2.0779944289693595</v>
      </c>
      <c r="H56" s="1592" t="s">
        <v>5</v>
      </c>
      <c r="J56" s="734"/>
      <c r="K56" s="734"/>
      <c r="L56" s="734"/>
      <c r="M56" s="734"/>
      <c r="N56" s="734"/>
      <c r="O56" s="734"/>
      <c r="P56" s="734"/>
      <c r="Q56" s="734"/>
      <c r="R56" s="734"/>
    </row>
    <row r="57" spans="1:18" customFormat="1" ht="13.5" customHeight="1">
      <c r="A57" s="1591" t="s">
        <v>807</v>
      </c>
      <c r="B57" s="1591" t="s">
        <v>808</v>
      </c>
      <c r="C57" s="1592">
        <v>261</v>
      </c>
      <c r="D57" s="1592">
        <v>240</v>
      </c>
      <c r="E57" s="1592">
        <v>21</v>
      </c>
      <c r="F57" s="1593">
        <v>15.506759105170879</v>
      </c>
      <c r="G57" s="1593">
        <v>2.2605363984674329</v>
      </c>
      <c r="H57" s="1592" t="s">
        <v>5</v>
      </c>
      <c r="J57" s="734"/>
      <c r="K57" s="734"/>
      <c r="L57" s="734"/>
      <c r="M57" s="734"/>
      <c r="N57" s="734"/>
      <c r="O57" s="734"/>
      <c r="P57" s="734"/>
      <c r="Q57" s="734"/>
      <c r="R57" s="734"/>
    </row>
    <row r="58" spans="1:18" customFormat="1" ht="13.5" customHeight="1">
      <c r="A58" s="1591" t="s">
        <v>809</v>
      </c>
      <c r="B58" s="1591" t="s">
        <v>810</v>
      </c>
      <c r="C58" s="1592">
        <v>260</v>
      </c>
      <c r="D58" s="1592">
        <v>219</v>
      </c>
      <c r="E58" s="1592">
        <v>41</v>
      </c>
      <c r="F58" s="1593">
        <v>15.447346235036125</v>
      </c>
      <c r="G58" s="1593">
        <v>5.4653846153846155</v>
      </c>
      <c r="H58" s="1592">
        <v>1</v>
      </c>
      <c r="J58" s="734"/>
      <c r="K58" s="734"/>
      <c r="L58" s="734"/>
      <c r="M58" s="734"/>
      <c r="N58" s="734"/>
      <c r="O58" s="734"/>
      <c r="P58" s="734"/>
      <c r="Q58" s="734"/>
      <c r="R58" s="734"/>
    </row>
    <row r="59" spans="1:18" customFormat="1" ht="13.5" customHeight="1">
      <c r="A59" s="1591" t="s">
        <v>805</v>
      </c>
      <c r="B59" s="1591" t="s">
        <v>806</v>
      </c>
      <c r="C59" s="1592">
        <v>254</v>
      </c>
      <c r="D59" s="1592">
        <v>188</v>
      </c>
      <c r="E59" s="1592">
        <v>66</v>
      </c>
      <c r="F59" s="1593">
        <v>15.0908690142276</v>
      </c>
      <c r="G59" s="1593">
        <v>6.3267716535433074</v>
      </c>
      <c r="H59" s="1592" t="s">
        <v>5</v>
      </c>
      <c r="J59" s="734"/>
      <c r="K59" s="734"/>
      <c r="L59" s="734"/>
      <c r="M59" s="734"/>
      <c r="N59" s="734"/>
      <c r="O59" s="734"/>
      <c r="P59" s="734"/>
      <c r="Q59" s="734"/>
      <c r="R59" s="734"/>
    </row>
    <row r="60" spans="1:18" customFormat="1" ht="13.5" customHeight="1">
      <c r="A60" s="1591" t="s">
        <v>811</v>
      </c>
      <c r="B60" s="1591" t="s">
        <v>812</v>
      </c>
      <c r="C60" s="1592">
        <v>253</v>
      </c>
      <c r="D60" s="1592">
        <v>190</v>
      </c>
      <c r="E60" s="1592">
        <v>63</v>
      </c>
      <c r="F60" s="1593">
        <v>15.031456144092846</v>
      </c>
      <c r="G60" s="1593">
        <v>3.6047430830039526</v>
      </c>
      <c r="H60" s="1592" t="s">
        <v>5</v>
      </c>
      <c r="J60" s="734"/>
      <c r="K60" s="734"/>
      <c r="L60" s="734"/>
      <c r="M60" s="734"/>
      <c r="N60" s="734"/>
      <c r="O60" s="734"/>
      <c r="P60" s="734"/>
      <c r="Q60" s="734"/>
      <c r="R60" s="734"/>
    </row>
    <row r="61" spans="1:18" customFormat="1" ht="13.5" customHeight="1">
      <c r="A61" s="1591" t="s">
        <v>782</v>
      </c>
      <c r="B61" s="1591" t="s">
        <v>783</v>
      </c>
      <c r="C61" s="1592">
        <v>248</v>
      </c>
      <c r="D61" s="1592">
        <v>204</v>
      </c>
      <c r="E61" s="1592">
        <v>44</v>
      </c>
      <c r="F61" s="1593">
        <v>14.734391793419073</v>
      </c>
      <c r="G61" s="1593">
        <v>3.7096774193548385</v>
      </c>
      <c r="H61" s="1592" t="s">
        <v>5</v>
      </c>
      <c r="J61" s="734"/>
      <c r="K61" s="734"/>
      <c r="L61" s="734"/>
      <c r="M61" s="734"/>
      <c r="N61" s="734"/>
      <c r="O61" s="734"/>
      <c r="P61" s="734"/>
      <c r="Q61" s="734"/>
      <c r="R61" s="734"/>
    </row>
    <row r="62" spans="1:18" customFormat="1" ht="13.5" customHeight="1">
      <c r="A62" s="1591" t="s">
        <v>814</v>
      </c>
      <c r="B62" s="1591" t="s">
        <v>815</v>
      </c>
      <c r="C62" s="1592">
        <v>189</v>
      </c>
      <c r="D62" s="1592">
        <v>174</v>
      </c>
      <c r="E62" s="1592">
        <v>15</v>
      </c>
      <c r="F62" s="1593">
        <v>11.229032455468568</v>
      </c>
      <c r="G62" s="1593">
        <v>2.4126984126984126</v>
      </c>
      <c r="H62" s="1592" t="s">
        <v>5</v>
      </c>
      <c r="J62" s="734"/>
      <c r="K62" s="734"/>
      <c r="L62" s="734"/>
      <c r="M62" s="734"/>
      <c r="N62" s="734"/>
      <c r="O62" s="734"/>
      <c r="P62" s="734"/>
      <c r="Q62" s="734"/>
      <c r="R62" s="734"/>
    </row>
    <row r="63" spans="1:18" customFormat="1" ht="13.5" customHeight="1">
      <c r="A63" s="1591" t="s">
        <v>374</v>
      </c>
      <c r="B63" s="1591" t="s">
        <v>788</v>
      </c>
      <c r="C63" s="1592">
        <v>174</v>
      </c>
      <c r="D63" s="1592">
        <v>135</v>
      </c>
      <c r="E63" s="1592">
        <v>39</v>
      </c>
      <c r="F63" s="1593">
        <v>10.337839403447253</v>
      </c>
      <c r="G63" s="1593">
        <v>7.3218390804597702</v>
      </c>
      <c r="H63" s="1592" t="s">
        <v>5</v>
      </c>
      <c r="J63" s="734"/>
      <c r="K63" s="734"/>
      <c r="L63" s="734"/>
      <c r="M63" s="734"/>
      <c r="N63" s="734"/>
      <c r="O63" s="734"/>
      <c r="P63" s="734"/>
      <c r="Q63" s="734"/>
      <c r="R63" s="734"/>
    </row>
    <row r="64" spans="1:18" customFormat="1" ht="13.5" customHeight="1">
      <c r="A64" s="1591" t="s">
        <v>816</v>
      </c>
      <c r="B64" s="1591" t="s">
        <v>817</v>
      </c>
      <c r="C64" s="1592">
        <v>93</v>
      </c>
      <c r="D64" s="1592">
        <v>79</v>
      </c>
      <c r="E64" s="1592">
        <v>14</v>
      </c>
      <c r="F64" s="1593">
        <v>5.5253969225321526</v>
      </c>
      <c r="G64" s="1593">
        <v>2.3978494623655915</v>
      </c>
      <c r="H64" s="1592" t="s">
        <v>5</v>
      </c>
      <c r="J64" s="734"/>
      <c r="K64" s="734"/>
      <c r="L64" s="734"/>
      <c r="M64" s="734"/>
      <c r="N64" s="734"/>
      <c r="O64" s="734"/>
      <c r="P64" s="734"/>
      <c r="Q64" s="734"/>
      <c r="R64" s="734"/>
    </row>
    <row r="65" spans="1:18" customFormat="1" ht="13.5" customHeight="1">
      <c r="A65" s="766" t="s">
        <v>791</v>
      </c>
      <c r="B65" s="766" t="s">
        <v>792</v>
      </c>
      <c r="C65" s="583">
        <v>77</v>
      </c>
      <c r="D65" s="583">
        <v>55</v>
      </c>
      <c r="E65" s="583">
        <v>22</v>
      </c>
      <c r="F65" s="584">
        <v>4.5747910003760834</v>
      </c>
      <c r="G65" s="767">
        <v>2.8181818181818183</v>
      </c>
      <c r="H65" s="768" t="s">
        <v>5</v>
      </c>
      <c r="J65" s="734"/>
      <c r="K65" s="734"/>
      <c r="L65" s="734"/>
      <c r="M65" s="734"/>
      <c r="N65" s="734"/>
      <c r="O65" s="734"/>
      <c r="P65" s="734"/>
      <c r="Q65" s="734"/>
      <c r="R65" s="734"/>
    </row>
    <row r="66" spans="1:18" customFormat="1" ht="13.5" customHeight="1">
      <c r="A66" s="472"/>
      <c r="B66" s="472"/>
      <c r="C66" s="538"/>
      <c r="D66" s="538"/>
      <c r="E66" s="538"/>
      <c r="F66" s="543"/>
      <c r="G66" s="769"/>
      <c r="H66" s="770"/>
      <c r="J66" s="734"/>
      <c r="K66" s="734"/>
      <c r="L66" s="734"/>
      <c r="M66" s="734"/>
      <c r="N66" s="734"/>
      <c r="O66" s="734"/>
      <c r="P66" s="734"/>
      <c r="Q66" s="734"/>
      <c r="R66" s="734"/>
    </row>
    <row r="67" spans="1:18" customFormat="1" ht="13.5" customHeight="1">
      <c r="A67" s="749" t="s">
        <v>818</v>
      </c>
      <c r="B67" s="472"/>
      <c r="C67" s="538"/>
      <c r="D67" s="538"/>
      <c r="E67" s="538"/>
      <c r="F67" s="538"/>
      <c r="G67" s="734"/>
      <c r="H67" s="751"/>
      <c r="J67" s="734"/>
      <c r="K67" s="734"/>
      <c r="L67" s="734"/>
      <c r="M67" s="734"/>
      <c r="N67" s="734"/>
      <c r="O67" s="734"/>
      <c r="P67" s="734"/>
      <c r="Q67" s="734"/>
      <c r="R67" s="734"/>
    </row>
    <row r="68" spans="1:18" customFormat="1" ht="13.5" customHeight="1">
      <c r="A68" s="1858" t="s">
        <v>778</v>
      </c>
      <c r="B68" s="1950"/>
      <c r="C68" s="1855" t="s">
        <v>157</v>
      </c>
      <c r="D68" s="1856"/>
      <c r="E68" s="1856"/>
      <c r="F68" s="1850" t="s">
        <v>460</v>
      </c>
      <c r="G68" s="1850" t="s">
        <v>303</v>
      </c>
      <c r="H68" s="2025" t="s">
        <v>304</v>
      </c>
      <c r="J68" s="734"/>
      <c r="K68" s="734"/>
      <c r="L68" s="734"/>
      <c r="M68" s="734"/>
      <c r="N68" s="734"/>
      <c r="O68" s="734"/>
      <c r="P68" s="734"/>
      <c r="Q68" s="734"/>
      <c r="R68" s="734"/>
    </row>
    <row r="69" spans="1:18" customFormat="1" ht="42" customHeight="1">
      <c r="A69" s="1950"/>
      <c r="B69" s="1950"/>
      <c r="C69" s="1225" t="s">
        <v>0</v>
      </c>
      <c r="D69" s="1225" t="s">
        <v>1</v>
      </c>
      <c r="E69" s="752" t="s">
        <v>2</v>
      </c>
      <c r="F69" s="1851"/>
      <c r="G69" s="1851"/>
      <c r="H69" s="2026"/>
      <c r="J69" s="734"/>
      <c r="K69" s="734"/>
      <c r="L69" s="734"/>
      <c r="M69" s="734"/>
      <c r="N69" s="734"/>
      <c r="O69" s="734"/>
      <c r="P69" s="734"/>
      <c r="Q69" s="734"/>
      <c r="R69" s="734"/>
    </row>
    <row r="70" spans="1:18" customFormat="1" ht="13.5" customHeight="1">
      <c r="A70" s="2028" t="s">
        <v>4</v>
      </c>
      <c r="B70" s="2028"/>
      <c r="C70" s="771">
        <v>12301</v>
      </c>
      <c r="D70" s="771">
        <v>7410</v>
      </c>
      <c r="E70" s="771">
        <v>4891</v>
      </c>
      <c r="F70" s="772">
        <v>842.89363101733454</v>
      </c>
      <c r="G70" s="773">
        <v>5.6887244939435817</v>
      </c>
      <c r="H70" s="774">
        <v>85</v>
      </c>
      <c r="J70" s="734"/>
      <c r="K70" s="734"/>
      <c r="L70" s="734"/>
      <c r="M70" s="734"/>
      <c r="N70" s="734"/>
      <c r="O70" s="734"/>
      <c r="P70" s="734"/>
      <c r="Q70" s="734"/>
      <c r="R70" s="734"/>
    </row>
    <row r="71" spans="1:18" customFormat="1" ht="13.5" customHeight="1">
      <c r="A71" s="757" t="s">
        <v>270</v>
      </c>
      <c r="B71" s="758"/>
      <c r="C71" s="758"/>
      <c r="D71" s="758"/>
      <c r="E71" s="758"/>
      <c r="F71" s="758"/>
      <c r="G71" s="758"/>
      <c r="H71" s="758"/>
      <c r="J71" s="734"/>
      <c r="K71" s="734"/>
      <c r="L71" s="734"/>
      <c r="M71" s="734"/>
      <c r="N71" s="734"/>
      <c r="O71" s="734"/>
      <c r="P71" s="734"/>
      <c r="Q71" s="734"/>
      <c r="R71" s="734"/>
    </row>
    <row r="72" spans="1:18" customFormat="1" ht="13.5" customHeight="1">
      <c r="A72" s="1594" t="s">
        <v>399</v>
      </c>
      <c r="B72" s="1594" t="s">
        <v>793</v>
      </c>
      <c r="C72" s="1421">
        <v>1999</v>
      </c>
      <c r="D72" s="1421">
        <v>982</v>
      </c>
      <c r="E72" s="1421">
        <v>1017</v>
      </c>
      <c r="F72" s="1425">
        <v>136.97621074739058</v>
      </c>
      <c r="G72" s="1595">
        <v>5.6173086543271635</v>
      </c>
      <c r="H72" s="1596" t="s">
        <v>5</v>
      </c>
      <c r="J72" s="734"/>
      <c r="K72" s="734"/>
      <c r="L72" s="734"/>
      <c r="M72" s="734"/>
      <c r="N72" s="734"/>
      <c r="O72" s="734"/>
      <c r="P72" s="734"/>
      <c r="Q72" s="734"/>
      <c r="R72" s="734"/>
    </row>
    <row r="73" spans="1:18" customFormat="1" ht="13.5" customHeight="1">
      <c r="A73" s="1591" t="s">
        <v>376</v>
      </c>
      <c r="B73" s="1591" t="s">
        <v>781</v>
      </c>
      <c r="C73" s="1592">
        <v>1729</v>
      </c>
      <c r="D73" s="1592">
        <v>1343</v>
      </c>
      <c r="E73" s="1592">
        <v>386</v>
      </c>
      <c r="F73" s="1593">
        <v>118.47517177700766</v>
      </c>
      <c r="G73" s="1593">
        <v>6.1301330248698669</v>
      </c>
      <c r="H73" s="1592">
        <v>55</v>
      </c>
      <c r="J73" s="734"/>
      <c r="K73" s="734"/>
      <c r="L73" s="734"/>
      <c r="M73" s="734"/>
      <c r="N73" s="734"/>
      <c r="O73" s="734"/>
      <c r="P73" s="734"/>
      <c r="Q73" s="734"/>
      <c r="R73" s="734"/>
    </row>
    <row r="74" spans="1:18" customFormat="1" ht="13.5" customHeight="1">
      <c r="A74" s="1591" t="s">
        <v>797</v>
      </c>
      <c r="B74" s="1591" t="s">
        <v>798</v>
      </c>
      <c r="C74" s="1592">
        <v>1058</v>
      </c>
      <c r="D74" s="1592">
        <v>331</v>
      </c>
      <c r="E74" s="1592">
        <v>727</v>
      </c>
      <c r="F74" s="1593">
        <v>72.496663817278261</v>
      </c>
      <c r="G74" s="1593">
        <v>3.2060491493383743</v>
      </c>
      <c r="H74" s="1592" t="s">
        <v>5</v>
      </c>
      <c r="J74" s="734"/>
      <c r="K74" s="734"/>
      <c r="L74" s="734"/>
      <c r="M74" s="734"/>
      <c r="N74" s="734"/>
      <c r="O74" s="734"/>
      <c r="P74" s="734"/>
      <c r="Q74" s="734"/>
      <c r="R74" s="734"/>
    </row>
    <row r="75" spans="1:18" customFormat="1" ht="13.5" customHeight="1">
      <c r="A75" s="1591" t="s">
        <v>801</v>
      </c>
      <c r="B75" s="1591" t="s">
        <v>802</v>
      </c>
      <c r="C75" s="1592">
        <v>1021</v>
      </c>
      <c r="D75" s="1592">
        <v>530</v>
      </c>
      <c r="E75" s="1592">
        <v>491</v>
      </c>
      <c r="F75" s="1593">
        <v>69.961336254670229</v>
      </c>
      <c r="G75" s="1593">
        <v>2.1811949069539667</v>
      </c>
      <c r="H75" s="1592" t="s">
        <v>5</v>
      </c>
      <c r="J75" s="734"/>
      <c r="K75" s="734"/>
      <c r="L75" s="734"/>
      <c r="M75" s="734"/>
      <c r="N75" s="734"/>
      <c r="O75" s="734"/>
      <c r="P75" s="734"/>
      <c r="Q75" s="734"/>
      <c r="R75" s="734"/>
    </row>
    <row r="76" spans="1:18" customFormat="1" ht="13.5" customHeight="1">
      <c r="A76" s="1591" t="s">
        <v>374</v>
      </c>
      <c r="B76" s="1591" t="s">
        <v>788</v>
      </c>
      <c r="C76" s="1592">
        <v>985</v>
      </c>
      <c r="D76" s="1592">
        <v>595</v>
      </c>
      <c r="E76" s="1592">
        <v>390</v>
      </c>
      <c r="F76" s="1593">
        <v>67.494531058619174</v>
      </c>
      <c r="G76" s="1593">
        <v>10.174619289340102</v>
      </c>
      <c r="H76" s="1592">
        <v>8</v>
      </c>
      <c r="J76" s="734"/>
      <c r="K76" s="734"/>
      <c r="L76" s="734"/>
      <c r="M76" s="734"/>
      <c r="N76" s="734"/>
      <c r="O76" s="734"/>
      <c r="P76" s="734"/>
      <c r="Q76" s="734"/>
      <c r="R76" s="734"/>
    </row>
    <row r="77" spans="1:18" customFormat="1" ht="13.5" customHeight="1">
      <c r="A77" s="1591" t="s">
        <v>799</v>
      </c>
      <c r="B77" s="1591" t="s">
        <v>800</v>
      </c>
      <c r="C77" s="1592">
        <v>847</v>
      </c>
      <c r="D77" s="1592">
        <v>409</v>
      </c>
      <c r="E77" s="1592">
        <v>438</v>
      </c>
      <c r="F77" s="1593">
        <v>58.03844447375679</v>
      </c>
      <c r="G77" s="1593">
        <v>4.2868949232585596</v>
      </c>
      <c r="H77" s="1592">
        <v>2</v>
      </c>
      <c r="J77" s="734"/>
      <c r="K77" s="734"/>
      <c r="L77" s="734"/>
      <c r="M77" s="734"/>
      <c r="N77" s="734"/>
      <c r="O77" s="734"/>
      <c r="P77" s="734"/>
      <c r="Q77" s="734"/>
      <c r="R77" s="734"/>
    </row>
    <row r="78" spans="1:18" customFormat="1" ht="13.5" customHeight="1">
      <c r="A78" s="1591" t="s">
        <v>809</v>
      </c>
      <c r="B78" s="1591" t="s">
        <v>810</v>
      </c>
      <c r="C78" s="1592">
        <v>787</v>
      </c>
      <c r="D78" s="1592">
        <v>565</v>
      </c>
      <c r="E78" s="1592">
        <v>222</v>
      </c>
      <c r="F78" s="1593">
        <v>53.927102480338363</v>
      </c>
      <c r="G78" s="1593">
        <v>6.6886912325285897</v>
      </c>
      <c r="H78" s="1592">
        <v>2</v>
      </c>
      <c r="J78" s="734"/>
      <c r="K78" s="734"/>
      <c r="L78" s="734"/>
      <c r="M78" s="734"/>
      <c r="N78" s="734"/>
      <c r="O78" s="734"/>
      <c r="P78" s="734"/>
      <c r="Q78" s="734"/>
      <c r="R78" s="734"/>
    </row>
    <row r="79" spans="1:18" customFormat="1" ht="13.5" customHeight="1">
      <c r="A79" s="1591" t="s">
        <v>805</v>
      </c>
      <c r="B79" s="1591" t="s">
        <v>806</v>
      </c>
      <c r="C79" s="1592">
        <v>675</v>
      </c>
      <c r="D79" s="1592">
        <v>382</v>
      </c>
      <c r="E79" s="1592">
        <v>293</v>
      </c>
      <c r="F79" s="1593">
        <v>46.252597425957298</v>
      </c>
      <c r="G79" s="1593">
        <v>8.4933333333333341</v>
      </c>
      <c r="H79" s="1592">
        <v>4</v>
      </c>
      <c r="J79" s="734"/>
      <c r="K79" s="734"/>
      <c r="L79" s="734"/>
      <c r="M79" s="734"/>
      <c r="N79" s="734"/>
      <c r="O79" s="734"/>
      <c r="P79" s="734"/>
      <c r="Q79" s="734"/>
      <c r="R79" s="734"/>
    </row>
    <row r="80" spans="1:18" customFormat="1" ht="13.5" customHeight="1">
      <c r="A80" s="1591" t="s">
        <v>819</v>
      </c>
      <c r="B80" s="1591" t="s">
        <v>820</v>
      </c>
      <c r="C80" s="1592">
        <v>276</v>
      </c>
      <c r="D80" s="1592">
        <v>140</v>
      </c>
      <c r="E80" s="1592">
        <v>136</v>
      </c>
      <c r="F80" s="1593">
        <v>18.912173169724763</v>
      </c>
      <c r="G80" s="1593">
        <v>10.507246376811594</v>
      </c>
      <c r="H80" s="1592">
        <v>1</v>
      </c>
      <c r="J80" s="734"/>
      <c r="K80" s="734"/>
      <c r="L80" s="734"/>
      <c r="M80" s="734"/>
      <c r="N80" s="734"/>
      <c r="O80" s="734"/>
      <c r="P80" s="734"/>
      <c r="Q80" s="734"/>
      <c r="R80" s="734"/>
    </row>
    <row r="81" spans="1:18" customFormat="1" ht="13.5" customHeight="1">
      <c r="A81" s="1591" t="s">
        <v>811</v>
      </c>
      <c r="B81" s="1591" t="s">
        <v>812</v>
      </c>
      <c r="C81" s="1592">
        <v>269</v>
      </c>
      <c r="D81" s="1592">
        <v>184</v>
      </c>
      <c r="E81" s="1592">
        <v>85</v>
      </c>
      <c r="F81" s="1593">
        <v>18.432516603825945</v>
      </c>
      <c r="G81" s="1593">
        <v>5.2044609665427508</v>
      </c>
      <c r="H81" s="1592" t="s">
        <v>5</v>
      </c>
      <c r="J81" s="734"/>
      <c r="K81" s="734"/>
      <c r="L81" s="734"/>
      <c r="M81" s="734"/>
      <c r="N81" s="734"/>
      <c r="O81" s="734"/>
      <c r="P81" s="734"/>
      <c r="Q81" s="734"/>
      <c r="R81" s="734"/>
    </row>
    <row r="82" spans="1:18" customFormat="1" ht="13.5" customHeight="1">
      <c r="A82" s="1591" t="s">
        <v>782</v>
      </c>
      <c r="B82" s="1591" t="s">
        <v>783</v>
      </c>
      <c r="C82" s="1592">
        <v>268</v>
      </c>
      <c r="D82" s="1592">
        <v>215</v>
      </c>
      <c r="E82" s="1592">
        <v>53</v>
      </c>
      <c r="F82" s="1593">
        <v>18.363994237268972</v>
      </c>
      <c r="G82" s="1593">
        <v>4.6268656716417906</v>
      </c>
      <c r="H82" s="1592">
        <v>3</v>
      </c>
      <c r="J82" s="734"/>
      <c r="K82" s="734"/>
      <c r="L82" s="734"/>
      <c r="M82" s="734"/>
      <c r="N82" s="734"/>
      <c r="O82" s="734"/>
      <c r="P82" s="734"/>
      <c r="Q82" s="734"/>
      <c r="R82" s="734"/>
    </row>
    <row r="83" spans="1:18" customFormat="1" ht="13.5" customHeight="1">
      <c r="A83" s="1591" t="s">
        <v>807</v>
      </c>
      <c r="B83" s="1591" t="s">
        <v>808</v>
      </c>
      <c r="C83" s="1592">
        <v>248</v>
      </c>
      <c r="D83" s="1592">
        <v>208</v>
      </c>
      <c r="E83" s="1592">
        <v>40</v>
      </c>
      <c r="F83" s="1593">
        <v>16.993546906129499</v>
      </c>
      <c r="G83" s="1593">
        <v>2.3306451612903225</v>
      </c>
      <c r="H83" s="1592" t="s">
        <v>5</v>
      </c>
      <c r="J83" s="734"/>
      <c r="K83" s="734"/>
      <c r="L83" s="734"/>
      <c r="M83" s="734"/>
      <c r="N83" s="734"/>
      <c r="O83" s="734"/>
      <c r="P83" s="734"/>
      <c r="Q83" s="734"/>
      <c r="R83" s="734"/>
    </row>
    <row r="84" spans="1:18" customFormat="1" ht="13.5" customHeight="1">
      <c r="A84" s="1591" t="s">
        <v>816</v>
      </c>
      <c r="B84" s="1591" t="s">
        <v>817</v>
      </c>
      <c r="C84" s="1592">
        <v>204</v>
      </c>
      <c r="D84" s="1592">
        <v>155</v>
      </c>
      <c r="E84" s="1592">
        <v>49</v>
      </c>
      <c r="F84" s="1593">
        <v>13.978562777622651</v>
      </c>
      <c r="G84" s="1593">
        <v>2.7205882352941178</v>
      </c>
      <c r="H84" s="1592" t="s">
        <v>5</v>
      </c>
      <c r="J84" s="734"/>
      <c r="K84" s="734"/>
      <c r="L84" s="734"/>
      <c r="M84" s="734"/>
      <c r="N84" s="734"/>
      <c r="O84" s="734"/>
      <c r="P84" s="734"/>
      <c r="Q84" s="734"/>
      <c r="R84" s="734"/>
    </row>
    <row r="85" spans="1:18" customFormat="1" ht="13.5" customHeight="1">
      <c r="A85" s="1591" t="s">
        <v>803</v>
      </c>
      <c r="B85" s="1591" t="s">
        <v>804</v>
      </c>
      <c r="C85" s="1592">
        <v>174</v>
      </c>
      <c r="D85" s="1592">
        <v>126</v>
      </c>
      <c r="E85" s="1592">
        <v>48</v>
      </c>
      <c r="F85" s="1593">
        <v>11.922891780913437</v>
      </c>
      <c r="G85" s="1593">
        <v>2.2758620689655173</v>
      </c>
      <c r="H85" s="1592" t="s">
        <v>5</v>
      </c>
      <c r="J85" s="734"/>
      <c r="K85" s="734"/>
      <c r="L85" s="734"/>
      <c r="M85" s="734"/>
      <c r="N85" s="734"/>
      <c r="O85" s="734"/>
      <c r="P85" s="734"/>
      <c r="Q85" s="734"/>
      <c r="R85" s="734"/>
    </row>
    <row r="86" spans="1:18" customFormat="1" ht="13.5" customHeight="1">
      <c r="A86" s="766" t="s">
        <v>814</v>
      </c>
      <c r="B86" s="766" t="s">
        <v>815</v>
      </c>
      <c r="C86" s="583">
        <v>160</v>
      </c>
      <c r="D86" s="583">
        <v>135</v>
      </c>
      <c r="E86" s="583">
        <v>25</v>
      </c>
      <c r="F86" s="584">
        <v>10.963578649115805</v>
      </c>
      <c r="G86" s="767">
        <v>2.7875000000000001</v>
      </c>
      <c r="H86" s="768" t="s">
        <v>5</v>
      </c>
      <c r="J86" s="734"/>
      <c r="K86" s="734"/>
      <c r="L86" s="734"/>
      <c r="M86" s="734"/>
      <c r="N86" s="734"/>
      <c r="O86" s="734"/>
      <c r="P86" s="734"/>
      <c r="Q86" s="734"/>
      <c r="R86" s="734"/>
    </row>
    <row r="87" spans="1:18" customFormat="1" ht="13.5" customHeight="1">
      <c r="A87" s="472"/>
      <c r="B87" s="472"/>
      <c r="C87" s="538"/>
      <c r="D87" s="538"/>
      <c r="E87" s="538"/>
      <c r="F87" s="543"/>
      <c r="G87" s="769"/>
      <c r="H87" s="770"/>
      <c r="J87" s="734"/>
      <c r="K87" s="734"/>
      <c r="L87" s="734"/>
      <c r="M87" s="734"/>
      <c r="N87" s="734"/>
      <c r="O87" s="734"/>
      <c r="P87" s="734"/>
      <c r="Q87" s="734"/>
      <c r="R87" s="734"/>
    </row>
    <row r="88" spans="1:18" customFormat="1" ht="13.5" customHeight="1">
      <c r="A88" s="749" t="s">
        <v>821</v>
      </c>
      <c r="B88" s="2"/>
      <c r="C88" s="2"/>
      <c r="D88" s="2"/>
      <c r="E88" s="2"/>
      <c r="F88" s="2"/>
      <c r="G88" s="734"/>
      <c r="H88" s="751"/>
      <c r="J88" s="734"/>
      <c r="K88" s="734"/>
      <c r="L88" s="734"/>
      <c r="M88" s="734"/>
      <c r="N88" s="734"/>
      <c r="O88" s="734"/>
      <c r="P88" s="734"/>
      <c r="Q88" s="734"/>
      <c r="R88" s="734"/>
    </row>
    <row r="89" spans="1:18" customFormat="1" ht="13.5" customHeight="1">
      <c r="A89" s="1858" t="s">
        <v>778</v>
      </c>
      <c r="B89" s="1950"/>
      <c r="C89" s="1855" t="s">
        <v>157</v>
      </c>
      <c r="D89" s="1856"/>
      <c r="E89" s="1856"/>
      <c r="F89" s="1850" t="s">
        <v>460</v>
      </c>
      <c r="G89" s="1850" t="s">
        <v>303</v>
      </c>
      <c r="H89" s="2025" t="s">
        <v>304</v>
      </c>
      <c r="J89" s="734"/>
      <c r="K89" s="734"/>
      <c r="L89" s="734"/>
      <c r="M89" s="734"/>
      <c r="N89" s="734"/>
      <c r="O89" s="734"/>
      <c r="P89" s="734"/>
      <c r="Q89" s="734"/>
      <c r="R89" s="734"/>
    </row>
    <row r="90" spans="1:18" customFormat="1" ht="42" customHeight="1">
      <c r="A90" s="1950"/>
      <c r="B90" s="1950"/>
      <c r="C90" s="1225" t="s">
        <v>0</v>
      </c>
      <c r="D90" s="1225" t="s">
        <v>1</v>
      </c>
      <c r="E90" s="752" t="s">
        <v>2</v>
      </c>
      <c r="F90" s="1851"/>
      <c r="G90" s="1851"/>
      <c r="H90" s="2026"/>
      <c r="J90" s="734"/>
      <c r="K90" s="734"/>
      <c r="L90" s="734"/>
      <c r="M90" s="734"/>
      <c r="N90" s="734"/>
      <c r="O90" s="734"/>
      <c r="P90" s="734"/>
      <c r="Q90" s="734"/>
      <c r="R90" s="734"/>
    </row>
    <row r="91" spans="1:18" customFormat="1" ht="13.5" customHeight="1">
      <c r="A91" s="2028" t="s">
        <v>4</v>
      </c>
      <c r="B91" s="2028"/>
      <c r="C91" s="771">
        <v>18734</v>
      </c>
      <c r="D91" s="771">
        <v>6071</v>
      </c>
      <c r="E91" s="771">
        <v>12663</v>
      </c>
      <c r="F91" s="772">
        <v>2105.5423620422434</v>
      </c>
      <c r="G91" s="773">
        <v>9.5147859506779113</v>
      </c>
      <c r="H91" s="774">
        <v>542</v>
      </c>
      <c r="J91" s="734"/>
      <c r="K91" s="734"/>
      <c r="L91" s="734"/>
      <c r="M91" s="734"/>
      <c r="N91" s="734"/>
      <c r="O91" s="734"/>
      <c r="P91" s="734"/>
      <c r="Q91" s="734"/>
      <c r="R91" s="734"/>
    </row>
    <row r="92" spans="1:18" customFormat="1" ht="13.5" customHeight="1">
      <c r="A92" s="757" t="s">
        <v>270</v>
      </c>
      <c r="B92" s="758"/>
      <c r="C92" s="758"/>
      <c r="D92" s="758"/>
      <c r="E92" s="758"/>
      <c r="F92" s="758"/>
      <c r="G92" s="758"/>
      <c r="H92" s="758"/>
      <c r="J92" s="734"/>
      <c r="K92" s="734"/>
      <c r="L92" s="734"/>
      <c r="M92" s="734"/>
      <c r="N92" s="734"/>
      <c r="O92" s="734"/>
      <c r="P92" s="734"/>
      <c r="Q92" s="734"/>
      <c r="R92" s="734"/>
    </row>
    <row r="93" spans="1:18" customFormat="1" ht="13.5" customHeight="1">
      <c r="A93" s="1594" t="s">
        <v>374</v>
      </c>
      <c r="B93" s="1594" t="s">
        <v>788</v>
      </c>
      <c r="C93" s="1421">
        <v>6132</v>
      </c>
      <c r="D93" s="1421">
        <v>1735</v>
      </c>
      <c r="E93" s="1421">
        <v>4397</v>
      </c>
      <c r="F93" s="1425">
        <v>689.18467834114642</v>
      </c>
      <c r="G93" s="1595">
        <v>13.371819960861057</v>
      </c>
      <c r="H93" s="1596">
        <v>260</v>
      </c>
      <c r="J93" s="734"/>
      <c r="K93" s="734"/>
      <c r="L93" s="734"/>
      <c r="M93" s="734"/>
      <c r="N93" s="734"/>
      <c r="O93" s="734"/>
      <c r="P93" s="734"/>
      <c r="Q93" s="734"/>
      <c r="R93" s="734"/>
    </row>
    <row r="94" spans="1:18" customFormat="1" ht="13.5" customHeight="1">
      <c r="A94" s="1591" t="s">
        <v>376</v>
      </c>
      <c r="B94" s="1591" t="s">
        <v>781</v>
      </c>
      <c r="C94" s="1592">
        <v>2625</v>
      </c>
      <c r="D94" s="1592">
        <v>1327</v>
      </c>
      <c r="E94" s="1592">
        <v>1298</v>
      </c>
      <c r="F94" s="1593">
        <v>295.02768764603866</v>
      </c>
      <c r="G94" s="1593">
        <v>6.6015238095238091</v>
      </c>
      <c r="H94" s="1592">
        <v>163</v>
      </c>
      <c r="J94" s="734"/>
      <c r="K94" s="734"/>
      <c r="L94" s="734"/>
      <c r="M94" s="734"/>
      <c r="N94" s="734"/>
      <c r="O94" s="734"/>
      <c r="P94" s="734"/>
      <c r="Q94" s="734"/>
      <c r="R94" s="734"/>
    </row>
    <row r="95" spans="1:18" customFormat="1" ht="13.5" customHeight="1">
      <c r="A95" s="1591" t="s">
        <v>805</v>
      </c>
      <c r="B95" s="1591" t="s">
        <v>806</v>
      </c>
      <c r="C95" s="1592">
        <v>1984</v>
      </c>
      <c r="D95" s="1592">
        <v>521</v>
      </c>
      <c r="E95" s="1592">
        <v>1463</v>
      </c>
      <c r="F95" s="1593">
        <v>222.98473611037747</v>
      </c>
      <c r="G95" s="1593">
        <v>10.953125</v>
      </c>
      <c r="H95" s="1592">
        <v>30</v>
      </c>
      <c r="J95" s="734"/>
      <c r="K95" s="734"/>
      <c r="L95" s="734"/>
      <c r="M95" s="734"/>
      <c r="N95" s="734"/>
      <c r="O95" s="734"/>
      <c r="P95" s="734"/>
      <c r="Q95" s="734"/>
      <c r="R95" s="734"/>
    </row>
    <row r="96" spans="1:18" customFormat="1" ht="13.5" customHeight="1">
      <c r="A96" s="1591" t="s">
        <v>809</v>
      </c>
      <c r="B96" s="1591" t="s">
        <v>810</v>
      </c>
      <c r="C96" s="1592">
        <v>1370</v>
      </c>
      <c r="D96" s="1592">
        <v>505</v>
      </c>
      <c r="E96" s="1592">
        <v>865</v>
      </c>
      <c r="F96" s="1593">
        <v>153.97635507621831</v>
      </c>
      <c r="G96" s="1593">
        <v>8.3094890510948911</v>
      </c>
      <c r="H96" s="1592">
        <v>24</v>
      </c>
      <c r="J96" s="734"/>
      <c r="K96" s="734"/>
      <c r="L96" s="734"/>
      <c r="M96" s="734"/>
      <c r="N96" s="734"/>
      <c r="O96" s="734"/>
      <c r="P96" s="734"/>
      <c r="Q96" s="734"/>
      <c r="R96" s="734"/>
    </row>
    <row r="97" spans="1:18" customFormat="1" ht="13.5" customHeight="1">
      <c r="A97" s="1591" t="s">
        <v>799</v>
      </c>
      <c r="B97" s="1591" t="s">
        <v>800</v>
      </c>
      <c r="C97" s="1592">
        <v>1251</v>
      </c>
      <c r="D97" s="1592">
        <v>275</v>
      </c>
      <c r="E97" s="1592">
        <v>976</v>
      </c>
      <c r="F97" s="1593">
        <v>140.60176656959786</v>
      </c>
      <c r="G97" s="1593">
        <v>6.464428457234213</v>
      </c>
      <c r="H97" s="1592">
        <v>10</v>
      </c>
      <c r="J97" s="734"/>
      <c r="K97" s="734"/>
      <c r="L97" s="734"/>
      <c r="M97" s="734"/>
      <c r="N97" s="734"/>
      <c r="O97" s="734"/>
      <c r="P97" s="734"/>
      <c r="Q97" s="734"/>
      <c r="R97" s="734"/>
    </row>
    <row r="98" spans="1:18" customFormat="1" ht="13.5" customHeight="1">
      <c r="A98" s="1591" t="s">
        <v>399</v>
      </c>
      <c r="B98" s="1591" t="s">
        <v>793</v>
      </c>
      <c r="C98" s="1592">
        <v>1150</v>
      </c>
      <c r="D98" s="1592">
        <v>232</v>
      </c>
      <c r="E98" s="1592">
        <v>918</v>
      </c>
      <c r="F98" s="1593">
        <v>129.25022506397886</v>
      </c>
      <c r="G98" s="1593">
        <v>8.32</v>
      </c>
      <c r="H98" s="1592">
        <v>7</v>
      </c>
      <c r="J98" s="734"/>
      <c r="K98" s="734"/>
      <c r="L98" s="734"/>
      <c r="M98" s="734"/>
      <c r="N98" s="734"/>
      <c r="O98" s="734"/>
      <c r="P98" s="734"/>
      <c r="Q98" s="734"/>
      <c r="R98" s="734"/>
    </row>
    <row r="99" spans="1:18" customFormat="1" ht="13.5" customHeight="1">
      <c r="A99" s="1591" t="s">
        <v>797</v>
      </c>
      <c r="B99" s="1591" t="s">
        <v>798</v>
      </c>
      <c r="C99" s="1592">
        <v>937</v>
      </c>
      <c r="D99" s="1592">
        <v>100</v>
      </c>
      <c r="E99" s="1592">
        <v>837</v>
      </c>
      <c r="F99" s="1593">
        <v>105.31083555212886</v>
      </c>
      <c r="G99" s="1593">
        <v>4.2017075773745995</v>
      </c>
      <c r="H99" s="1592">
        <v>1</v>
      </c>
      <c r="J99" s="734"/>
      <c r="K99" s="734"/>
      <c r="L99" s="734"/>
      <c r="M99" s="734"/>
      <c r="N99" s="734"/>
      <c r="O99" s="734"/>
      <c r="P99" s="734"/>
      <c r="Q99" s="734"/>
      <c r="R99" s="734"/>
    </row>
    <row r="100" spans="1:18" customFormat="1" ht="13.5" customHeight="1">
      <c r="A100" s="1591" t="s">
        <v>819</v>
      </c>
      <c r="B100" s="1591" t="s">
        <v>820</v>
      </c>
      <c r="C100" s="1592">
        <v>592</v>
      </c>
      <c r="D100" s="1592">
        <v>178</v>
      </c>
      <c r="E100" s="1592">
        <v>414</v>
      </c>
      <c r="F100" s="1593">
        <v>66.535768032935209</v>
      </c>
      <c r="G100" s="1593">
        <v>11.390202702702704</v>
      </c>
      <c r="H100" s="1592">
        <v>2</v>
      </c>
      <c r="J100" s="734"/>
      <c r="K100" s="734"/>
      <c r="L100" s="734"/>
      <c r="M100" s="734"/>
      <c r="N100" s="734"/>
      <c r="O100" s="734"/>
      <c r="P100" s="734"/>
      <c r="Q100" s="734"/>
      <c r="R100" s="734"/>
    </row>
    <row r="101" spans="1:18" customFormat="1" ht="13.5" customHeight="1">
      <c r="A101" s="1591" t="s">
        <v>782</v>
      </c>
      <c r="B101" s="1591" t="s">
        <v>783</v>
      </c>
      <c r="C101" s="1592">
        <v>232</v>
      </c>
      <c r="D101" s="1592">
        <v>117</v>
      </c>
      <c r="E101" s="1592">
        <v>115</v>
      </c>
      <c r="F101" s="1593">
        <v>26.074828012907037</v>
      </c>
      <c r="G101" s="1593">
        <v>4.8706896551724137</v>
      </c>
      <c r="H101" s="1592" t="s">
        <v>5</v>
      </c>
      <c r="J101" s="734"/>
      <c r="K101" s="734"/>
      <c r="L101" s="734"/>
      <c r="M101" s="734"/>
      <c r="N101" s="734"/>
      <c r="O101" s="734"/>
      <c r="P101" s="734"/>
      <c r="Q101" s="734"/>
      <c r="R101" s="734"/>
    </row>
    <row r="102" spans="1:18" customFormat="1" ht="13.5" customHeight="1">
      <c r="A102" s="1591" t="s">
        <v>822</v>
      </c>
      <c r="B102" s="1591" t="s">
        <v>823</v>
      </c>
      <c r="C102" s="1592">
        <v>210</v>
      </c>
      <c r="D102" s="1592">
        <v>78</v>
      </c>
      <c r="E102" s="1592">
        <v>132</v>
      </c>
      <c r="F102" s="1593">
        <v>23.602215011683096</v>
      </c>
      <c r="G102" s="1593">
        <v>8.7285714285714278</v>
      </c>
      <c r="H102" s="1592">
        <v>4</v>
      </c>
      <c r="J102" s="734"/>
      <c r="K102" s="734"/>
      <c r="L102" s="734"/>
      <c r="M102" s="734"/>
      <c r="N102" s="734"/>
      <c r="O102" s="734"/>
      <c r="P102" s="734"/>
      <c r="Q102" s="734"/>
      <c r="R102" s="734"/>
    </row>
    <row r="103" spans="1:18" customFormat="1" ht="13.5" customHeight="1">
      <c r="A103" s="1591" t="s">
        <v>791</v>
      </c>
      <c r="B103" s="1591" t="s">
        <v>792</v>
      </c>
      <c r="C103" s="1592">
        <v>202</v>
      </c>
      <c r="D103" s="1592">
        <v>59</v>
      </c>
      <c r="E103" s="1592">
        <v>143</v>
      </c>
      <c r="F103" s="1593">
        <v>22.703083011238025</v>
      </c>
      <c r="G103" s="1593">
        <v>6.9405940594059405</v>
      </c>
      <c r="H103" s="1592">
        <v>3</v>
      </c>
      <c r="J103" s="734"/>
      <c r="K103" s="734"/>
      <c r="L103" s="734"/>
      <c r="M103" s="734"/>
      <c r="N103" s="734"/>
      <c r="O103" s="734"/>
      <c r="P103" s="734"/>
      <c r="Q103" s="734"/>
      <c r="R103" s="734"/>
    </row>
    <row r="104" spans="1:18" ht="13.5" customHeight="1">
      <c r="A104" s="1591" t="s">
        <v>801</v>
      </c>
      <c r="B104" s="1591" t="s">
        <v>802</v>
      </c>
      <c r="C104" s="1592">
        <v>195</v>
      </c>
      <c r="D104" s="1592">
        <v>73</v>
      </c>
      <c r="E104" s="1592">
        <v>122</v>
      </c>
      <c r="F104" s="1593">
        <v>21.91634251084859</v>
      </c>
      <c r="G104" s="1593">
        <v>3.2564102564102564</v>
      </c>
      <c r="H104" s="1592" t="s">
        <v>5</v>
      </c>
    </row>
    <row r="105" spans="1:18" customFormat="1" ht="13.5" customHeight="1">
      <c r="A105" s="1591" t="s">
        <v>807</v>
      </c>
      <c r="B105" s="1591" t="s">
        <v>808</v>
      </c>
      <c r="C105" s="1592">
        <v>188</v>
      </c>
      <c r="D105" s="1592">
        <v>90</v>
      </c>
      <c r="E105" s="1592">
        <v>98</v>
      </c>
      <c r="F105" s="1593">
        <v>21.129602010459152</v>
      </c>
      <c r="G105" s="1593">
        <v>3.1702127659574466</v>
      </c>
      <c r="H105" s="1592" t="s">
        <v>5</v>
      </c>
      <c r="J105" s="734"/>
      <c r="K105" s="734"/>
      <c r="L105" s="734"/>
      <c r="M105" s="734"/>
      <c r="N105" s="734"/>
      <c r="O105" s="734"/>
      <c r="P105" s="734"/>
      <c r="Q105" s="734"/>
      <c r="R105" s="734"/>
    </row>
    <row r="106" spans="1:18" customFormat="1" ht="13.5" customHeight="1">
      <c r="A106" s="1591" t="s">
        <v>824</v>
      </c>
      <c r="B106" s="1591" t="s">
        <v>825</v>
      </c>
      <c r="C106" s="1592">
        <v>170</v>
      </c>
      <c r="D106" s="1592">
        <v>91</v>
      </c>
      <c r="E106" s="1592">
        <v>79</v>
      </c>
      <c r="F106" s="1593">
        <v>19.106555009457743</v>
      </c>
      <c r="G106" s="1593">
        <v>8.670588235294117</v>
      </c>
      <c r="H106" s="1592">
        <v>8</v>
      </c>
      <c r="J106" s="734"/>
      <c r="K106" s="734"/>
      <c r="L106" s="734"/>
      <c r="M106" s="734"/>
      <c r="N106" s="734"/>
      <c r="O106" s="734"/>
      <c r="P106" s="734"/>
      <c r="Q106" s="734"/>
      <c r="R106" s="734"/>
    </row>
    <row r="107" spans="1:18" ht="13.5" customHeight="1">
      <c r="A107" s="766" t="s">
        <v>789</v>
      </c>
      <c r="B107" s="766" t="s">
        <v>790</v>
      </c>
      <c r="C107" s="583">
        <v>131</v>
      </c>
      <c r="D107" s="583">
        <v>62</v>
      </c>
      <c r="E107" s="583">
        <v>69</v>
      </c>
      <c r="F107" s="584">
        <v>14.723286507288027</v>
      </c>
      <c r="G107" s="767">
        <v>3.2213740458015265</v>
      </c>
      <c r="H107" s="768">
        <v>2</v>
      </c>
    </row>
    <row r="108" spans="1:18" ht="13.5" customHeight="1">
      <c r="A108" s="2"/>
      <c r="B108" s="472"/>
      <c r="C108" s="538"/>
      <c r="D108" s="538"/>
      <c r="E108" s="538"/>
      <c r="F108" s="543"/>
      <c r="G108" s="769"/>
      <c r="H108" s="770"/>
    </row>
    <row r="109" spans="1:18" ht="13.5" customHeight="1">
      <c r="C109" s="775"/>
    </row>
    <row r="110" spans="1:18" ht="13.5" customHeight="1">
      <c r="C110" s="776"/>
      <c r="D110" s="776"/>
      <c r="E110" s="777"/>
    </row>
    <row r="135" spans="1:2" ht="13.5" customHeight="1">
      <c r="A135" s="778"/>
      <c r="B135" s="778"/>
    </row>
    <row r="136" spans="1:2" ht="13.5" customHeight="1">
      <c r="A136" s="778"/>
      <c r="B136" s="778"/>
    </row>
    <row r="137" spans="1:2" ht="13.5" customHeight="1">
      <c r="A137" s="778"/>
      <c r="B137" s="778"/>
    </row>
    <row r="138" spans="1:2" ht="13.5" customHeight="1">
      <c r="A138" s="778"/>
      <c r="B138" s="778"/>
    </row>
    <row r="139" spans="1:2" ht="13.5" customHeight="1">
      <c r="A139" s="778"/>
      <c r="B139" s="778"/>
    </row>
  </sheetData>
  <mergeCells count="30">
    <mergeCell ref="G47:G48"/>
    <mergeCell ref="H47:H48"/>
    <mergeCell ref="H5:H6"/>
    <mergeCell ref="A7:B7"/>
    <mergeCell ref="A28:B28"/>
    <mergeCell ref="A5:B6"/>
    <mergeCell ref="C5:E5"/>
    <mergeCell ref="F5:F6"/>
    <mergeCell ref="G5:G6"/>
    <mergeCell ref="A26:B27"/>
    <mergeCell ref="C26:E26"/>
    <mergeCell ref="F26:F27"/>
    <mergeCell ref="G26:G27"/>
    <mergeCell ref="H26:H27"/>
    <mergeCell ref="A49:B49"/>
    <mergeCell ref="A47:B48"/>
    <mergeCell ref="H89:H90"/>
    <mergeCell ref="A91:B91"/>
    <mergeCell ref="A68:B69"/>
    <mergeCell ref="C68:E68"/>
    <mergeCell ref="F68:F69"/>
    <mergeCell ref="G68:G69"/>
    <mergeCell ref="A89:B90"/>
    <mergeCell ref="C89:E89"/>
    <mergeCell ref="F89:F90"/>
    <mergeCell ref="G89:G90"/>
    <mergeCell ref="H68:H69"/>
    <mergeCell ref="A70:B70"/>
    <mergeCell ref="C47:E47"/>
    <mergeCell ref="F47:F48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78</vt:i4>
      </vt:variant>
      <vt:variant>
        <vt:lpstr>Pomenované rozsahy</vt:lpstr>
      </vt:variant>
      <vt:variant>
        <vt:i4>14</vt:i4>
      </vt:variant>
    </vt:vector>
  </HeadingPairs>
  <TitlesOfParts>
    <vt:vector size="92" baseType="lpstr">
      <vt:lpstr>Obsah</vt:lpstr>
      <vt:lpstr>T2.1.1</vt:lpstr>
      <vt:lpstr>T2.1.2</vt:lpstr>
      <vt:lpstr>T2.1.3</vt:lpstr>
      <vt:lpstr>T2.1.4</vt:lpstr>
      <vt:lpstr>G2.1</vt:lpstr>
      <vt:lpstr>T2.1.5</vt:lpstr>
      <vt:lpstr>G2.2</vt:lpstr>
      <vt:lpstr>T2.2.1</vt:lpstr>
      <vt:lpstr>T2.2.2</vt:lpstr>
      <vt:lpstr>G2.3</vt:lpstr>
      <vt:lpstr>G2.4</vt:lpstr>
      <vt:lpstr>T2.3</vt:lpstr>
      <vt:lpstr>G2.5</vt:lpstr>
      <vt:lpstr>G2.6</vt:lpstr>
      <vt:lpstr>T2.4.1</vt:lpstr>
      <vt:lpstr>T2.4.2</vt:lpstr>
      <vt:lpstr>G2.7</vt:lpstr>
      <vt:lpstr>G2.8</vt:lpstr>
      <vt:lpstr>T2.5.1</vt:lpstr>
      <vt:lpstr>T2.5.2</vt:lpstr>
      <vt:lpstr>G2.9</vt:lpstr>
      <vt:lpstr>G2.10</vt:lpstr>
      <vt:lpstr>T2.5.3</vt:lpstr>
      <vt:lpstr>T2.5.4</vt:lpstr>
      <vt:lpstr>T2.5.5 </vt:lpstr>
      <vt:lpstr>T2.6.1</vt:lpstr>
      <vt:lpstr>T2.6.2</vt:lpstr>
      <vt:lpstr>T2.6.3</vt:lpstr>
      <vt:lpstr>T2.6.4</vt:lpstr>
      <vt:lpstr>T2.6.5</vt:lpstr>
      <vt:lpstr>G2.11</vt:lpstr>
      <vt:lpstr>G2.12</vt:lpstr>
      <vt:lpstr>T2.7.1</vt:lpstr>
      <vt:lpstr>T2.7.2</vt:lpstr>
      <vt:lpstr>T2.7.3</vt:lpstr>
      <vt:lpstr>G2.13</vt:lpstr>
      <vt:lpstr>G2.14</vt:lpstr>
      <vt:lpstr>T2.8</vt:lpstr>
      <vt:lpstr>T2.9.1</vt:lpstr>
      <vt:lpstr>T2.9.2</vt:lpstr>
      <vt:lpstr>T2.10.1</vt:lpstr>
      <vt:lpstr>T2.10.2</vt:lpstr>
      <vt:lpstr>T2.10.3</vt:lpstr>
      <vt:lpstr>G2.15</vt:lpstr>
      <vt:lpstr>T2.10.4</vt:lpstr>
      <vt:lpstr>T2.10.5</vt:lpstr>
      <vt:lpstr>G2.16</vt:lpstr>
      <vt:lpstr>T2.11.1</vt:lpstr>
      <vt:lpstr>T2.11.2</vt:lpstr>
      <vt:lpstr>G2.17</vt:lpstr>
      <vt:lpstr>T2.12.1</vt:lpstr>
      <vt:lpstr>T2.12.2</vt:lpstr>
      <vt:lpstr>G2.18</vt:lpstr>
      <vt:lpstr>G2.19</vt:lpstr>
      <vt:lpstr>T2.13</vt:lpstr>
      <vt:lpstr>G2.20</vt:lpstr>
      <vt:lpstr>T2.14.1</vt:lpstr>
      <vt:lpstr>G2.21</vt:lpstr>
      <vt:lpstr>T2.14.2</vt:lpstr>
      <vt:lpstr>T2.15</vt:lpstr>
      <vt:lpstr>T2.16.1</vt:lpstr>
      <vt:lpstr>T2.16.2</vt:lpstr>
      <vt:lpstr>G2.22</vt:lpstr>
      <vt:lpstr>T2.16.3</vt:lpstr>
      <vt:lpstr>T2.16.4</vt:lpstr>
      <vt:lpstr>G2.23</vt:lpstr>
      <vt:lpstr>G2.24</vt:lpstr>
      <vt:lpstr>T2.17</vt:lpstr>
      <vt:lpstr>T2.18.1</vt:lpstr>
      <vt:lpstr>T2.18.2</vt:lpstr>
      <vt:lpstr>G2.25</vt:lpstr>
      <vt:lpstr>T2.18.3</vt:lpstr>
      <vt:lpstr>T2.18.4</vt:lpstr>
      <vt:lpstr>G2.26</vt:lpstr>
      <vt:lpstr>T2.19.1</vt:lpstr>
      <vt:lpstr>G2.27</vt:lpstr>
      <vt:lpstr>T2.19.2</vt:lpstr>
      <vt:lpstr>G2.10!Oblasť_tlače</vt:lpstr>
      <vt:lpstr>G2.13!Oblasť_tlače</vt:lpstr>
      <vt:lpstr>G2.14!Oblasť_tlače</vt:lpstr>
      <vt:lpstr>G2.9!Oblasť_tlače</vt:lpstr>
      <vt:lpstr>T2.1.1!Oblasť_tlače</vt:lpstr>
      <vt:lpstr>T2.14.2!Oblasť_tlače</vt:lpstr>
      <vt:lpstr>T2.4.1!Oblasť_tlače</vt:lpstr>
      <vt:lpstr>T2.5.3!Oblasť_tlače</vt:lpstr>
      <vt:lpstr>T2.5.4!Oblasť_tlače</vt:lpstr>
      <vt:lpstr>'T2.5.5 '!Oblasť_tlače</vt:lpstr>
      <vt:lpstr>T2.6.5!Oblasť_tlače</vt:lpstr>
      <vt:lpstr>T2.7.1!Oblasť_tlače</vt:lpstr>
      <vt:lpstr>T2.7.2!Oblasť_tlače</vt:lpstr>
      <vt:lpstr>T2.7.3!Oblasť_tlače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2020-12-18T14:20:02Z</dcterms:created>
  <dcterms:modified xsi:type="dcterms:W3CDTF">2021-01-07T06:54:23Z</dcterms:modified>
</cp:coreProperties>
</file>