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/>
  <bookViews>
    <workbookView xWindow="0" yWindow="0" windowWidth="28800" windowHeight="11535"/>
  </bookViews>
  <sheets>
    <sheet name="T5.1" sheetId="1" r:id="rId1"/>
    <sheet name="T5.2" sheetId="2" r:id="rId2"/>
    <sheet name="T5.3" sheetId="3" r:id="rId3"/>
    <sheet name="T5.4" sheetId="8" r:id="rId4"/>
    <sheet name="T5.5" sheetId="9" r:id="rId5"/>
    <sheet name="T5.6" sheetId="10" r:id="rId6"/>
    <sheet name="T5.7" sheetId="11" r:id="rId7"/>
    <sheet name="G5.1" sheetId="14" r:id="rId8"/>
    <sheet name="G5.2" sheetId="15" r:id="rId9"/>
    <sheet name="G5.3" sheetId="5" r:id="rId10"/>
    <sheet name="G5.4" sheetId="16" r:id="rId11"/>
    <sheet name="G5.5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0" i="16" l="1"/>
  <c r="E151" i="16"/>
  <c r="E152" i="16"/>
  <c r="E153" i="16"/>
  <c r="E154" i="16"/>
  <c r="E155" i="16"/>
  <c r="E156" i="16"/>
  <c r="E157" i="16"/>
  <c r="E158" i="16"/>
  <c r="E159" i="16"/>
  <c r="B159" i="16"/>
  <c r="C159" i="16"/>
  <c r="D159" i="16"/>
  <c r="B158" i="16"/>
  <c r="C158" i="16"/>
  <c r="D158" i="16"/>
  <c r="B157" i="16"/>
  <c r="C157" i="16"/>
  <c r="D157" i="16"/>
  <c r="B156" i="16"/>
  <c r="C156" i="16"/>
  <c r="D156" i="16"/>
  <c r="B155" i="16"/>
  <c r="C155" i="16"/>
  <c r="D155" i="16"/>
  <c r="B154" i="16"/>
  <c r="C154" i="16"/>
  <c r="D154" i="16"/>
  <c r="B153" i="16"/>
  <c r="C153" i="16"/>
  <c r="D153" i="16"/>
  <c r="B152" i="16"/>
  <c r="C152" i="16"/>
  <c r="D152" i="16"/>
  <c r="B151" i="16"/>
  <c r="C151" i="16"/>
  <c r="D151" i="16"/>
  <c r="B150" i="16"/>
  <c r="C150" i="16"/>
  <c r="D150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E135" i="15"/>
  <c r="B135" i="15"/>
  <c r="C135" i="15"/>
  <c r="D135" i="15"/>
  <c r="E134" i="15"/>
  <c r="B134" i="15"/>
  <c r="C134" i="15"/>
  <c r="D134" i="15"/>
  <c r="E133" i="15"/>
  <c r="B133" i="15"/>
  <c r="C133" i="15"/>
  <c r="D133" i="15"/>
  <c r="E132" i="15"/>
  <c r="B132" i="15"/>
  <c r="C132" i="15"/>
  <c r="D132" i="15"/>
  <c r="E131" i="15"/>
  <c r="B131" i="15"/>
  <c r="C131" i="15"/>
  <c r="D131" i="15"/>
  <c r="E130" i="15"/>
  <c r="B130" i="15"/>
  <c r="C130" i="15"/>
  <c r="D130" i="15"/>
  <c r="E129" i="15"/>
  <c r="B129" i="15"/>
  <c r="C129" i="15"/>
  <c r="D129" i="15"/>
  <c r="E128" i="15"/>
  <c r="B128" i="15"/>
  <c r="C128" i="15"/>
  <c r="D128" i="15"/>
  <c r="E127" i="15"/>
  <c r="B127" i="15"/>
  <c r="C127" i="15"/>
  <c r="D127" i="15"/>
  <c r="E126" i="15"/>
  <c r="B126" i="15"/>
  <c r="C126" i="15"/>
  <c r="D126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D139" i="5" l="1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B160" i="5" l="1"/>
  <c r="C160" i="5"/>
  <c r="D160" i="5"/>
  <c r="E160" i="5"/>
  <c r="B159" i="5"/>
  <c r="C159" i="5"/>
  <c r="D159" i="5"/>
  <c r="E159" i="5"/>
  <c r="B158" i="5"/>
  <c r="C158" i="5"/>
  <c r="D158" i="5"/>
  <c r="E158" i="5"/>
  <c r="B157" i="5"/>
  <c r="C157" i="5"/>
  <c r="D157" i="5"/>
  <c r="E157" i="5"/>
  <c r="B156" i="5"/>
  <c r="C156" i="5"/>
  <c r="D156" i="5"/>
  <c r="E156" i="5"/>
  <c r="B155" i="5"/>
  <c r="C155" i="5"/>
  <c r="D155" i="5"/>
  <c r="E155" i="5"/>
  <c r="B154" i="5"/>
  <c r="C154" i="5"/>
  <c r="D154" i="5"/>
  <c r="E154" i="5"/>
  <c r="B153" i="5"/>
  <c r="C153" i="5"/>
  <c r="D153" i="5"/>
  <c r="E153" i="5"/>
  <c r="B152" i="5"/>
  <c r="C152" i="5"/>
  <c r="D152" i="5"/>
  <c r="E152" i="5"/>
  <c r="B151" i="5"/>
  <c r="C151" i="5"/>
  <c r="D151" i="5"/>
  <c r="E151" i="5"/>
</calcChain>
</file>

<file path=xl/sharedStrings.xml><?xml version="1.0" encoding="utf-8"?>
<sst xmlns="http://schemas.openxmlformats.org/spreadsheetml/2006/main" count="567" uniqueCount="191">
  <si>
    <t xml:space="preserve">T 5.1 Náklady, výnosy a hospodársky výsledok v organizáciách v zdravotníctve podľa zriaďovateľa a právnej formy 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</si>
  <si>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</si>
  <si>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</si>
  <si>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</si>
  <si>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</si>
  <si>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</si>
  <si>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</si>
  <si>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</si>
  <si>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</si>
  <si>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</si>
  <si>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</si>
  <si>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cirkevná organizácia</t>
  </si>
  <si>
    <t>Počet organizácií</t>
  </si>
  <si>
    <t>Náklady spolu (€)</t>
  </si>
  <si>
    <t>z toho na</t>
  </si>
  <si>
    <t>Výnosy spolu (€)</t>
  </si>
  <si>
    <t>mzdy</t>
  </si>
  <si>
    <t>odvody</t>
  </si>
  <si>
    <t>lieky</t>
  </si>
  <si>
    <t>zdravotnícke pomôcky</t>
  </si>
  <si>
    <t>odpisy</t>
  </si>
  <si>
    <t>spotrebu energie</t>
  </si>
  <si>
    <t xml:space="preserve">tržby od obyvateľstva </t>
  </si>
  <si>
    <t xml:space="preserve">z toho za lieky </t>
  </si>
  <si>
    <t>Slovenská republika</t>
  </si>
  <si>
    <t>všeobecné a špecializované nemocnice</t>
  </si>
  <si>
    <t>fakultné nemocnice</t>
  </si>
  <si>
    <t>liečebne</t>
  </si>
  <si>
    <t>Hospodársky výsledok (€)</t>
  </si>
  <si>
    <t>krv a krvné výrobky</t>
  </si>
  <si>
    <t>T 5.2 Náklady, výnosy a hospodársky výsledok v zariadeniach ústavnej zdravotnej starostlivosti</t>
  </si>
  <si>
    <t>Ukazovateľ</t>
  </si>
  <si>
    <t>Spolu</t>
  </si>
  <si>
    <t>opravy a údržbu</t>
  </si>
  <si>
    <t>stravovanie pacientov</t>
  </si>
  <si>
    <t>ostatné výnosy</t>
  </si>
  <si>
    <t xml:space="preserve">tržby od zdravotných poisťovní </t>
  </si>
  <si>
    <t>prevádzkové dotácie od zriaďovateľa</t>
  </si>
  <si>
    <t>z toho zriaďovateľ a právna forma</t>
  </si>
  <si>
    <t>VÚC – akciová spoločnosť</t>
  </si>
  <si>
    <t>ostatnú hospodársko-technickú správu</t>
  </si>
  <si>
    <t>z toho za</t>
  </si>
  <si>
    <t>ukončené hospitalizácie</t>
  </si>
  <si>
    <t xml:space="preserve">ošetrovacie dni </t>
  </si>
  <si>
    <t>pripočítateľné položky</t>
  </si>
  <si>
    <t xml:space="preserve">body </t>
  </si>
  <si>
    <t>za lieky</t>
  </si>
  <si>
    <t>za zdravotnícke pomôcky</t>
  </si>
  <si>
    <t>za doplnkový sortiment lekární</t>
  </si>
  <si>
    <t>iné</t>
  </si>
  <si>
    <r>
      <t xml:space="preserve">ostatní ústavní PZS </t>
    </r>
    <r>
      <rPr>
        <vertAlign val="superscript"/>
        <sz val="9"/>
        <color theme="1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</si>
  <si>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t>Skupina poskytovateľa ústavnej zdravotnej starostlivosti</t>
  </si>
  <si>
    <t xml:space="preserve">z toho na </t>
  </si>
  <si>
    <t>doplnkový sortiment lekární</t>
  </si>
  <si>
    <t>pobyt v stacionári</t>
  </si>
  <si>
    <t>kapitáciu/paušál</t>
  </si>
  <si>
    <t>ambulantná zdravotná starostlivosť</t>
  </si>
  <si>
    <t>lekárenská starostlivosť</t>
  </si>
  <si>
    <t>Skupina poskytovateľa zdravotnej starostlivosti</t>
  </si>
  <si>
    <t>T 5.3 Náklady, výnosy a hospodársky výsledok v zariadeniach ambulantnej a lekárenskej zdravotnej starostlivosti</t>
  </si>
  <si>
    <t xml:space="preserve">iný rezort – verejnoprávna inštitúcia </t>
  </si>
  <si>
    <t>–</t>
  </si>
  <si>
    <t>iný zriaďovateľ – komanditná spoločnosť</t>
  </si>
  <si>
    <t>iný zriaďovateľ – združenie (zväz, spolok)</t>
  </si>
  <si>
    <t>Zdravotnícka ročenka Slovenskej republiky 2018 / 5. Ekonomické ukazovatele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</si>
  <si>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 počas prechodného obdobia implementácie systému SK-DRG</t>
    </r>
  </si>
  <si>
    <t>Súčet z NAKLADY_SPOLU</t>
  </si>
  <si>
    <t>Súčet z NAKLADY_MZDY</t>
  </si>
  <si>
    <t>Súčet z NAKLADY_ODVODY_FOND</t>
  </si>
  <si>
    <t>Súčet z NAKLADY_LIEKY</t>
  </si>
  <si>
    <t>Súčet z NAKLADY_ZDRAV_POM</t>
  </si>
  <si>
    <t>Súčet z NAKLADY_KRV</t>
  </si>
  <si>
    <t>Súčet z NAKLADY_ODPISY_ZDRT</t>
  </si>
  <si>
    <t>Súčet z NAKLADY_ODPISY_OST</t>
  </si>
  <si>
    <t>Súčet z NAKLADY_STRAV_PAC</t>
  </si>
  <si>
    <t>Súčet z NAKLADY_ENERGIA</t>
  </si>
  <si>
    <t>Súčet z NAKLADY_UDRZB_ZDRT</t>
  </si>
  <si>
    <t>Súčet z NAKLADY_UDRZB_OST</t>
  </si>
  <si>
    <t>Súčet z NAKLADY_HTS_OST</t>
  </si>
  <si>
    <r>
      <t xml:space="preserve">ukončené hospitalizačné prípady v zmysle DRG </t>
    </r>
    <r>
      <rPr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</si>
  <si>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9"/>
        <rFont val="Arial"/>
        <family val="2"/>
        <charset val="238"/>
      </rPr>
      <t xml:space="preserve">2) </t>
    </r>
    <r>
      <rPr>
        <sz val="9"/>
        <rFont val="Arial"/>
        <family val="2"/>
        <charset val="238"/>
      </rPr>
      <t>kúpele, ozdravovne, hospice, domy ošetrovateľskej starostlivosti</t>
    </r>
  </si>
  <si>
    <t>Súčet z NAKLADY_DOPL_SOR</t>
  </si>
  <si>
    <r>
      <t>ostatní ústavní PZS</t>
    </r>
    <r>
      <rPr>
        <vertAlign val="superscript"/>
        <sz val="9"/>
        <color theme="1"/>
        <rFont val="Arial"/>
        <family val="2"/>
        <charset val="238"/>
      </rPr>
      <t xml:space="preserve"> 1)
</t>
    </r>
    <r>
      <rPr>
        <sz val="9"/>
        <color theme="1"/>
        <rFont val="Arial"/>
        <family val="2"/>
        <charset val="238"/>
      </rPr>
      <t>other institutional</t>
    </r>
    <r>
      <rPr>
        <vertAlign val="superscript"/>
        <sz val="9"/>
        <color theme="1"/>
        <rFont val="Arial"/>
        <family val="2"/>
        <charset val="238"/>
      </rPr>
      <t xml:space="preserve"> 1)</t>
    </r>
    <r>
      <rPr>
        <sz val="9"/>
        <color theme="1"/>
        <rFont val="Arial"/>
        <family val="2"/>
        <charset val="238"/>
      </rPr>
      <t xml:space="preserve">
healh service</t>
    </r>
  </si>
  <si>
    <t xml:space="preserve">liečebne
sanatoriums </t>
  </si>
  <si>
    <t>fakultné nemocnice
university hospitals</t>
  </si>
  <si>
    <t>Súčet z NAKLADY_DOPR_ZDRAV</t>
  </si>
  <si>
    <t>Súčet z NAKLADY_DOPR_HOSP</t>
  </si>
  <si>
    <t>Súčet z NAKLADY_OST</t>
  </si>
  <si>
    <t>Náklady</t>
  </si>
  <si>
    <t xml:space="preserve">mzdy a odvody </t>
  </si>
  <si>
    <t xml:space="preserve">lieky </t>
  </si>
  <si>
    <t>tržby od zdravotných poisťovní</t>
  </si>
  <si>
    <t>doplnkový sortiment lekárni</t>
  </si>
  <si>
    <t>tržby od obyvateľstva</t>
  </si>
  <si>
    <t xml:space="preserve">prevádzkové dotácie </t>
  </si>
  <si>
    <t xml:space="preserve">odpisy </t>
  </si>
  <si>
    <t xml:space="preserve">ostatné výnosy </t>
  </si>
  <si>
    <t xml:space="preserve">stravovanie pacientov </t>
  </si>
  <si>
    <t xml:space="preserve">oprava a údržba </t>
  </si>
  <si>
    <t xml:space="preserve">ostatné náklady </t>
  </si>
  <si>
    <r>
      <t xml:space="preserve">mzdy a odvody
</t>
    </r>
    <r>
      <rPr>
        <i/>
        <sz val="9"/>
        <color indexed="8"/>
        <rFont val="Arial"/>
        <family val="2"/>
        <charset val="238"/>
      </rPr>
      <t>wages and tax payments</t>
    </r>
  </si>
  <si>
    <t>lieky
drugs</t>
  </si>
  <si>
    <t xml:space="preserve">zdravotnícke pomôcky
medical aids </t>
  </si>
  <si>
    <t>doplnkový sortiment lekárni
complementary range of pharmacies</t>
  </si>
  <si>
    <t>krv a krvné výrobky
blood and blood products</t>
  </si>
  <si>
    <t>odpisy
depreciations</t>
  </si>
  <si>
    <t>stravovanie pacientov
nutrition of patients</t>
  </si>
  <si>
    <t>oprava a údržba
repairs and maintenance</t>
  </si>
  <si>
    <t xml:space="preserve">ostatné náklady
other costs </t>
  </si>
  <si>
    <t>G 5.1 Štruktúra nákladov podľa formy poskytovanej zdravotnej starostlivosti</t>
  </si>
  <si>
    <t>G 5.3 Štruktúra nákladov v zariadeniach ústavnej zdravotnej starostlivosti</t>
  </si>
  <si>
    <t>G 5.2 Štruktúra výnosov podľa formy poskytovanej zdravotnej starostlivosti</t>
  </si>
  <si>
    <t>G 5.4 Štruktúra výnosov v zariadeniach ústavnej zdravotnej starostlivosti</t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</si>
  <si>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kúpele, ozdravovne, hospice, domy ošetrovateľskej starostlivosti</t>
    </r>
  </si>
  <si>
    <t xml:space="preserve">všeobecné a špecializované
nemocnice
general and
specialised hospitals </t>
  </si>
  <si>
    <t>mzdy a odvody</t>
  </si>
  <si>
    <t>oprava a údržba</t>
  </si>
  <si>
    <t>ostatné náklady</t>
  </si>
  <si>
    <t>lekárenská
starostlivosť</t>
  </si>
  <si>
    <t>prevádzkové dotácie</t>
  </si>
  <si>
    <t>ambulantná
zdravotná
starostlivosť</t>
  </si>
  <si>
    <t>ústavná
zdravotná
starostlivosť</t>
  </si>
  <si>
    <t xml:space="preserve">všeobecné
a špecializované
nemocnice </t>
  </si>
  <si>
    <t>fakultné
nemocnice</t>
  </si>
  <si>
    <r>
      <t>ostatní
ústavní PZS</t>
    </r>
    <r>
      <rPr>
        <vertAlign val="superscript"/>
        <sz val="9"/>
        <color theme="1"/>
        <rFont val="Arial"/>
        <family val="2"/>
        <charset val="238"/>
      </rPr>
      <t xml:space="preserve"> 1)</t>
    </r>
  </si>
  <si>
    <t>T 5.4 Spotreba vydaných liekov podľa typu výdaja</t>
  </si>
  <si>
    <t>Množstvo v baleniach</t>
  </si>
  <si>
    <t>Úhrada v €</t>
  </si>
  <si>
    <t>Úhrada zdravotnou poisťovňou v €</t>
  </si>
  <si>
    <t>Úhrada/doplatok pacientom v €</t>
  </si>
  <si>
    <t>x</t>
  </si>
  <si>
    <t>Úhrada pacientom v €</t>
  </si>
  <si>
    <t>T 5.7 Spotreba vydaných zdravotníckych pomôcok podľa typu výdaja</t>
  </si>
  <si>
    <t>Spôsob úhrady / typ výdaja</t>
  </si>
  <si>
    <t xml:space="preserve">Rok </t>
  </si>
  <si>
    <t>úhrada spolu</t>
  </si>
  <si>
    <t xml:space="preserve">úhrada zdravotnou poisťovňou </t>
  </si>
  <si>
    <t>na recept – úhrada z verejného zdravotného poistenia</t>
  </si>
  <si>
    <t>lieky − spôsob úhrady „A” a „AS”</t>
  </si>
  <si>
    <t>výdaj z nemocničnej lekárne pre vlastnú a zmluvnú nemocnicu</t>
  </si>
  <si>
    <t>výdaj z verejnej lekárne na faktúru do neštátnych ambulancií</t>
  </si>
  <si>
    <t>výdaj z verejnej lekárne na žiadanku nemocniciam</t>
  </si>
  <si>
    <t>úhrada pacientom</t>
  </si>
  <si>
    <t>na recept – doplatok pacienta</t>
  </si>
  <si>
    <r>
      <t xml:space="preserve">lieky − spôsob úhrady </t>
    </r>
    <r>
      <rPr>
        <sz val="9"/>
        <rFont val="Calibri"/>
        <family val="2"/>
        <charset val="238"/>
      </rPr>
      <t>„</t>
    </r>
    <r>
      <rPr>
        <sz val="9"/>
        <rFont val="Arial"/>
        <family val="2"/>
        <charset val="238"/>
      </rPr>
      <t>AS</t>
    </r>
    <r>
      <rPr>
        <sz val="9"/>
        <rFont val="Calibri"/>
        <family val="2"/>
        <charset val="238"/>
      </rPr>
      <t>”</t>
    </r>
  </si>
  <si>
    <t>.</t>
  </si>
  <si>
    <t>predané z verejnej lekárne bez receptu občanom (voľnopredajné)</t>
  </si>
  <si>
    <t>výdaj z verejnej lekárne na recept bez úhrady z verejného poistenia</t>
  </si>
  <si>
    <t>Typ výdaja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</si>
  <si>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</si>
  <si>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</si>
  <si>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</si>
  <si>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</si>
  <si>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</si>
  <si>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ATC skupina lieku</t>
  </si>
  <si>
    <t>Množstvo lieku v baleniach</t>
  </si>
  <si>
    <t>úhrada zdravotnou poisťovňou v €</t>
  </si>
  <si>
    <t>úhrada/doplatok pacientom v €</t>
  </si>
  <si>
    <t xml:space="preserve">v tom 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</si>
  <si>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</si>
  <si>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</si>
  <si>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</si>
  <si>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</si>
  <si>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</si>
  <si>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</si>
  <si>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</si>
  <si>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</si>
  <si>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</si>
  <si>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</si>
  <si>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</si>
  <si>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</si>
  <si>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</si>
  <si>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</si>
  <si>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</si>
  <si>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 xml:space="preserve">Spolu </t>
  </si>
  <si>
    <r>
      <t xml:space="preserve">Neznámy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</si>
  <si>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G 5.5 Spotreba vydaných liekov podľa typu výdaja v mil. €</t>
  </si>
  <si>
    <t>Na recept – úhrada z verejného zdravotného poistenia</t>
  </si>
  <si>
    <t>Predané z verejnej lekárne bez receptu občanom (voľnopredajné)</t>
  </si>
  <si>
    <t>T 5.6 Spotreba liekov predaných bez receptu občanom (voľnopredajné lieky) podľa ATC skupiny lieku</t>
  </si>
  <si>
    <t>Poznámka: Stav zdrojových údajov k 3. 4. 2019.</t>
  </si>
  <si>
    <t>Lieky  − spôsob úhrady A, AS</t>
  </si>
  <si>
    <r>
      <t>Neznámy</t>
    </r>
    <r>
      <rPr>
        <vertAlign val="superscript"/>
        <sz val="9"/>
        <rFont val="Arial"/>
        <family val="2"/>
        <charset val="238"/>
      </rPr>
      <t xml:space="preserve"> 2)</t>
    </r>
    <r>
      <rPr>
        <i/>
        <sz val="9"/>
        <rFont val="Arial"/>
        <family val="2"/>
        <charset val="238"/>
      </rPr>
      <t/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</si>
  <si>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</si>
  <si>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bez liekov so spôsobom úhrady A, AS</t>
    </r>
  </si>
  <si>
    <r>
      <t>T 5.5 Spotreba liekov vydaných na recept hradených z verejného zdravotného poistenia podľa ATC skupiny lieku</t>
    </r>
    <r>
      <rPr>
        <b/>
        <vertAlign val="superscript"/>
        <sz val="10"/>
        <rFont val="Arial"/>
        <family val="2"/>
        <charset val="238"/>
      </rPr>
      <t xml:space="preserve">1) </t>
    </r>
  </si>
  <si>
    <r>
      <t xml:space="preserve">Na recept – úhrada z verejného zdravotného poistenia </t>
    </r>
    <r>
      <rPr>
        <sz val="9"/>
        <rFont val="Arial"/>
        <family val="2"/>
        <charset val="238"/>
      </rPr>
      <t>(bez liekov so spôsobom úhrady A, AS)</t>
    </r>
  </si>
  <si>
    <t>výkony vrátane jednodňovej zdravotnej starostlivosti</t>
  </si>
  <si>
    <t>Poznámka: Stav zdrojových údajov za rok 2018 je k 3. 4. 2019</t>
  </si>
  <si>
    <t>Forma poskytovanej zdravotnej starostlivosti</t>
  </si>
  <si>
    <t>Podiel v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</si>
</sst>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00"/>
    <numFmt numFmtId="166" formatCode="0.0"/>
    <numFmt numFmtId="167" formatCode="0.000000"/>
    <numFmt numFmtId="168" formatCode="#,##0.00\ [$€-1]"/>
    <numFmt numFmtId="169" formatCode="0.0%"/>
  </numFmts>
  <fonts count="36" x14ac:knownFonts="1">
    <font>
      <sz val="11"/>
      <color theme="1"/>
      <name val="Arial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scheme val="minor"/>
    </font>
    <font>
      <sz val="9"/>
      <color rgb="FFFF0000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1"/>
      <color rgb="FF000000"/>
      <name val="Calibri"/>
      <family val="2"/>
    </font>
    <font>
      <sz val="9"/>
      <color theme="8"/>
      <name val="Arial"/>
      <family val="2"/>
      <charset val="238"/>
    </font>
    <font>
      <b/>
      <sz val="8"/>
      <name val="Arial"/>
      <family val="2"/>
      <charset val="238"/>
    </font>
    <font>
      <sz val="9"/>
      <name val="Calibri"/>
      <family val="2"/>
      <charset val="238"/>
    </font>
    <font>
      <b/>
      <sz val="11"/>
      <color theme="1"/>
      <name val="Arial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28" fillId="0" borderId="0" applyNumberFormat="0" applyBorder="0" applyAlignment="0"/>
  </cellStyleXfs>
  <cellXfs count="243">
    <xf numFmtId="0" fontId="0" fillId="0" borderId="0" xfId="0"/>
    <xf numFmtId="0" fontId="2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3" fontId="3" fillId="0" borderId="1" xfId="0" applyNumberFormat="1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left" indent="1"/>
    </xf>
    <xf numFmtId="0" fontId="6" fillId="0" borderId="6" xfId="0" applyFont="1" applyFill="1" applyBorder="1" applyAlignment="1">
      <alignment horizontal="left" indent="1"/>
    </xf>
    <xf numFmtId="3" fontId="7" fillId="0" borderId="0" xfId="1" applyNumberFormat="1" applyFont="1" applyFill="1" applyBorder="1" applyAlignment="1">
      <alignment horizontal="left"/>
    </xf>
    <xf numFmtId="3" fontId="4" fillId="0" borderId="0" xfId="0" applyNumberFormat="1" applyFo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0" fontId="6" fillId="0" borderId="0" xfId="0" applyFont="1" applyFill="1"/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6" xfId="0" applyFont="1" applyFill="1" applyBorder="1"/>
    <xf numFmtId="164" fontId="3" fillId="0" borderId="6" xfId="0" applyNumberFormat="1" applyFont="1" applyFill="1" applyBorder="1"/>
    <xf numFmtId="164" fontId="4" fillId="0" borderId="6" xfId="0" applyNumberFormat="1" applyFont="1" applyFill="1" applyBorder="1"/>
    <xf numFmtId="0" fontId="4" fillId="0" borderId="6" xfId="0" applyFont="1" applyFill="1" applyBorder="1" applyAlignment="1">
      <alignment horizontal="left" indent="2"/>
    </xf>
    <xf numFmtId="164" fontId="4" fillId="0" borderId="6" xfId="0" applyNumberFormat="1" applyFont="1" applyFill="1" applyBorder="1" applyAlignment="1">
      <alignment horizontal="right"/>
    </xf>
    <xf numFmtId="164" fontId="6" fillId="0" borderId="6" xfId="0" applyNumberFormat="1" applyFont="1" applyFill="1" applyBorder="1"/>
    <xf numFmtId="164" fontId="6" fillId="0" borderId="6" xfId="0" applyNumberFormat="1" applyFont="1" applyFill="1" applyBorder="1" applyAlignment="1">
      <alignment horizontal="right"/>
    </xf>
    <xf numFmtId="0" fontId="3" fillId="0" borderId="7" xfId="0" applyFont="1" applyFill="1" applyBorder="1"/>
    <xf numFmtId="164" fontId="3" fillId="0" borderId="7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/>
    <xf numFmtId="164" fontId="4" fillId="0" borderId="0" xfId="0" applyNumberFormat="1" applyFont="1"/>
    <xf numFmtId="0" fontId="4" fillId="0" borderId="0" xfId="5" applyFont="1" applyBorder="1"/>
    <xf numFmtId="0" fontId="4" fillId="0" borderId="0" xfId="0" applyFont="1" applyAlignment="1">
      <alignment vertical="center"/>
    </xf>
    <xf numFmtId="0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Fill="1"/>
    <xf numFmtId="164" fontId="4" fillId="0" borderId="0" xfId="0" applyNumberFormat="1" applyFont="1" applyFill="1"/>
    <xf numFmtId="4" fontId="4" fillId="0" borderId="0" xfId="0" applyNumberFormat="1" applyFont="1"/>
    <xf numFmtId="0" fontId="15" fillId="0" borderId="0" xfId="2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left" vertical="center" wrapText="1"/>
    </xf>
    <xf numFmtId="0" fontId="4" fillId="0" borderId="0" xfId="0" applyFont="1" applyBorder="1" applyAlignment="1"/>
    <xf numFmtId="0" fontId="4" fillId="0" borderId="0" xfId="0" applyFont="1" applyFill="1" applyBorder="1" applyAlignment="1"/>
    <xf numFmtId="165" fontId="4" fillId="0" borderId="0" xfId="0" applyNumberFormat="1" applyFont="1"/>
    <xf numFmtId="165" fontId="4" fillId="0" borderId="0" xfId="0" applyNumberFormat="1" applyFont="1" applyFill="1"/>
    <xf numFmtId="0" fontId="16" fillId="0" borderId="0" xfId="2" applyFont="1" applyFill="1" applyBorder="1" applyAlignment="1">
      <alignment horizontal="left" vertical="top"/>
    </xf>
    <xf numFmtId="0" fontId="0" fillId="0" borderId="0" xfId="0" applyAlignment="1">
      <alignment wrapText="1"/>
    </xf>
    <xf numFmtId="165" fontId="0" fillId="0" borderId="0" xfId="0" applyNumberFormat="1" applyAlignment="1">
      <alignment horizontal="right"/>
    </xf>
    <xf numFmtId="165" fontId="18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5" fillId="0" borderId="0" xfId="0" applyFont="1"/>
    <xf numFmtId="0" fontId="20" fillId="0" borderId="0" xfId="0" applyFont="1" applyFill="1" applyBorder="1"/>
    <xf numFmtId="0" fontId="0" fillId="0" borderId="0" xfId="0" applyFill="1" applyBorder="1"/>
    <xf numFmtId="166" fontId="4" fillId="0" borderId="0" xfId="0" applyNumberFormat="1" applyFont="1"/>
    <xf numFmtId="166" fontId="4" fillId="0" borderId="0" xfId="0" applyNumberFormat="1" applyFont="1" applyFill="1"/>
    <xf numFmtId="2" fontId="4" fillId="0" borderId="0" xfId="0" applyNumberFormat="1" applyFont="1"/>
    <xf numFmtId="167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2" borderId="0" xfId="0" applyFont="1" applyFill="1"/>
    <xf numFmtId="1" fontId="3" fillId="0" borderId="0" xfId="0" applyNumberFormat="1" applyFont="1" applyFill="1"/>
    <xf numFmtId="0" fontId="4" fillId="0" borderId="0" xfId="0" applyFont="1" applyBorder="1"/>
    <xf numFmtId="164" fontId="4" fillId="0" borderId="0" xfId="0" applyNumberFormat="1" applyFont="1" applyFill="1" applyBorder="1"/>
    <xf numFmtId="0" fontId="8" fillId="0" borderId="0" xfId="0" applyFont="1"/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/>
    <xf numFmtId="164" fontId="6" fillId="0" borderId="1" xfId="3" applyNumberFormat="1" applyFont="1" applyFill="1" applyBorder="1" applyAlignment="1"/>
    <xf numFmtId="0" fontId="6" fillId="0" borderId="6" xfId="3" applyFont="1" applyFill="1" applyBorder="1" applyAlignment="1"/>
    <xf numFmtId="164" fontId="6" fillId="0" borderId="6" xfId="0" applyNumberFormat="1" applyFont="1" applyFill="1" applyBorder="1" applyAlignment="1"/>
    <xf numFmtId="164" fontId="6" fillId="0" borderId="6" xfId="3" applyNumberFormat="1" applyFont="1" applyFill="1" applyBorder="1" applyAlignment="1"/>
    <xf numFmtId="0" fontId="6" fillId="0" borderId="6" xfId="3" applyFont="1" applyFill="1" applyBorder="1" applyAlignment="1">
      <alignment horizontal="left" indent="1"/>
    </xf>
    <xf numFmtId="0" fontId="6" fillId="0" borderId="7" xfId="3" applyFont="1" applyFill="1" applyBorder="1" applyAlignment="1">
      <alignment horizontal="left" indent="1"/>
    </xf>
    <xf numFmtId="164" fontId="6" fillId="0" borderId="7" xfId="0" applyNumberFormat="1" applyFont="1" applyFill="1" applyBorder="1" applyAlignment="1"/>
    <xf numFmtId="164" fontId="6" fillId="0" borderId="7" xfId="3" applyNumberFormat="1" applyFont="1" applyFill="1" applyBorder="1" applyAlignment="1"/>
    <xf numFmtId="0" fontId="21" fillId="0" borderId="4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164" fontId="6" fillId="0" borderId="7" xfId="0" applyNumberFormat="1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0" fontId="21" fillId="0" borderId="4" xfId="0" applyFont="1" applyFill="1" applyBorder="1" applyAlignment="1">
      <alignment wrapText="1"/>
    </xf>
    <xf numFmtId="164" fontId="6" fillId="0" borderId="1" xfId="0" applyNumberFormat="1" applyFont="1" applyBorder="1" applyAlignment="1"/>
    <xf numFmtId="164" fontId="6" fillId="0" borderId="6" xfId="0" applyNumberFormat="1" applyFont="1" applyBorder="1" applyAlignment="1"/>
    <xf numFmtId="164" fontId="6" fillId="0" borderId="6" xfId="0" applyNumberFormat="1" applyFont="1" applyBorder="1" applyAlignment="1">
      <alignment horizontal="right"/>
    </xf>
    <xf numFmtId="164" fontId="6" fillId="0" borderId="6" xfId="3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164" fontId="23" fillId="0" borderId="0" xfId="0" applyNumberFormat="1" applyFont="1" applyBorder="1"/>
    <xf numFmtId="0" fontId="6" fillId="0" borderId="6" xfId="0" applyFont="1" applyFill="1" applyBorder="1" applyAlignment="1">
      <alignment horizontal="left" wrapText="1" indent="1"/>
    </xf>
    <xf numFmtId="164" fontId="6" fillId="0" borderId="6" xfId="0" applyNumberFormat="1" applyFont="1" applyFill="1" applyBorder="1" applyAlignment="1">
      <alignment wrapText="1"/>
    </xf>
    <xf numFmtId="3" fontId="24" fillId="0" borderId="0" xfId="0" applyNumberFormat="1" applyFont="1" applyFill="1" applyBorder="1"/>
    <xf numFmtId="164" fontId="24" fillId="0" borderId="0" xfId="0" applyNumberFormat="1" applyFont="1" applyBorder="1"/>
    <xf numFmtId="164" fontId="6" fillId="0" borderId="8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 indent="1"/>
    </xf>
    <xf numFmtId="164" fontId="6" fillId="0" borderId="7" xfId="0" applyNumberFormat="1" applyFont="1" applyBorder="1" applyAlignment="1">
      <alignment horizontal="right"/>
    </xf>
    <xf numFmtId="164" fontId="6" fillId="0" borderId="7" xfId="0" applyNumberFormat="1" applyFont="1" applyFill="1" applyBorder="1" applyAlignment="1">
      <alignment wrapText="1"/>
    </xf>
    <xf numFmtId="164" fontId="6" fillId="0" borderId="7" xfId="0" applyNumberFormat="1" applyFont="1" applyBorder="1"/>
    <xf numFmtId="3" fontId="25" fillId="0" borderId="0" xfId="0" applyNumberFormat="1" applyFont="1" applyBorder="1"/>
    <xf numFmtId="0" fontId="26" fillId="0" borderId="0" xfId="0" applyFont="1"/>
    <xf numFmtId="0" fontId="26" fillId="0" borderId="0" xfId="0" applyFont="1" applyBorder="1"/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left"/>
    </xf>
    <xf numFmtId="3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left" indent="1"/>
    </xf>
    <xf numFmtId="3" fontId="24" fillId="0" borderId="0" xfId="0" applyNumberFormat="1" applyFont="1" applyFill="1" applyBorder="1" applyAlignment="1">
      <alignment horizontal="right"/>
    </xf>
    <xf numFmtId="164" fontId="24" fillId="0" borderId="0" xfId="0" applyNumberFormat="1" applyFont="1" applyFill="1" applyBorder="1"/>
    <xf numFmtId="164" fontId="4" fillId="0" borderId="6" xfId="0" applyNumberFormat="1" applyFont="1" applyFill="1" applyBorder="1" applyAlignment="1"/>
    <xf numFmtId="3" fontId="24" fillId="0" borderId="0" xfId="0" applyNumberFormat="1" applyFont="1" applyFill="1" applyBorder="1" applyAlignment="1"/>
    <xf numFmtId="164" fontId="6" fillId="0" borderId="7" xfId="0" applyNumberFormat="1" applyFont="1" applyBorder="1" applyAlignment="1"/>
    <xf numFmtId="0" fontId="25" fillId="0" borderId="0" xfId="0" applyFont="1" applyFill="1" applyBorder="1" applyAlignment="1">
      <alignment horizontal="left" indent="1"/>
    </xf>
    <xf numFmtId="3" fontId="25" fillId="0" borderId="0" xfId="0" applyNumberFormat="1" applyFont="1" applyFill="1" applyBorder="1"/>
    <xf numFmtId="164" fontId="25" fillId="0" borderId="0" xfId="0" applyNumberFormat="1" applyFont="1" applyFill="1" applyBorder="1"/>
    <xf numFmtId="164" fontId="22" fillId="0" borderId="0" xfId="0" applyNumberFormat="1" applyFont="1" applyFill="1" applyBorder="1"/>
    <xf numFmtId="0" fontId="29" fillId="0" borderId="0" xfId="0" applyFont="1"/>
    <xf numFmtId="0" fontId="26" fillId="0" borderId="0" xfId="0" applyFont="1" applyFill="1" applyBorder="1"/>
    <xf numFmtId="0" fontId="30" fillId="0" borderId="0" xfId="0" applyFont="1"/>
    <xf numFmtId="0" fontId="4" fillId="0" borderId="0" xfId="0" applyFont="1" applyAlignment="1">
      <alignment vertical="top"/>
    </xf>
    <xf numFmtId="164" fontId="6" fillId="0" borderId="1" xfId="0" applyNumberFormat="1" applyFont="1" applyBorder="1"/>
    <xf numFmtId="164" fontId="4" fillId="0" borderId="10" xfId="0" applyNumberFormat="1" applyFont="1" applyBorder="1"/>
    <xf numFmtId="164" fontId="6" fillId="0" borderId="6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0" fontId="21" fillId="0" borderId="4" xfId="0" applyFont="1" applyFill="1" applyBorder="1" applyAlignment="1">
      <alignment horizontal="left" wrapText="1"/>
    </xf>
    <xf numFmtId="0" fontId="21" fillId="0" borderId="0" xfId="0" applyFont="1" applyFill="1" applyBorder="1" applyAlignment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7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4" fontId="4" fillId="0" borderId="7" xfId="0" applyNumberFormat="1" applyFont="1" applyBorder="1"/>
    <xf numFmtId="164" fontId="4" fillId="0" borderId="0" xfId="0" applyNumberFormat="1" applyFont="1" applyBorder="1" applyAlignment="1">
      <alignment horizontal="right" vertical="center"/>
    </xf>
    <xf numFmtId="164" fontId="6" fillId="0" borderId="0" xfId="3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0" xfId="0" applyNumberFormat="1" applyFont="1" applyBorder="1" applyAlignment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8" fontId="21" fillId="0" borderId="2" xfId="0" applyNumberFormat="1" applyFont="1" applyFill="1" applyBorder="1" applyAlignment="1">
      <alignment horizontal="right"/>
    </xf>
    <xf numFmtId="0" fontId="3" fillId="0" borderId="7" xfId="0" applyFont="1" applyBorder="1" applyAlignment="1"/>
    <xf numFmtId="168" fontId="3" fillId="0" borderId="7" xfId="0" applyNumberFormat="1" applyFont="1" applyBorder="1" applyAlignment="1"/>
    <xf numFmtId="168" fontId="21" fillId="0" borderId="7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 indent="1"/>
    </xf>
    <xf numFmtId="168" fontId="6" fillId="0" borderId="1" xfId="0" applyNumberFormat="1" applyFont="1" applyFill="1" applyBorder="1"/>
    <xf numFmtId="0" fontId="6" fillId="0" borderId="6" xfId="0" applyFont="1" applyFill="1" applyBorder="1" applyAlignment="1">
      <alignment horizontal="left" vertical="center" indent="1"/>
    </xf>
    <xf numFmtId="168" fontId="6" fillId="0" borderId="6" xfId="0" applyNumberFormat="1" applyFont="1" applyFill="1" applyBorder="1"/>
    <xf numFmtId="0" fontId="6" fillId="0" borderId="7" xfId="0" applyFont="1" applyFill="1" applyBorder="1" applyAlignment="1">
      <alignment horizontal="left" vertical="center" indent="1"/>
    </xf>
    <xf numFmtId="168" fontId="6" fillId="0" borderId="7" xfId="0" applyNumberFormat="1" applyFont="1" applyFill="1" applyBorder="1"/>
    <xf numFmtId="0" fontId="21" fillId="0" borderId="2" xfId="0" applyFont="1" applyFill="1" applyBorder="1" applyAlignment="1"/>
    <xf numFmtId="0" fontId="6" fillId="0" borderId="1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8" fontId="6" fillId="0" borderId="6" xfId="0" applyNumberFormat="1" applyFont="1" applyFill="1" applyBorder="1" applyAlignment="1">
      <alignment horizontal="right"/>
    </xf>
    <xf numFmtId="0" fontId="6" fillId="0" borderId="7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168" fontId="6" fillId="0" borderId="0" xfId="0" applyNumberFormat="1" applyFont="1" applyFill="1" applyBorder="1"/>
    <xf numFmtId="0" fontId="6" fillId="0" borderId="0" xfId="3" applyFont="1" applyFill="1" applyBorder="1" applyAlignment="1">
      <alignment horizontal="left" indent="1"/>
    </xf>
    <xf numFmtId="164" fontId="4" fillId="0" borderId="0" xfId="0" applyNumberFormat="1" applyFont="1" applyBorder="1"/>
    <xf numFmtId="0" fontId="19" fillId="0" borderId="0" xfId="0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164" fontId="21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indent="1"/>
    </xf>
    <xf numFmtId="0" fontId="12" fillId="0" borderId="0" xfId="0" applyFont="1" applyFill="1" applyBorder="1"/>
    <xf numFmtId="164" fontId="4" fillId="0" borderId="0" xfId="0" applyNumberFormat="1" applyFont="1" applyFill="1" applyBorder="1" applyAlignment="1">
      <alignment horizontal="right" vertical="center"/>
    </xf>
    <xf numFmtId="0" fontId="12" fillId="0" borderId="0" xfId="0" applyFont="1"/>
    <xf numFmtId="166" fontId="4" fillId="0" borderId="0" xfId="0" applyNumberFormat="1" applyFont="1" applyBorder="1"/>
    <xf numFmtId="164" fontId="21" fillId="0" borderId="0" xfId="0" applyNumberFormat="1" applyFont="1" applyAlignment="1"/>
    <xf numFmtId="164" fontId="6" fillId="0" borderId="0" xfId="0" applyNumberFormat="1" applyFont="1" applyAlignment="1"/>
    <xf numFmtId="0" fontId="21" fillId="0" borderId="4" xfId="0" applyFont="1" applyFill="1" applyBorder="1" applyAlignment="1">
      <alignment horizontal="left"/>
    </xf>
    <xf numFmtId="0" fontId="6" fillId="0" borderId="0" xfId="5" applyFont="1" applyBorder="1"/>
    <xf numFmtId="0" fontId="6" fillId="0" borderId="1" xfId="3" applyFont="1" applyFill="1" applyBorder="1" applyAlignment="1"/>
    <xf numFmtId="4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1" fillId="0" borderId="4" xfId="3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Border="1"/>
    <xf numFmtId="0" fontId="33" fillId="0" borderId="0" xfId="0" applyFont="1" applyBorder="1" applyAlignment="1">
      <alignment horizontal="left"/>
    </xf>
    <xf numFmtId="4" fontId="32" fillId="0" borderId="0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3" xfId="0" applyNumberFormat="1" applyFont="1" applyBorder="1"/>
    <xf numFmtId="164" fontId="4" fillId="0" borderId="14" xfId="0" applyNumberFormat="1" applyFont="1" applyBorder="1"/>
    <xf numFmtId="0" fontId="15" fillId="0" borderId="1" xfId="2" applyFont="1" applyFill="1" applyBorder="1" applyAlignment="1">
      <alignment horizontal="left" vertical="center"/>
    </xf>
    <xf numFmtId="164" fontId="3" fillId="0" borderId="1" xfId="0" applyNumberFormat="1" applyFont="1" applyBorder="1"/>
    <xf numFmtId="164" fontId="3" fillId="0" borderId="1" xfId="0" applyNumberFormat="1" applyFont="1" applyFill="1" applyBorder="1"/>
    <xf numFmtId="164" fontId="4" fillId="0" borderId="7" xfId="0" applyNumberFormat="1" applyFont="1" applyFill="1" applyBorder="1"/>
    <xf numFmtId="0" fontId="3" fillId="0" borderId="1" xfId="0" applyFont="1" applyBorder="1"/>
    <xf numFmtId="4" fontId="3" fillId="0" borderId="1" xfId="0" applyNumberFormat="1" applyFont="1" applyBorder="1"/>
    <xf numFmtId="4" fontId="4" fillId="0" borderId="6" xfId="0" applyNumberFormat="1" applyFont="1" applyFill="1" applyBorder="1"/>
    <xf numFmtId="4" fontId="4" fillId="0" borderId="7" xfId="0" applyNumberFormat="1" applyFont="1" applyFill="1" applyBorder="1"/>
    <xf numFmtId="0" fontId="16" fillId="0" borderId="6" xfId="2" applyFont="1" applyFill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indent="1"/>
    </xf>
    <xf numFmtId="0" fontId="4" fillId="0" borderId="7" xfId="0" applyFont="1" applyFill="1" applyBorder="1" applyAlignment="1">
      <alignment horizontal="left" indent="1"/>
    </xf>
    <xf numFmtId="0" fontId="16" fillId="0" borderId="1" xfId="2" applyFont="1" applyFill="1" applyBorder="1" applyAlignment="1">
      <alignment horizontal="left" vertical="top" indent="1"/>
    </xf>
    <xf numFmtId="0" fontId="4" fillId="0" borderId="7" xfId="0" applyFont="1" applyBorder="1" applyAlignment="1">
      <alignment horizontal="left" indent="1"/>
    </xf>
    <xf numFmtId="0" fontId="4" fillId="0" borderId="1" xfId="0" applyFont="1" applyBorder="1" applyAlignment="1">
      <alignment horizontal="left" indent="1"/>
    </xf>
    <xf numFmtId="169" fontId="4" fillId="0" borderId="1" xfId="0" applyNumberFormat="1" applyFont="1" applyBorder="1"/>
    <xf numFmtId="169" fontId="4" fillId="0" borderId="6" xfId="0" applyNumberFormat="1" applyFont="1" applyBorder="1"/>
    <xf numFmtId="169" fontId="4" fillId="0" borderId="7" xfId="0" applyNumberFormat="1" applyFont="1" applyBorder="1"/>
    <xf numFmtId="169" fontId="4" fillId="0" borderId="1" xfId="0" applyNumberFormat="1" applyFont="1" applyFill="1" applyBorder="1"/>
    <xf numFmtId="169" fontId="4" fillId="0" borderId="6" xfId="0" applyNumberFormat="1" applyFont="1" applyFill="1" applyBorder="1"/>
    <xf numFmtId="169" fontId="4" fillId="0" borderId="7" xfId="0" applyNumberFormat="1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wrapText="1"/>
    </xf>
    <xf numFmtId="0" fontId="21" fillId="0" borderId="4" xfId="3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7">
    <cellStyle name="Normálna" xfId="0" builtinId="0"/>
    <cellStyle name="Normálna 3 2" xfId="5"/>
    <cellStyle name="Normálne 2" xfId="4"/>
    <cellStyle name="Normálne 2 4" xfId="6"/>
    <cellStyle name="Normálne_E01E02-2013-T512 2" xfId="2"/>
    <cellStyle name="Normálne_Hárok3" xfId="1"/>
    <cellStyle name="normální_roc_0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97AD-4653-926D-E7F3E87F367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97AD-4653-926D-E7F3E87F367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97AD-4653-926D-E7F3E87F367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97AD-4653-926D-E7F3E87F367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97AD-4653-926D-E7F3E87F367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97AD-4653-926D-E7F3E87F3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0</xdr:rowOff>
    </xdr:from>
    <xdr:to>
      <xdr:col>3</xdr:col>
      <xdr:colOff>279156</xdr:colOff>
      <xdr:row>89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Rocenka_tema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Q23"/>
  <sheetViews>
    <sheetView tabSelected="1" zoomScaleNormal="100" workbookViewId="0">
      <selection activeCell="A3" sqref="A3"/>
    </sheetView>
  </sheetViews>
  <sheetFormatPr defaultRowHeight="13.5" customHeight="1" x14ac:dyDescent="0.2"/>
  <cols>
    <col min="1" max="1" width="27.125" style="2" customWidth="1"/>
    <col min="2" max="2" width="13.75" style="2" customWidth="1"/>
    <col min="3" max="3" width="13.25" style="2" customWidth="1"/>
    <col min="4" max="4" width="11.125" style="2" customWidth="1"/>
    <col min="5" max="5" width="12.75" style="2" customWidth="1"/>
    <col min="6" max="6" width="11.25" style="2" customWidth="1"/>
    <col min="7" max="7" width="11.5" style="2" customWidth="1"/>
    <col min="8" max="8" width="11.75" style="2" customWidth="1"/>
    <col min="9" max="9" width="10.25" style="2" customWidth="1"/>
    <col min="10" max="10" width="11.875" style="2" customWidth="1"/>
    <col min="11" max="11" width="13" style="2" customWidth="1"/>
    <col min="12" max="12" width="12.5" style="2" customWidth="1"/>
    <col min="13" max="13" width="11.5" style="2" customWidth="1"/>
    <col min="14" max="14" width="14.75" style="2" customWidth="1"/>
    <col min="15" max="15" width="12.25" style="2" customWidth="1"/>
    <col min="16" max="16" width="13" style="2" customWidth="1"/>
    <col min="17" max="17" width="13.625" style="2" customWidth="1"/>
    <col min="18" max="18" width="15.875" style="2" customWidth="1"/>
    <col min="19" max="29" width="14" style="2" customWidth="1"/>
    <col min="30" max="16384" width="9" style="2"/>
  </cols>
  <sheetData>
    <row r="1" spans="1:17" ht="13.5" customHeight="1" x14ac:dyDescent="0.2">
      <c r="A1" s="36" t="s">
        <v>64</v>
      </c>
    </row>
    <row r="2" spans="1:17" ht="13.5" customHeight="1" x14ac:dyDescent="0.2">
      <c r="A2" s="1" t="s">
        <v>0</v>
      </c>
    </row>
    <row r="4" spans="1:17" ht="13.5" customHeight="1" x14ac:dyDescent="0.2">
      <c r="A4" s="227" t="s">
        <v>31</v>
      </c>
      <c r="B4" s="227" t="s">
        <v>24</v>
      </c>
      <c r="C4" s="228" t="s">
        <v>38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30"/>
    </row>
    <row r="5" spans="1:17" ht="35.25" customHeight="1" x14ac:dyDescent="0.2">
      <c r="A5" s="227"/>
      <c r="B5" s="227"/>
      <c r="C5" s="4" t="s">
        <v>1</v>
      </c>
      <c r="D5" s="4" t="s">
        <v>2</v>
      </c>
      <c r="E5" s="4" t="s">
        <v>3</v>
      </c>
      <c r="F5" s="4" t="s">
        <v>4</v>
      </c>
      <c r="G5" s="4" t="s">
        <v>60</v>
      </c>
      <c r="H5" s="4" t="s">
        <v>5</v>
      </c>
      <c r="I5" s="4" t="s">
        <v>39</v>
      </c>
      <c r="J5" s="4" t="s">
        <v>6</v>
      </c>
      <c r="K5" s="4" t="s">
        <v>7</v>
      </c>
      <c r="L5" s="4" t="s">
        <v>8</v>
      </c>
      <c r="M5" s="4" t="s">
        <v>62</v>
      </c>
      <c r="N5" s="4" t="s">
        <v>9</v>
      </c>
      <c r="O5" s="4" t="s">
        <v>10</v>
      </c>
      <c r="P5" s="4" t="s">
        <v>63</v>
      </c>
      <c r="Q5" s="33" t="s">
        <v>11</v>
      </c>
    </row>
    <row r="6" spans="1:17" ht="13.5" customHeight="1" x14ac:dyDescent="0.2">
      <c r="A6" s="23" t="s">
        <v>12</v>
      </c>
      <c r="B6" s="6">
        <v>9595</v>
      </c>
      <c r="C6" s="6">
        <v>21</v>
      </c>
      <c r="D6" s="6">
        <v>6</v>
      </c>
      <c r="E6" s="6">
        <v>37</v>
      </c>
      <c r="F6" s="6">
        <v>4</v>
      </c>
      <c r="G6" s="6">
        <v>3</v>
      </c>
      <c r="H6" s="6">
        <v>6</v>
      </c>
      <c r="I6" s="6">
        <v>3</v>
      </c>
      <c r="J6" s="6">
        <v>11</v>
      </c>
      <c r="K6" s="6">
        <v>2433</v>
      </c>
      <c r="L6" s="6">
        <v>6905</v>
      </c>
      <c r="M6" s="6">
        <v>14</v>
      </c>
      <c r="N6" s="6">
        <v>47</v>
      </c>
      <c r="O6" s="6">
        <v>74</v>
      </c>
      <c r="P6" s="6">
        <v>11</v>
      </c>
      <c r="Q6" s="6">
        <v>8</v>
      </c>
    </row>
    <row r="7" spans="1:17" ht="13.5" customHeight="1" x14ac:dyDescent="0.2">
      <c r="A7" s="24" t="s">
        <v>13</v>
      </c>
      <c r="B7" s="25">
        <v>5326197070.6999807</v>
      </c>
      <c r="C7" s="25">
        <v>118079412.58000001</v>
      </c>
      <c r="D7" s="25">
        <v>250171678.44999999</v>
      </c>
      <c r="E7" s="25">
        <v>1365274002.27</v>
      </c>
      <c r="F7" s="25">
        <v>34460216.200000003</v>
      </c>
      <c r="G7" s="25">
        <v>3491967.08</v>
      </c>
      <c r="H7" s="25">
        <v>27760838.859999999</v>
      </c>
      <c r="I7" s="25">
        <v>18349253.960000001</v>
      </c>
      <c r="J7" s="25">
        <v>173207776.03999999</v>
      </c>
      <c r="K7" s="34">
        <v>229350496.65999994</v>
      </c>
      <c r="L7" s="25">
        <v>2444857429.8699999</v>
      </c>
      <c r="M7" s="25">
        <v>11623363.000000002</v>
      </c>
      <c r="N7" s="25">
        <v>39961704.56000001</v>
      </c>
      <c r="O7" s="25">
        <v>586372060.8900001</v>
      </c>
      <c r="P7" s="25">
        <v>1861797.9300000002</v>
      </c>
      <c r="Q7" s="25">
        <v>2891497.62</v>
      </c>
    </row>
    <row r="8" spans="1:17" ht="13.5" customHeight="1" x14ac:dyDescent="0.2">
      <c r="A8" s="7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ht="13.5" customHeight="1" x14ac:dyDescent="0.2">
      <c r="A9" s="8" t="s">
        <v>16</v>
      </c>
      <c r="B9" s="26">
        <v>1416008792.0100019</v>
      </c>
      <c r="C9" s="26">
        <v>57151647.70000001</v>
      </c>
      <c r="D9" s="26">
        <v>69020862.949999988</v>
      </c>
      <c r="E9" s="26">
        <v>499979599.50999993</v>
      </c>
      <c r="F9" s="26">
        <v>12966458.890000001</v>
      </c>
      <c r="G9" s="26">
        <v>397566.1</v>
      </c>
      <c r="H9" s="26">
        <v>12561339.42</v>
      </c>
      <c r="I9" s="26">
        <v>8082980.4399999995</v>
      </c>
      <c r="J9" s="26">
        <v>67282296.480000019</v>
      </c>
      <c r="K9" s="26">
        <v>28814600.76000002</v>
      </c>
      <c r="L9" s="26">
        <v>414429920.97999901</v>
      </c>
      <c r="M9" s="26">
        <v>1206976.6600000001</v>
      </c>
      <c r="N9" s="26">
        <v>17247008.439999998</v>
      </c>
      <c r="O9" s="26">
        <v>216481607.78999999</v>
      </c>
      <c r="P9" s="26">
        <v>928780.02999999991</v>
      </c>
      <c r="Q9" s="26">
        <v>1507515.1400000001</v>
      </c>
    </row>
    <row r="10" spans="1:17" ht="13.5" customHeight="1" x14ac:dyDescent="0.2">
      <c r="A10" s="8" t="s">
        <v>17</v>
      </c>
      <c r="B10" s="26">
        <v>505771479.02999985</v>
      </c>
      <c r="C10" s="26">
        <v>19589113.600000001</v>
      </c>
      <c r="D10" s="26">
        <v>24013522.859999999</v>
      </c>
      <c r="E10" s="26">
        <v>175054538.45999995</v>
      </c>
      <c r="F10" s="26">
        <v>4426841.21</v>
      </c>
      <c r="G10" s="26">
        <v>138622.32</v>
      </c>
      <c r="H10" s="26">
        <v>4325939.7699999996</v>
      </c>
      <c r="I10" s="26">
        <v>2700089.1900000004</v>
      </c>
      <c r="J10" s="26">
        <v>23014111.150000002</v>
      </c>
      <c r="K10" s="26">
        <v>24029511.920000002</v>
      </c>
      <c r="L10" s="26">
        <v>143891106.26999962</v>
      </c>
      <c r="M10" s="26">
        <v>425838.41000000009</v>
      </c>
      <c r="N10" s="26">
        <v>5963643.3199999984</v>
      </c>
      <c r="O10" s="26">
        <v>74502757.280000046</v>
      </c>
      <c r="P10" s="26">
        <v>319966.24</v>
      </c>
      <c r="Q10" s="26">
        <v>515579.88</v>
      </c>
    </row>
    <row r="11" spans="1:17" ht="13.5" customHeight="1" x14ac:dyDescent="0.2">
      <c r="A11" s="8" t="s">
        <v>18</v>
      </c>
      <c r="B11" s="26">
        <v>1263129991.4899983</v>
      </c>
      <c r="C11" s="26">
        <v>6746518.7500000009</v>
      </c>
      <c r="D11" s="26">
        <v>27695461.199999999</v>
      </c>
      <c r="E11" s="26">
        <v>136883457.16999996</v>
      </c>
      <c r="F11" s="26">
        <v>2020673.4</v>
      </c>
      <c r="G11" s="26">
        <v>2711123.27</v>
      </c>
      <c r="H11" s="26">
        <v>5139986.28</v>
      </c>
      <c r="I11" s="26">
        <v>1455812.54</v>
      </c>
      <c r="J11" s="26">
        <v>14268958.25</v>
      </c>
      <c r="K11" s="26">
        <v>83934506.979999989</v>
      </c>
      <c r="L11" s="26">
        <v>940243634.08000052</v>
      </c>
      <c r="M11" s="26">
        <v>4433001.2700000005</v>
      </c>
      <c r="N11" s="26">
        <v>3442593.3299999996</v>
      </c>
      <c r="O11" s="26">
        <v>33686370.480000012</v>
      </c>
      <c r="P11" s="26">
        <v>42346.229999999996</v>
      </c>
      <c r="Q11" s="26">
        <v>40144.36</v>
      </c>
    </row>
    <row r="12" spans="1:17" ht="13.5" customHeight="1" x14ac:dyDescent="0.2">
      <c r="A12" s="8" t="s">
        <v>19</v>
      </c>
      <c r="B12" s="26">
        <v>517772308.13000011</v>
      </c>
      <c r="C12" s="26">
        <v>5000004.040000001</v>
      </c>
      <c r="D12" s="26">
        <v>88956164.5</v>
      </c>
      <c r="E12" s="26">
        <v>147202538.53000003</v>
      </c>
      <c r="F12" s="26">
        <v>6177332.5700000003</v>
      </c>
      <c r="G12" s="26">
        <v>4261.1099999999997</v>
      </c>
      <c r="H12" s="26">
        <v>532785.86</v>
      </c>
      <c r="I12" s="26">
        <v>2074844.3499999999</v>
      </c>
      <c r="J12" s="26">
        <v>9262406.7400000002</v>
      </c>
      <c r="K12" s="26">
        <v>22360743.799999997</v>
      </c>
      <c r="L12" s="26">
        <v>180043769.4600001</v>
      </c>
      <c r="M12" s="26">
        <v>178267.5</v>
      </c>
      <c r="N12" s="26">
        <v>2794779.5700000003</v>
      </c>
      <c r="O12" s="26">
        <v>52061057.429999985</v>
      </c>
      <c r="P12" s="26">
        <v>44049.77</v>
      </c>
      <c r="Q12" s="26">
        <v>58225.36</v>
      </c>
    </row>
    <row r="13" spans="1:17" ht="13.5" customHeight="1" x14ac:dyDescent="0.2">
      <c r="A13" s="8" t="s">
        <v>29</v>
      </c>
      <c r="B13" s="26">
        <v>30908522.600000028</v>
      </c>
      <c r="C13" s="26">
        <v>1254791.1700000002</v>
      </c>
      <c r="D13" s="26">
        <v>2398774.5300000003</v>
      </c>
      <c r="E13" s="26">
        <v>17163101.030000001</v>
      </c>
      <c r="F13" s="26">
        <v>334499.77</v>
      </c>
      <c r="G13" s="28" t="s">
        <v>61</v>
      </c>
      <c r="H13" s="26">
        <v>188684.83</v>
      </c>
      <c r="I13" s="26">
        <v>198665.25</v>
      </c>
      <c r="J13" s="26">
        <v>2864016.9299999997</v>
      </c>
      <c r="K13" s="26">
        <v>12945</v>
      </c>
      <c r="L13" s="26">
        <v>2532777.1700000004</v>
      </c>
      <c r="M13" s="28" t="s">
        <v>61</v>
      </c>
      <c r="N13" s="26">
        <v>285100.14</v>
      </c>
      <c r="O13" s="26">
        <v>3560156.5999999996</v>
      </c>
      <c r="P13" s="28" t="s">
        <v>61</v>
      </c>
      <c r="Q13" s="28" t="s">
        <v>61</v>
      </c>
    </row>
    <row r="14" spans="1:17" ht="13.5" customHeight="1" x14ac:dyDescent="0.2">
      <c r="A14" s="8" t="s">
        <v>20</v>
      </c>
      <c r="B14" s="26">
        <v>195424814.11999986</v>
      </c>
      <c r="C14" s="26">
        <v>5019774.790000001</v>
      </c>
      <c r="D14" s="26">
        <v>11391956.760000002</v>
      </c>
      <c r="E14" s="26">
        <v>56073477.410000011</v>
      </c>
      <c r="F14" s="26">
        <v>2591642.89</v>
      </c>
      <c r="G14" s="26">
        <v>4261</v>
      </c>
      <c r="H14" s="26">
        <v>852112.02</v>
      </c>
      <c r="I14" s="26">
        <v>696174.19</v>
      </c>
      <c r="J14" s="26">
        <v>5468530.96</v>
      </c>
      <c r="K14" s="26">
        <v>8237266.5500000007</v>
      </c>
      <c r="L14" s="26">
        <v>85013703.330000028</v>
      </c>
      <c r="M14" s="26">
        <v>86863.99</v>
      </c>
      <c r="N14" s="26">
        <v>830562.69000000006</v>
      </c>
      <c r="O14" s="26">
        <v>18198480.480000004</v>
      </c>
      <c r="P14" s="26">
        <v>58168.82</v>
      </c>
      <c r="Q14" s="26">
        <v>149746.91999999998</v>
      </c>
    </row>
    <row r="15" spans="1:17" ht="13.5" customHeight="1" x14ac:dyDescent="0.2">
      <c r="A15" s="8" t="s">
        <v>21</v>
      </c>
      <c r="B15" s="26">
        <v>80870561.160000026</v>
      </c>
      <c r="C15" s="26">
        <v>3704335.0900000008</v>
      </c>
      <c r="D15" s="26">
        <v>3065137.5200000009</v>
      </c>
      <c r="E15" s="26">
        <v>24833533.019999988</v>
      </c>
      <c r="F15" s="26">
        <v>865004.71</v>
      </c>
      <c r="G15" s="28" t="s">
        <v>61</v>
      </c>
      <c r="H15" s="26">
        <v>579245.26</v>
      </c>
      <c r="I15" s="26">
        <v>552907.34000000008</v>
      </c>
      <c r="J15" s="26">
        <v>3848608.8200000003</v>
      </c>
      <c r="K15" s="26">
        <v>3349780.3000000003</v>
      </c>
      <c r="L15" s="26">
        <v>22245488.240000028</v>
      </c>
      <c r="M15" s="26">
        <v>11760.56</v>
      </c>
      <c r="N15" s="26">
        <v>1045595.8799999999</v>
      </c>
      <c r="O15" s="26">
        <v>15565975.470000003</v>
      </c>
      <c r="P15" s="26">
        <v>55615.380000000005</v>
      </c>
      <c r="Q15" s="26">
        <v>47934.86</v>
      </c>
    </row>
    <row r="16" spans="1:17" ht="13.5" customHeight="1" x14ac:dyDescent="0.2">
      <c r="A16" s="8" t="s">
        <v>33</v>
      </c>
      <c r="B16" s="26">
        <v>75736303.950000018</v>
      </c>
      <c r="C16" s="26">
        <v>2405173.0799999996</v>
      </c>
      <c r="D16" s="26">
        <v>4349852.4000000004</v>
      </c>
      <c r="E16" s="26">
        <v>22190009.599999994</v>
      </c>
      <c r="F16" s="26">
        <v>608722.04999999993</v>
      </c>
      <c r="G16" s="26">
        <v>4992.28</v>
      </c>
      <c r="H16" s="26">
        <v>435160.02</v>
      </c>
      <c r="I16" s="26">
        <v>515655.02</v>
      </c>
      <c r="J16" s="26">
        <v>2118972.0299999998</v>
      </c>
      <c r="K16" s="26">
        <v>3727269.32</v>
      </c>
      <c r="L16" s="26">
        <v>29616630.680000048</v>
      </c>
      <c r="M16" s="26">
        <v>36238.149999999994</v>
      </c>
      <c r="N16" s="26">
        <v>473992.30000000005</v>
      </c>
      <c r="O16" s="26">
        <v>8823031.0899999999</v>
      </c>
      <c r="P16" s="26">
        <v>25655.02</v>
      </c>
      <c r="Q16" s="26">
        <v>33617.08</v>
      </c>
    </row>
    <row r="17" spans="1:17" ht="13.5" customHeight="1" x14ac:dyDescent="0.2">
      <c r="A17" s="24" t="s">
        <v>15</v>
      </c>
      <c r="B17" s="25">
        <v>5580785715.0100069</v>
      </c>
      <c r="C17" s="25">
        <v>128911540.96000002</v>
      </c>
      <c r="D17" s="25">
        <v>253691938.02000004</v>
      </c>
      <c r="E17" s="25">
        <v>1387795814.7099998</v>
      </c>
      <c r="F17" s="25">
        <v>30538504.23</v>
      </c>
      <c r="G17" s="25">
        <v>3474923.87</v>
      </c>
      <c r="H17" s="25">
        <v>28551044.119999997</v>
      </c>
      <c r="I17" s="25">
        <v>28058649.369999997</v>
      </c>
      <c r="J17" s="25">
        <v>165626774.99000001</v>
      </c>
      <c r="K17" s="25">
        <v>273694137.16999996</v>
      </c>
      <c r="L17" s="25">
        <v>2591360255.8700042</v>
      </c>
      <c r="M17" s="25">
        <v>9949576.4100000001</v>
      </c>
      <c r="N17" s="25">
        <v>40230992.460000008</v>
      </c>
      <c r="O17" s="25">
        <v>614159492.53999996</v>
      </c>
      <c r="P17" s="25">
        <v>1914873.06</v>
      </c>
      <c r="Q17" s="25">
        <v>3733269.8899999997</v>
      </c>
    </row>
    <row r="18" spans="1:17" ht="13.5" customHeight="1" x14ac:dyDescent="0.2">
      <c r="A18" s="8" t="s">
        <v>36</v>
      </c>
      <c r="B18" s="26">
        <v>3927217429.340003</v>
      </c>
      <c r="C18" s="26">
        <v>108952406.03999998</v>
      </c>
      <c r="D18" s="26">
        <v>238291345.51999998</v>
      </c>
      <c r="E18" s="26">
        <v>985271162.23999965</v>
      </c>
      <c r="F18" s="26">
        <v>23772799.93</v>
      </c>
      <c r="G18" s="26">
        <v>3139023.95</v>
      </c>
      <c r="H18" s="26">
        <v>25096983.68</v>
      </c>
      <c r="I18" s="26">
        <v>26507427.93</v>
      </c>
      <c r="J18" s="26">
        <v>122523774.85999997</v>
      </c>
      <c r="K18" s="26">
        <v>180640949.12999997</v>
      </c>
      <c r="L18" s="26">
        <v>1706088632.6100004</v>
      </c>
      <c r="M18" s="26">
        <v>1384933.72</v>
      </c>
      <c r="N18" s="26">
        <v>30856341.789999995</v>
      </c>
      <c r="O18" s="26">
        <v>457920446.08000004</v>
      </c>
      <c r="P18" s="26">
        <v>1119941.19</v>
      </c>
      <c r="Q18" s="26">
        <v>3256786.5500000003</v>
      </c>
    </row>
    <row r="19" spans="1:17" ht="13.5" customHeight="1" x14ac:dyDescent="0.2">
      <c r="A19" s="8" t="s">
        <v>22</v>
      </c>
      <c r="B19" s="26">
        <v>970962544.93999779</v>
      </c>
      <c r="C19" s="26">
        <v>3972675.2600000002</v>
      </c>
      <c r="D19" s="26">
        <v>10485358.449999999</v>
      </c>
      <c r="E19" s="26">
        <v>21982237.650000002</v>
      </c>
      <c r="F19" s="26">
        <v>3194895.89</v>
      </c>
      <c r="G19" s="26">
        <v>158563.63</v>
      </c>
      <c r="H19" s="26">
        <v>1756066.06</v>
      </c>
      <c r="I19" s="26">
        <v>472405.4</v>
      </c>
      <c r="J19" s="26">
        <v>4126926.6400000006</v>
      </c>
      <c r="K19" s="26">
        <v>85338300.249999955</v>
      </c>
      <c r="L19" s="26">
        <v>731870540.18999934</v>
      </c>
      <c r="M19" s="26">
        <v>8145199.3099999996</v>
      </c>
      <c r="N19" s="26">
        <v>2839567.76</v>
      </c>
      <c r="O19" s="26">
        <v>90646444.459999979</v>
      </c>
      <c r="P19" s="26">
        <v>69953</v>
      </c>
      <c r="Q19" s="26">
        <v>96473.35</v>
      </c>
    </row>
    <row r="20" spans="1:17" ht="13.5" customHeight="1" x14ac:dyDescent="0.2">
      <c r="A20" s="27" t="s">
        <v>23</v>
      </c>
      <c r="B20" s="26">
        <v>422599074.03999954</v>
      </c>
      <c r="C20" s="26">
        <v>200597.81</v>
      </c>
      <c r="D20" s="26">
        <v>8018528.9100000001</v>
      </c>
      <c r="E20" s="26">
        <v>5332097.7700000014</v>
      </c>
      <c r="F20" s="28" t="s">
        <v>61</v>
      </c>
      <c r="G20" s="26">
        <v>46815.65</v>
      </c>
      <c r="H20" s="26">
        <v>1018548.72</v>
      </c>
      <c r="I20" s="28" t="s">
        <v>61</v>
      </c>
      <c r="J20" s="26">
        <v>1822666.79</v>
      </c>
      <c r="K20" s="26">
        <v>35394488.279999986</v>
      </c>
      <c r="L20" s="26">
        <v>359510371.27999955</v>
      </c>
      <c r="M20" s="26">
        <v>4499958.8999999994</v>
      </c>
      <c r="N20" s="26">
        <v>963797.28</v>
      </c>
      <c r="O20" s="26">
        <v>5791202.6500000004</v>
      </c>
      <c r="P20" s="28" t="s">
        <v>61</v>
      </c>
      <c r="Q20" s="28" t="s">
        <v>61</v>
      </c>
    </row>
    <row r="21" spans="1:17" ht="13.5" customHeight="1" x14ac:dyDescent="0.2">
      <c r="A21" s="9" t="s">
        <v>37</v>
      </c>
      <c r="B21" s="29">
        <v>73822931.200000003</v>
      </c>
      <c r="C21" s="29">
        <v>362839.7</v>
      </c>
      <c r="D21" s="30" t="s">
        <v>61</v>
      </c>
      <c r="E21" s="29">
        <v>70325703.340000004</v>
      </c>
      <c r="F21" s="29">
        <v>952300</v>
      </c>
      <c r="G21" s="29">
        <v>128449.96</v>
      </c>
      <c r="H21" s="29">
        <v>-260.37</v>
      </c>
      <c r="I21" s="30">
        <v>91139.32</v>
      </c>
      <c r="J21" s="29">
        <v>17234.129999999997</v>
      </c>
      <c r="K21" s="29">
        <v>113602</v>
      </c>
      <c r="L21" s="29">
        <v>352479.10999999993</v>
      </c>
      <c r="M21" s="30" t="s">
        <v>61</v>
      </c>
      <c r="N21" s="29">
        <v>1101448.8899999999</v>
      </c>
      <c r="O21" s="29">
        <v>214359.17</v>
      </c>
      <c r="P21" s="29">
        <v>149635.95000000001</v>
      </c>
      <c r="Q21" s="30" t="s">
        <v>61</v>
      </c>
    </row>
    <row r="22" spans="1:17" ht="13.5" customHeight="1" x14ac:dyDescent="0.2">
      <c r="A22" s="9" t="s">
        <v>35</v>
      </c>
      <c r="B22" s="29">
        <v>608782809.53000033</v>
      </c>
      <c r="C22" s="29">
        <v>15623619.960000003</v>
      </c>
      <c r="D22" s="29">
        <v>4915234.05</v>
      </c>
      <c r="E22" s="29">
        <v>310216711.4799999</v>
      </c>
      <c r="F22" s="29">
        <v>2618508.41</v>
      </c>
      <c r="G22" s="29">
        <v>48886.33</v>
      </c>
      <c r="H22" s="29">
        <v>1698254.75</v>
      </c>
      <c r="I22" s="30">
        <v>987676.72</v>
      </c>
      <c r="J22" s="29">
        <v>38958839.359999999</v>
      </c>
      <c r="K22" s="29">
        <v>7601285.79</v>
      </c>
      <c r="L22" s="29">
        <v>153048603.95999986</v>
      </c>
      <c r="M22" s="29">
        <v>419443.38000000006</v>
      </c>
      <c r="N22" s="29">
        <v>5433634.0199999996</v>
      </c>
      <c r="O22" s="29">
        <v>65378242.829999976</v>
      </c>
      <c r="P22" s="29">
        <v>575342.91999999993</v>
      </c>
      <c r="Q22" s="30">
        <v>380009.99000000005</v>
      </c>
    </row>
    <row r="23" spans="1:17" ht="13.5" customHeight="1" x14ac:dyDescent="0.2">
      <c r="A23" s="31" t="s">
        <v>28</v>
      </c>
      <c r="B23" s="32">
        <v>254588644.31000048</v>
      </c>
      <c r="C23" s="32">
        <v>10832128.380000003</v>
      </c>
      <c r="D23" s="32">
        <v>3520259.57</v>
      </c>
      <c r="E23" s="32">
        <v>22521812.440000009</v>
      </c>
      <c r="F23" s="32">
        <v>-3921711.97</v>
      </c>
      <c r="G23" s="32">
        <v>-17043.21</v>
      </c>
      <c r="H23" s="32">
        <v>790205.26</v>
      </c>
      <c r="I23" s="32">
        <v>9709395.4100000001</v>
      </c>
      <c r="J23" s="32">
        <v>-7581001.0499999989</v>
      </c>
      <c r="K23" s="32">
        <v>44343640.509999961</v>
      </c>
      <c r="L23" s="32">
        <v>146502825.99999991</v>
      </c>
      <c r="M23" s="32">
        <v>-1673786.59</v>
      </c>
      <c r="N23" s="32">
        <v>269287.90000000008</v>
      </c>
      <c r="O23" s="32">
        <v>27787431.649999995</v>
      </c>
      <c r="P23" s="32">
        <v>53075.130000000012</v>
      </c>
      <c r="Q23" s="32">
        <v>841772.27000000014</v>
      </c>
    </row>
  </sheetData>
  <mergeCells count="3">
    <mergeCell ref="A4:A5"/>
    <mergeCell ref="B4:B5"/>
    <mergeCell ref="C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W38"/>
  <sheetViews>
    <sheetView zoomScaleNormal="100" workbookViewId="0">
      <selection activeCell="C4" sqref="C4:F4"/>
    </sheetView>
  </sheetViews>
  <sheetFormatPr defaultRowHeight="13.5" customHeight="1" x14ac:dyDescent="0.2"/>
  <cols>
    <col min="1" max="1" width="38.25" style="2" customWidth="1"/>
    <col min="2" max="5" width="14" style="2" customWidth="1"/>
    <col min="6" max="6" width="11.875" style="2" customWidth="1"/>
    <col min="7" max="7" width="12" style="2" customWidth="1"/>
    <col min="8" max="8" width="14.75" style="2" customWidth="1"/>
    <col min="9" max="11" width="14.5" style="2" customWidth="1"/>
    <col min="12" max="12" width="12.875" style="2" customWidth="1"/>
    <col min="13" max="19" width="12" style="2" customWidth="1"/>
    <col min="20" max="20" width="6" style="2" customWidth="1"/>
    <col min="21" max="21" width="13.875" style="2" customWidth="1"/>
    <col min="22" max="22" width="12.625" style="2" customWidth="1"/>
    <col min="23" max="24" width="15.875" style="2" customWidth="1"/>
    <col min="25" max="50" width="14" style="2" customWidth="1"/>
    <col min="51" max="16384" width="9" style="2"/>
  </cols>
  <sheetData>
    <row r="1" spans="1:23" ht="13.5" customHeight="1" x14ac:dyDescent="0.2">
      <c r="A1" s="36" t="s">
        <v>64</v>
      </c>
    </row>
    <row r="2" spans="1:23" ht="12.75" customHeight="1" x14ac:dyDescent="0.2">
      <c r="A2" s="12" t="s">
        <v>30</v>
      </c>
      <c r="B2" s="3"/>
      <c r="U2" s="3"/>
      <c r="V2" s="3"/>
      <c r="W2" s="3"/>
    </row>
    <row r="3" spans="1:23" ht="13.5" customHeight="1" x14ac:dyDescent="0.2">
      <c r="A3" s="13"/>
      <c r="U3" s="3"/>
      <c r="V3" s="3"/>
      <c r="W3" s="3"/>
    </row>
    <row r="4" spans="1:23" ht="13.5" customHeight="1" x14ac:dyDescent="0.2">
      <c r="A4" s="231" t="s">
        <v>31</v>
      </c>
      <c r="B4" s="231" t="s">
        <v>32</v>
      </c>
      <c r="C4" s="231" t="s">
        <v>51</v>
      </c>
      <c r="D4" s="232"/>
      <c r="E4" s="232"/>
      <c r="F4" s="232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23" ht="47.25" customHeight="1" x14ac:dyDescent="0.2">
      <c r="A5" s="232"/>
      <c r="B5" s="231"/>
      <c r="C5" s="22" t="s">
        <v>25</v>
      </c>
      <c r="D5" s="22" t="s">
        <v>26</v>
      </c>
      <c r="E5" s="22" t="s">
        <v>27</v>
      </c>
      <c r="F5" s="22" t="s">
        <v>50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3" ht="13.5" customHeight="1" x14ac:dyDescent="0.2">
      <c r="A6" s="23" t="s">
        <v>12</v>
      </c>
      <c r="B6" s="5">
        <v>148</v>
      </c>
      <c r="C6" s="5">
        <v>86</v>
      </c>
      <c r="D6" s="5">
        <v>16</v>
      </c>
      <c r="E6" s="5">
        <v>13</v>
      </c>
      <c r="F6" s="5">
        <v>33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3" ht="13.5" customHeight="1" x14ac:dyDescent="0.2">
      <c r="A7" s="24" t="s">
        <v>13</v>
      </c>
      <c r="B7" s="25">
        <v>2527474073.7500005</v>
      </c>
      <c r="C7" s="25">
        <v>1223571760.0100002</v>
      </c>
      <c r="D7" s="25">
        <v>1155266463.1299999</v>
      </c>
      <c r="E7" s="25">
        <v>23950580.520000003</v>
      </c>
      <c r="F7" s="25">
        <v>124685270.09000002</v>
      </c>
      <c r="G7" s="35"/>
      <c r="H7" s="35"/>
      <c r="I7" s="35"/>
      <c r="J7" s="35"/>
      <c r="K7" s="35"/>
      <c r="L7" s="11"/>
      <c r="M7" s="11"/>
      <c r="N7" s="11"/>
      <c r="O7" s="11"/>
      <c r="P7" s="11"/>
      <c r="Q7" s="11"/>
      <c r="R7" s="11"/>
      <c r="S7" s="11"/>
    </row>
    <row r="8" spans="1:23" ht="13.5" customHeight="1" x14ac:dyDescent="0.2">
      <c r="A8" s="7" t="s">
        <v>14</v>
      </c>
      <c r="B8" s="25"/>
      <c r="C8" s="25"/>
      <c r="D8" s="25"/>
      <c r="E8" s="25"/>
      <c r="F8" s="25"/>
      <c r="G8" s="35"/>
      <c r="H8" s="35"/>
      <c r="I8" s="35"/>
      <c r="J8" s="35"/>
      <c r="K8" s="35"/>
      <c r="M8" s="11"/>
      <c r="N8" s="11"/>
      <c r="O8" s="11"/>
      <c r="P8" s="11"/>
    </row>
    <row r="9" spans="1:23" ht="13.5" customHeight="1" x14ac:dyDescent="0.2">
      <c r="A9" s="8" t="s">
        <v>16</v>
      </c>
      <c r="B9" s="26">
        <v>937918620.85000014</v>
      </c>
      <c r="C9" s="26">
        <v>467430727.05000037</v>
      </c>
      <c r="D9" s="26">
        <v>421287801.71999991</v>
      </c>
      <c r="E9" s="26">
        <v>11860542.42</v>
      </c>
      <c r="F9" s="26">
        <v>37339549.660000004</v>
      </c>
      <c r="G9" s="35"/>
      <c r="H9" s="35"/>
      <c r="I9" s="35"/>
      <c r="J9" s="35"/>
      <c r="K9" s="35"/>
      <c r="M9" s="11"/>
      <c r="N9" s="11"/>
      <c r="O9" s="11"/>
      <c r="P9" s="11"/>
    </row>
    <row r="10" spans="1:23" ht="13.5" customHeight="1" x14ac:dyDescent="0.2">
      <c r="A10" s="8" t="s">
        <v>17</v>
      </c>
      <c r="B10" s="26">
        <v>325129141.00999999</v>
      </c>
      <c r="C10" s="26">
        <v>161205614.53000003</v>
      </c>
      <c r="D10" s="26">
        <v>146899454.33000001</v>
      </c>
      <c r="E10" s="26">
        <v>4059079.25</v>
      </c>
      <c r="F10" s="26">
        <v>12964992.9</v>
      </c>
      <c r="G10" s="35"/>
      <c r="H10" s="35"/>
      <c r="I10" s="35"/>
      <c r="J10" s="35"/>
      <c r="K10" s="35"/>
      <c r="M10" s="11"/>
      <c r="N10" s="11"/>
      <c r="O10" s="11"/>
      <c r="P10" s="11"/>
    </row>
    <row r="11" spans="1:23" ht="13.5" customHeight="1" x14ac:dyDescent="0.2">
      <c r="A11" s="8" t="s">
        <v>18</v>
      </c>
      <c r="B11" s="26">
        <v>229091433.23999998</v>
      </c>
      <c r="C11" s="26">
        <v>109027134.55</v>
      </c>
      <c r="D11" s="26">
        <v>117844704.28</v>
      </c>
      <c r="E11" s="26">
        <v>876424.28</v>
      </c>
      <c r="F11" s="26">
        <v>1343170.13</v>
      </c>
      <c r="G11" s="35"/>
      <c r="H11" s="35"/>
      <c r="I11" s="35"/>
      <c r="J11" s="35"/>
      <c r="K11" s="35"/>
      <c r="M11" s="11"/>
      <c r="N11" s="11"/>
      <c r="O11" s="11"/>
      <c r="P11" s="11"/>
    </row>
    <row r="12" spans="1:23" ht="13.5" customHeight="1" x14ac:dyDescent="0.2">
      <c r="A12" s="8" t="s">
        <v>19</v>
      </c>
      <c r="B12" s="26">
        <v>309323029.38999993</v>
      </c>
      <c r="C12" s="26">
        <v>165028018.41999999</v>
      </c>
      <c r="D12" s="26">
        <v>143434296.02999997</v>
      </c>
      <c r="E12" s="26">
        <v>256026.88</v>
      </c>
      <c r="F12" s="26">
        <v>604688.06000000006</v>
      </c>
      <c r="G12" s="35"/>
      <c r="H12" s="35"/>
      <c r="I12" s="35"/>
      <c r="J12" s="35"/>
      <c r="K12" s="35"/>
      <c r="M12" s="11"/>
      <c r="N12" s="11"/>
      <c r="O12" s="11"/>
      <c r="P12" s="11"/>
    </row>
    <row r="13" spans="1:23" ht="13.5" customHeight="1" x14ac:dyDescent="0.2">
      <c r="A13" s="8" t="s">
        <v>29</v>
      </c>
      <c r="B13" s="26">
        <v>29531268.169999994</v>
      </c>
      <c r="C13" s="26">
        <v>12278322.419999994</v>
      </c>
      <c r="D13" s="26">
        <v>17242801.710000001</v>
      </c>
      <c r="E13" s="26">
        <v>10144.040000000001</v>
      </c>
      <c r="F13" s="28" t="s">
        <v>61</v>
      </c>
      <c r="G13" s="35"/>
      <c r="H13" s="35"/>
      <c r="I13" s="35"/>
      <c r="J13" s="35"/>
      <c r="K13" s="35"/>
      <c r="M13" s="11"/>
      <c r="N13" s="11"/>
      <c r="O13" s="11"/>
      <c r="P13" s="11"/>
    </row>
    <row r="14" spans="1:23" ht="13.5" customHeight="1" x14ac:dyDescent="0.2">
      <c r="A14" s="8" t="s">
        <v>20</v>
      </c>
      <c r="B14" s="26">
        <v>83526689.750000015</v>
      </c>
      <c r="C14" s="26">
        <v>41635092.290000014</v>
      </c>
      <c r="D14" s="26">
        <v>34938906.520000003</v>
      </c>
      <c r="E14" s="26">
        <v>815693.13000000012</v>
      </c>
      <c r="F14" s="26">
        <v>6136997.8099999996</v>
      </c>
      <c r="G14" s="35"/>
      <c r="H14" s="35"/>
      <c r="I14" s="35"/>
      <c r="J14" s="35"/>
      <c r="K14" s="35"/>
      <c r="M14" s="11"/>
      <c r="N14" s="11"/>
      <c r="O14" s="11"/>
      <c r="P14" s="11"/>
    </row>
    <row r="15" spans="1:23" ht="13.5" customHeight="1" x14ac:dyDescent="0.2">
      <c r="A15" s="8" t="s">
        <v>34</v>
      </c>
      <c r="B15" s="26">
        <v>32126042.819999993</v>
      </c>
      <c r="C15" s="26">
        <v>11447313.239999995</v>
      </c>
      <c r="D15" s="26">
        <v>11158278.939999999</v>
      </c>
      <c r="E15" s="26">
        <v>928662.6</v>
      </c>
      <c r="F15" s="26">
        <v>8591788.0399999991</v>
      </c>
      <c r="G15" s="35"/>
      <c r="H15" s="35"/>
      <c r="I15" s="35"/>
      <c r="J15" s="35"/>
      <c r="K15" s="35"/>
      <c r="M15" s="11"/>
      <c r="N15" s="11"/>
      <c r="O15" s="11"/>
      <c r="P15" s="11"/>
    </row>
    <row r="16" spans="1:23" ht="13.5" customHeight="1" x14ac:dyDescent="0.2">
      <c r="A16" s="8" t="s">
        <v>21</v>
      </c>
      <c r="B16" s="26">
        <v>55000904.829999998</v>
      </c>
      <c r="C16" s="26">
        <v>25702717.739999991</v>
      </c>
      <c r="D16" s="26">
        <v>20977238.560000002</v>
      </c>
      <c r="E16" s="26">
        <v>945065.07</v>
      </c>
      <c r="F16" s="26">
        <v>7375883.46</v>
      </c>
      <c r="G16" s="35"/>
      <c r="H16" s="35"/>
      <c r="I16" s="35"/>
      <c r="J16" s="35"/>
      <c r="K16" s="35"/>
      <c r="M16" s="11"/>
      <c r="N16" s="11"/>
      <c r="O16" s="11"/>
      <c r="P16" s="11"/>
    </row>
    <row r="17" spans="1:16" ht="13.5" customHeight="1" x14ac:dyDescent="0.2">
      <c r="A17" s="8" t="s">
        <v>33</v>
      </c>
      <c r="B17" s="26">
        <v>39822839.029999994</v>
      </c>
      <c r="C17" s="26">
        <v>19526815.809999995</v>
      </c>
      <c r="D17" s="26">
        <v>17316713.300000001</v>
      </c>
      <c r="E17" s="26">
        <v>399113.94000000006</v>
      </c>
      <c r="F17" s="26">
        <v>2580195.98</v>
      </c>
      <c r="G17" s="35"/>
      <c r="H17" s="35"/>
      <c r="I17" s="35"/>
      <c r="J17" s="35"/>
      <c r="K17" s="35"/>
      <c r="M17" s="11"/>
      <c r="N17" s="11"/>
      <c r="O17" s="11"/>
      <c r="P17" s="11"/>
    </row>
    <row r="18" spans="1:16" ht="13.5" customHeight="1" x14ac:dyDescent="0.2">
      <c r="A18" s="8" t="s">
        <v>40</v>
      </c>
      <c r="B18" s="26">
        <v>74088365.730000004</v>
      </c>
      <c r="C18" s="26">
        <v>28627804.700000003</v>
      </c>
      <c r="D18" s="26">
        <v>15855882.620000001</v>
      </c>
      <c r="E18" s="26">
        <v>1624529.55</v>
      </c>
      <c r="F18" s="26">
        <v>27980148.859999999</v>
      </c>
      <c r="G18" s="35"/>
      <c r="H18" s="35"/>
      <c r="I18" s="35"/>
      <c r="J18" s="35"/>
      <c r="K18" s="35"/>
      <c r="M18" s="11"/>
      <c r="N18" s="11"/>
      <c r="O18" s="11"/>
      <c r="P18" s="11"/>
    </row>
    <row r="19" spans="1:16" ht="13.5" customHeight="1" x14ac:dyDescent="0.2">
      <c r="A19" s="24" t="s">
        <v>15</v>
      </c>
      <c r="B19" s="25">
        <v>2568189141.0999999</v>
      </c>
      <c r="C19" s="25">
        <v>1239792519.9600005</v>
      </c>
      <c r="D19" s="25">
        <v>1174686891.1699998</v>
      </c>
      <c r="E19" s="25">
        <v>24559646</v>
      </c>
      <c r="F19" s="25">
        <v>129150083.97</v>
      </c>
      <c r="G19" s="35"/>
      <c r="H19" s="35"/>
      <c r="I19" s="35"/>
      <c r="J19" s="35"/>
      <c r="K19" s="35"/>
      <c r="M19" s="11"/>
      <c r="N19" s="11"/>
      <c r="O19" s="11"/>
      <c r="P19" s="11"/>
    </row>
    <row r="20" spans="1:16" ht="13.5" customHeight="1" x14ac:dyDescent="0.2">
      <c r="A20" s="8" t="s">
        <v>36</v>
      </c>
      <c r="B20" s="26">
        <v>2022617617.47</v>
      </c>
      <c r="C20" s="26">
        <v>1077884700.3500001</v>
      </c>
      <c r="D20" s="26">
        <v>877674914.66999984</v>
      </c>
      <c r="E20" s="26">
        <v>20524547.400000002</v>
      </c>
      <c r="F20" s="26">
        <v>46533455.050000004</v>
      </c>
      <c r="G20" s="35"/>
      <c r="H20" s="35"/>
      <c r="I20" s="35"/>
      <c r="J20" s="35"/>
      <c r="K20" s="35"/>
      <c r="M20" s="11"/>
      <c r="N20" s="11"/>
      <c r="O20" s="11"/>
      <c r="P20" s="11"/>
    </row>
    <row r="21" spans="1:16" ht="13.5" customHeight="1" x14ac:dyDescent="0.2">
      <c r="A21" s="8" t="s">
        <v>41</v>
      </c>
      <c r="B21" s="26"/>
      <c r="C21" s="26"/>
      <c r="D21" s="26"/>
      <c r="E21" s="26"/>
      <c r="F21" s="26"/>
      <c r="G21" s="35"/>
      <c r="H21" s="35"/>
      <c r="I21" s="35"/>
      <c r="J21" s="35"/>
      <c r="K21" s="35"/>
      <c r="M21" s="11"/>
      <c r="N21" s="11"/>
      <c r="O21" s="11"/>
      <c r="P21" s="11"/>
    </row>
    <row r="22" spans="1:16" ht="13.5" customHeight="1" x14ac:dyDescent="0.2">
      <c r="A22" s="27" t="s">
        <v>79</v>
      </c>
      <c r="B22" s="26">
        <v>305136819.16999996</v>
      </c>
      <c r="C22" s="26">
        <v>134896963.16999999</v>
      </c>
      <c r="D22" s="26">
        <v>170239856</v>
      </c>
      <c r="E22" s="28" t="s">
        <v>61</v>
      </c>
      <c r="F22" s="28" t="s">
        <v>61</v>
      </c>
      <c r="G22" s="35"/>
      <c r="H22" s="35"/>
      <c r="I22" s="35"/>
      <c r="J22" s="35"/>
      <c r="K22" s="35"/>
      <c r="M22" s="11"/>
      <c r="N22" s="11"/>
      <c r="O22" s="11"/>
      <c r="P22" s="11"/>
    </row>
    <row r="23" spans="1:16" ht="13.5" customHeight="1" x14ac:dyDescent="0.2">
      <c r="A23" s="27" t="s">
        <v>42</v>
      </c>
      <c r="B23" s="26">
        <v>822624383.44999993</v>
      </c>
      <c r="C23" s="26">
        <v>432727557.81000006</v>
      </c>
      <c r="D23" s="26">
        <v>383726697.1099999</v>
      </c>
      <c r="E23" s="28">
        <v>3574915.2299999995</v>
      </c>
      <c r="F23" s="28">
        <v>2595213.2999999998</v>
      </c>
      <c r="G23" s="35"/>
      <c r="H23" s="35"/>
      <c r="I23" s="35"/>
      <c r="J23" s="35"/>
      <c r="K23" s="35"/>
      <c r="M23" s="11"/>
      <c r="N23" s="11"/>
      <c r="O23" s="11"/>
      <c r="P23" s="11"/>
    </row>
    <row r="24" spans="1:16" ht="13.5" customHeight="1" x14ac:dyDescent="0.2">
      <c r="A24" s="27" t="s">
        <v>43</v>
      </c>
      <c r="B24" s="26">
        <v>118183298.26000002</v>
      </c>
      <c r="C24" s="26">
        <v>51115279.840000004</v>
      </c>
      <c r="D24" s="26">
        <v>14029176.57</v>
      </c>
      <c r="E24" s="26">
        <v>12367504.77</v>
      </c>
      <c r="F24" s="26">
        <v>40671337.080000006</v>
      </c>
      <c r="G24" s="35"/>
      <c r="H24" s="35"/>
      <c r="I24" s="35"/>
      <c r="J24" s="35"/>
      <c r="K24" s="35"/>
      <c r="M24" s="11"/>
      <c r="N24" s="11"/>
      <c r="O24" s="11"/>
      <c r="P24" s="11"/>
    </row>
    <row r="25" spans="1:16" ht="13.5" customHeight="1" x14ac:dyDescent="0.2">
      <c r="A25" s="27" t="s">
        <v>44</v>
      </c>
      <c r="B25" s="26">
        <v>175075151.65000001</v>
      </c>
      <c r="C25" s="26">
        <v>81164385.389999986</v>
      </c>
      <c r="D25" s="26">
        <v>93795102.320000023</v>
      </c>
      <c r="E25" s="26">
        <v>115663.94</v>
      </c>
      <c r="F25" s="28" t="s">
        <v>61</v>
      </c>
      <c r="G25" s="35"/>
      <c r="H25" s="35"/>
      <c r="I25" s="35"/>
      <c r="J25" s="35"/>
      <c r="K25" s="35"/>
      <c r="M25" s="11"/>
      <c r="N25" s="11"/>
      <c r="O25" s="11"/>
      <c r="P25" s="11"/>
    </row>
    <row r="26" spans="1:16" ht="13.5" customHeight="1" x14ac:dyDescent="0.2">
      <c r="A26" s="27" t="s">
        <v>187</v>
      </c>
      <c r="B26" s="26">
        <v>65216145.379999995</v>
      </c>
      <c r="C26" s="26">
        <v>31208726.089999989</v>
      </c>
      <c r="D26" s="26">
        <v>32001274.340000004</v>
      </c>
      <c r="E26" s="26">
        <v>627020.42000000004</v>
      </c>
      <c r="F26" s="26">
        <v>1379124.53</v>
      </c>
      <c r="G26" s="35"/>
      <c r="H26" s="35"/>
      <c r="I26" s="35"/>
      <c r="J26" s="35"/>
      <c r="K26" s="35"/>
      <c r="M26" s="11"/>
      <c r="N26" s="11"/>
      <c r="O26" s="11"/>
      <c r="P26" s="11"/>
    </row>
    <row r="27" spans="1:16" ht="13.5" customHeight="1" x14ac:dyDescent="0.2">
      <c r="A27" s="27" t="s">
        <v>45</v>
      </c>
      <c r="B27" s="26">
        <v>393881401.66000009</v>
      </c>
      <c r="C27" s="26">
        <v>258023733.7400001</v>
      </c>
      <c r="D27" s="26">
        <v>132214610.61999999</v>
      </c>
      <c r="E27" s="26">
        <v>2683859.79</v>
      </c>
      <c r="F27" s="26">
        <v>959197.51</v>
      </c>
      <c r="G27" s="35"/>
      <c r="H27" s="35"/>
      <c r="I27" s="35"/>
      <c r="J27" s="35"/>
      <c r="K27" s="35"/>
      <c r="M27" s="11"/>
      <c r="N27" s="11"/>
      <c r="O27" s="11"/>
      <c r="P27" s="11"/>
    </row>
    <row r="28" spans="1:16" ht="13.5" customHeight="1" x14ac:dyDescent="0.2">
      <c r="A28" s="8" t="s">
        <v>22</v>
      </c>
      <c r="B28" s="26">
        <v>124080534.42</v>
      </c>
      <c r="C28" s="26">
        <v>36272700.25</v>
      </c>
      <c r="D28" s="26">
        <v>17692908.120000001</v>
      </c>
      <c r="E28" s="26">
        <v>562982.08000000007</v>
      </c>
      <c r="F28" s="26">
        <v>69551943.969999999</v>
      </c>
      <c r="G28" s="35"/>
      <c r="H28" s="35"/>
      <c r="I28" s="35"/>
      <c r="J28" s="35"/>
      <c r="K28" s="35"/>
      <c r="M28" s="11"/>
      <c r="N28" s="11"/>
      <c r="O28" s="11"/>
      <c r="P28" s="11"/>
    </row>
    <row r="29" spans="1:16" ht="13.5" customHeight="1" x14ac:dyDescent="0.2">
      <c r="A29" s="27" t="s">
        <v>46</v>
      </c>
      <c r="B29" s="26">
        <v>16854473.52</v>
      </c>
      <c r="C29" s="26">
        <v>11567040.889999999</v>
      </c>
      <c r="D29" s="26">
        <v>4863307.91</v>
      </c>
      <c r="E29" s="28" t="s">
        <v>61</v>
      </c>
      <c r="F29" s="26">
        <v>424124.72</v>
      </c>
      <c r="G29" s="35"/>
      <c r="H29" s="35"/>
      <c r="I29" s="35"/>
      <c r="J29" s="35"/>
      <c r="K29" s="35"/>
      <c r="M29" s="11"/>
      <c r="N29" s="11"/>
      <c r="O29" s="11"/>
      <c r="P29" s="11"/>
    </row>
    <row r="30" spans="1:16" ht="13.5" customHeight="1" x14ac:dyDescent="0.2">
      <c r="A30" s="27" t="s">
        <v>47</v>
      </c>
      <c r="B30" s="26">
        <v>974918.59000000008</v>
      </c>
      <c r="C30" s="26">
        <v>856118.45000000007</v>
      </c>
      <c r="D30" s="26">
        <v>95912.08</v>
      </c>
      <c r="E30" s="28" t="s">
        <v>61</v>
      </c>
      <c r="F30" s="26">
        <v>22888.059999999998</v>
      </c>
      <c r="G30" s="35"/>
      <c r="H30" s="35"/>
      <c r="I30" s="35"/>
      <c r="J30" s="35"/>
      <c r="K30" s="35"/>
      <c r="M30" s="11"/>
      <c r="N30" s="11"/>
      <c r="O30" s="11"/>
      <c r="P30" s="11"/>
    </row>
    <row r="31" spans="1:16" ht="13.5" customHeight="1" x14ac:dyDescent="0.2">
      <c r="A31" s="27" t="s">
        <v>48</v>
      </c>
      <c r="B31" s="26">
        <v>839190.99000000022</v>
      </c>
      <c r="C31" s="26">
        <v>620652.39000000013</v>
      </c>
      <c r="D31" s="26">
        <v>66787.909999999989</v>
      </c>
      <c r="E31" s="28" t="s">
        <v>61</v>
      </c>
      <c r="F31" s="26">
        <v>151750.69</v>
      </c>
      <c r="G31" s="35"/>
      <c r="H31" s="35"/>
      <c r="I31" s="35"/>
      <c r="J31" s="35"/>
      <c r="K31" s="35"/>
      <c r="M31" s="11"/>
      <c r="N31" s="11"/>
      <c r="O31" s="11"/>
      <c r="P31" s="11"/>
    </row>
    <row r="32" spans="1:16" ht="13.5" customHeight="1" x14ac:dyDescent="0.2">
      <c r="A32" s="27" t="s">
        <v>49</v>
      </c>
      <c r="B32" s="26">
        <v>105411951.31999999</v>
      </c>
      <c r="C32" s="26">
        <v>23228888.52</v>
      </c>
      <c r="D32" s="26">
        <v>12666900.219999999</v>
      </c>
      <c r="E32" s="26">
        <v>562982.08000000007</v>
      </c>
      <c r="F32" s="26">
        <v>68953180.5</v>
      </c>
      <c r="G32" s="35"/>
      <c r="H32" s="35"/>
      <c r="I32" s="35"/>
      <c r="J32" s="35"/>
      <c r="K32" s="35"/>
      <c r="M32" s="11"/>
      <c r="N32" s="11"/>
      <c r="O32" s="11"/>
      <c r="P32" s="11"/>
    </row>
    <row r="33" spans="1:16" ht="13.5" customHeight="1" x14ac:dyDescent="0.2">
      <c r="A33" s="8" t="s">
        <v>37</v>
      </c>
      <c r="B33" s="26">
        <v>7535678.7599999998</v>
      </c>
      <c r="C33" s="26">
        <v>812177.88</v>
      </c>
      <c r="D33" s="26">
        <v>6167391.9799999995</v>
      </c>
      <c r="E33" s="26">
        <v>2345</v>
      </c>
      <c r="F33" s="26">
        <v>553763.9</v>
      </c>
      <c r="G33" s="35"/>
      <c r="H33" s="35"/>
      <c r="I33" s="35"/>
      <c r="J33" s="35"/>
      <c r="K33" s="35"/>
      <c r="M33" s="11"/>
      <c r="N33" s="11"/>
      <c r="O33" s="11"/>
      <c r="P33" s="11"/>
    </row>
    <row r="34" spans="1:16" ht="13.5" customHeight="1" x14ac:dyDescent="0.2">
      <c r="A34" s="8" t="s">
        <v>35</v>
      </c>
      <c r="B34" s="26">
        <v>413955310.44999987</v>
      </c>
      <c r="C34" s="26">
        <v>124822941.47999993</v>
      </c>
      <c r="D34" s="26">
        <v>273151676.39999998</v>
      </c>
      <c r="E34" s="26">
        <v>3469771.52</v>
      </c>
      <c r="F34" s="26">
        <v>12510921.049999999</v>
      </c>
      <c r="G34" s="35"/>
      <c r="H34" s="35"/>
      <c r="I34" s="35"/>
      <c r="J34" s="35"/>
      <c r="K34" s="35"/>
      <c r="M34" s="11"/>
      <c r="N34" s="11"/>
      <c r="O34" s="11"/>
      <c r="P34" s="11"/>
    </row>
    <row r="35" spans="1:16" ht="13.5" customHeight="1" x14ac:dyDescent="0.2">
      <c r="A35" s="31" t="s">
        <v>28</v>
      </c>
      <c r="B35" s="32">
        <v>40715067.349999994</v>
      </c>
      <c r="C35" s="32">
        <v>16220759.949999996</v>
      </c>
      <c r="D35" s="32">
        <v>19420428.040000007</v>
      </c>
      <c r="E35" s="32">
        <v>609065.48</v>
      </c>
      <c r="F35" s="32">
        <v>4464813.879999999</v>
      </c>
      <c r="G35" s="35"/>
      <c r="H35" s="35"/>
      <c r="I35" s="35"/>
      <c r="J35" s="35"/>
      <c r="K35" s="35"/>
      <c r="M35" s="11"/>
      <c r="N35" s="11"/>
      <c r="O35" s="11"/>
      <c r="P35" s="11"/>
    </row>
    <row r="37" spans="1:16" ht="13.5" customHeight="1" x14ac:dyDescent="0.2">
      <c r="A37" s="37" t="s">
        <v>65</v>
      </c>
    </row>
    <row r="38" spans="1:16" ht="13.5" customHeight="1" x14ac:dyDescent="0.2">
      <c r="A38" s="15" t="s">
        <v>80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P34"/>
  <sheetViews>
    <sheetView zoomScaleNormal="100" workbookViewId="0">
      <selection activeCell="A7" sqref="A7"/>
    </sheetView>
  </sheetViews>
  <sheetFormatPr defaultRowHeight="13.5" customHeight="1" x14ac:dyDescent="0.2"/>
  <cols>
    <col min="1" max="1" width="38.75" style="15" customWidth="1"/>
    <col min="2" max="3" width="17.75" style="15" customWidth="1"/>
    <col min="4" max="12" width="12" style="15" customWidth="1"/>
    <col min="13" max="14" width="13.375" style="15" customWidth="1"/>
    <col min="15" max="15" width="20.875" style="15" customWidth="1"/>
    <col min="16" max="16" width="15.875" style="16" customWidth="1"/>
    <col min="17" max="17" width="16.5" style="15" customWidth="1"/>
    <col min="18" max="33" width="13.5" style="15" customWidth="1"/>
    <col min="34" max="37" width="8" style="15"/>
    <col min="38" max="16384" width="9" style="15"/>
  </cols>
  <sheetData>
    <row r="1" spans="1:14" ht="13.5" customHeight="1" x14ac:dyDescent="0.2">
      <c r="A1" s="36" t="s">
        <v>64</v>
      </c>
    </row>
    <row r="2" spans="1:14" ht="13.5" customHeight="1" x14ac:dyDescent="0.2">
      <c r="A2" s="12" t="s">
        <v>59</v>
      </c>
    </row>
    <row r="3" spans="1:14" ht="13.5" customHeight="1" x14ac:dyDescent="0.2">
      <c r="A3" s="14"/>
    </row>
    <row r="4" spans="1:14" s="21" customFormat="1" ht="12" x14ac:dyDescent="0.2">
      <c r="A4" s="231" t="s">
        <v>31</v>
      </c>
      <c r="B4" s="233" t="s">
        <v>58</v>
      </c>
      <c r="C4" s="234"/>
      <c r="D4" s="17"/>
      <c r="E4" s="19"/>
      <c r="F4" s="17"/>
      <c r="G4" s="18"/>
      <c r="H4" s="18"/>
      <c r="I4" s="18"/>
      <c r="J4" s="18"/>
      <c r="K4" s="18"/>
      <c r="L4" s="17"/>
      <c r="M4" s="10"/>
      <c r="N4" s="20"/>
    </row>
    <row r="5" spans="1:14" ht="38.25" customHeight="1" x14ac:dyDescent="0.2">
      <c r="A5" s="232"/>
      <c r="B5" s="22" t="s">
        <v>56</v>
      </c>
      <c r="C5" s="22" t="s">
        <v>57</v>
      </c>
    </row>
    <row r="6" spans="1:14" ht="13.5" customHeight="1" x14ac:dyDescent="0.2">
      <c r="A6" s="23" t="s">
        <v>12</v>
      </c>
      <c r="B6" s="6">
        <v>7432</v>
      </c>
      <c r="C6" s="6">
        <v>1787</v>
      </c>
    </row>
    <row r="7" spans="1:14" ht="13.5" customHeight="1" x14ac:dyDescent="0.2">
      <c r="A7" s="24" t="s">
        <v>13</v>
      </c>
      <c r="B7" s="25">
        <v>1118652986.5200007</v>
      </c>
      <c r="C7" s="25">
        <v>1574977263.6700017</v>
      </c>
    </row>
    <row r="8" spans="1:14" ht="13.5" customHeight="1" x14ac:dyDescent="0.2">
      <c r="A8" s="7" t="s">
        <v>52</v>
      </c>
      <c r="B8" s="25"/>
      <c r="C8" s="25"/>
    </row>
    <row r="9" spans="1:14" ht="13.5" customHeight="1" x14ac:dyDescent="0.2">
      <c r="A9" s="8" t="s">
        <v>16</v>
      </c>
      <c r="B9" s="26">
        <v>344781715.83999962</v>
      </c>
      <c r="C9" s="26">
        <v>100618982.86000001</v>
      </c>
    </row>
    <row r="10" spans="1:14" ht="13.5" customHeight="1" x14ac:dyDescent="0.2">
      <c r="A10" s="8" t="s">
        <v>17</v>
      </c>
      <c r="B10" s="26">
        <v>130478615.66999969</v>
      </c>
      <c r="C10" s="26">
        <v>37852033.879999921</v>
      </c>
    </row>
    <row r="11" spans="1:14" ht="13.5" customHeight="1" x14ac:dyDescent="0.2">
      <c r="A11" s="8" t="s">
        <v>18</v>
      </c>
      <c r="B11" s="26">
        <v>45686366.800000004</v>
      </c>
      <c r="C11" s="26">
        <v>988113829.09000182</v>
      </c>
    </row>
    <row r="12" spans="1:14" ht="13.5" customHeight="1" x14ac:dyDescent="0.2">
      <c r="A12" s="8" t="s">
        <v>19</v>
      </c>
      <c r="B12" s="26">
        <v>81086811.790000036</v>
      </c>
      <c r="C12" s="26">
        <v>117549240.48999982</v>
      </c>
      <c r="D12" s="21"/>
    </row>
    <row r="13" spans="1:14" ht="13.5" customHeight="1" x14ac:dyDescent="0.2">
      <c r="A13" s="8" t="s">
        <v>53</v>
      </c>
      <c r="B13" s="26">
        <v>565583.07999999996</v>
      </c>
      <c r="C13" s="26">
        <v>156782584.70000008</v>
      </c>
    </row>
    <row r="14" spans="1:14" ht="13.5" customHeight="1" x14ac:dyDescent="0.2">
      <c r="A14" s="8" t="s">
        <v>29</v>
      </c>
      <c r="B14" s="26">
        <v>1280794.9700000002</v>
      </c>
      <c r="C14" s="26">
        <v>96459.46</v>
      </c>
      <c r="F14" s="38"/>
      <c r="G14" s="38"/>
    </row>
    <row r="15" spans="1:14" ht="13.5" customHeight="1" x14ac:dyDescent="0.2">
      <c r="A15" s="8" t="s">
        <v>20</v>
      </c>
      <c r="B15" s="28">
        <v>78375425.060000017</v>
      </c>
      <c r="C15" s="28">
        <v>15997522.940000013</v>
      </c>
      <c r="F15" s="38"/>
      <c r="G15" s="38"/>
    </row>
    <row r="16" spans="1:14" ht="13.5" customHeight="1" x14ac:dyDescent="0.2">
      <c r="A16" s="8" t="s">
        <v>21</v>
      </c>
      <c r="B16" s="28">
        <v>18770891.430000026</v>
      </c>
      <c r="C16" s="28">
        <v>5554358.9999999972</v>
      </c>
      <c r="F16" s="38"/>
      <c r="G16" s="38"/>
    </row>
    <row r="17" spans="1:16" ht="13.5" customHeight="1" x14ac:dyDescent="0.2">
      <c r="A17" s="8" t="s">
        <v>33</v>
      </c>
      <c r="B17" s="26">
        <v>29947945.550000027</v>
      </c>
      <c r="C17" s="26">
        <v>4593678.070000004</v>
      </c>
    </row>
    <row r="18" spans="1:16" ht="13.5" customHeight="1" x14ac:dyDescent="0.2">
      <c r="A18" s="8" t="s">
        <v>40</v>
      </c>
      <c r="B18" s="26">
        <v>63936301.509999976</v>
      </c>
      <c r="C18" s="26">
        <v>11634565.630000005</v>
      </c>
    </row>
    <row r="19" spans="1:16" ht="13.5" customHeight="1" x14ac:dyDescent="0.2">
      <c r="A19" s="24" t="s">
        <v>15</v>
      </c>
      <c r="B19" s="25">
        <v>1296576971.8900001</v>
      </c>
      <c r="C19" s="25">
        <v>1602845520.6800008</v>
      </c>
      <c r="P19" s="20"/>
    </row>
    <row r="20" spans="1:16" ht="13.5" customHeight="1" x14ac:dyDescent="0.2">
      <c r="A20" s="8" t="s">
        <v>36</v>
      </c>
      <c r="B20" s="26">
        <v>1024861477.4799998</v>
      </c>
      <c r="C20" s="26">
        <v>866498650.09000075</v>
      </c>
      <c r="P20" s="20"/>
    </row>
    <row r="21" spans="1:16" ht="13.5" customHeight="1" x14ac:dyDescent="0.2">
      <c r="A21" s="8" t="s">
        <v>41</v>
      </c>
      <c r="B21" s="26"/>
      <c r="C21" s="26"/>
      <c r="P21" s="20"/>
    </row>
    <row r="22" spans="1:16" ht="13.5" customHeight="1" x14ac:dyDescent="0.2">
      <c r="A22" s="27" t="s">
        <v>44</v>
      </c>
      <c r="B22" s="26">
        <v>8147743.7399999984</v>
      </c>
      <c r="C22" s="26">
        <v>23242.89</v>
      </c>
      <c r="P22" s="20"/>
    </row>
    <row r="23" spans="1:16" ht="13.5" customHeight="1" x14ac:dyDescent="0.2">
      <c r="A23" s="27" t="s">
        <v>54</v>
      </c>
      <c r="B23" s="26">
        <v>31765830.650000002</v>
      </c>
      <c r="C23" s="28" t="s">
        <v>61</v>
      </c>
      <c r="P23" s="20"/>
    </row>
    <row r="24" spans="1:16" ht="13.5" customHeight="1" x14ac:dyDescent="0.2">
      <c r="A24" s="27" t="s">
        <v>187</v>
      </c>
      <c r="B24" s="26">
        <v>42507871.579999991</v>
      </c>
      <c r="C24" s="26">
        <v>45503</v>
      </c>
      <c r="P24" s="20"/>
    </row>
    <row r="25" spans="1:16" ht="13.5" customHeight="1" x14ac:dyDescent="0.2">
      <c r="A25" s="27" t="s">
        <v>45</v>
      </c>
      <c r="B25" s="26">
        <v>647522675.45999944</v>
      </c>
      <c r="C25" s="26">
        <v>4380332.2799999993</v>
      </c>
    </row>
    <row r="26" spans="1:16" ht="13.5" customHeight="1" x14ac:dyDescent="0.2">
      <c r="A26" s="27" t="s">
        <v>55</v>
      </c>
      <c r="B26" s="26">
        <v>250201459.03000015</v>
      </c>
      <c r="C26" s="26">
        <v>555437.25</v>
      </c>
      <c r="P26" s="20"/>
    </row>
    <row r="27" spans="1:16" ht="13.5" customHeight="1" x14ac:dyDescent="0.2">
      <c r="A27" s="8" t="s">
        <v>22</v>
      </c>
      <c r="B27" s="26">
        <v>171102925.74999985</v>
      </c>
      <c r="C27" s="26">
        <v>643274076.17999995</v>
      </c>
      <c r="P27" s="20"/>
    </row>
    <row r="28" spans="1:16" ht="13.5" customHeight="1" x14ac:dyDescent="0.2">
      <c r="A28" s="27" t="s">
        <v>46</v>
      </c>
      <c r="B28" s="26">
        <v>7297983.3500000006</v>
      </c>
      <c r="C28" s="26">
        <v>398446617.16999978</v>
      </c>
      <c r="P28" s="20"/>
    </row>
    <row r="29" spans="1:16" ht="13.5" customHeight="1" x14ac:dyDescent="0.2">
      <c r="A29" s="27" t="s">
        <v>47</v>
      </c>
      <c r="B29" s="26">
        <v>2629915.87</v>
      </c>
      <c r="C29" s="26">
        <v>43064477.859999962</v>
      </c>
      <c r="P29" s="20"/>
    </row>
    <row r="30" spans="1:16" ht="13.5" customHeight="1" x14ac:dyDescent="0.2">
      <c r="A30" s="27" t="s">
        <v>48</v>
      </c>
      <c r="B30" s="26">
        <v>701729.75999999989</v>
      </c>
      <c r="C30" s="26">
        <v>182334604.98999986</v>
      </c>
    </row>
    <row r="31" spans="1:16" ht="13.5" customHeight="1" x14ac:dyDescent="0.2">
      <c r="A31" s="27" t="s">
        <v>49</v>
      </c>
      <c r="B31" s="26">
        <v>160473296.76999986</v>
      </c>
      <c r="C31" s="26">
        <v>19428376.160000023</v>
      </c>
    </row>
    <row r="32" spans="1:16" ht="13.5" customHeight="1" x14ac:dyDescent="0.2">
      <c r="A32" s="8" t="s">
        <v>37</v>
      </c>
      <c r="B32" s="26">
        <v>1752251.1400000001</v>
      </c>
      <c r="C32" s="26">
        <v>199331.86000000002</v>
      </c>
    </row>
    <row r="33" spans="1:3" ht="13.5" customHeight="1" x14ac:dyDescent="0.2">
      <c r="A33" s="8" t="s">
        <v>35</v>
      </c>
      <c r="B33" s="26">
        <v>98860317.519999981</v>
      </c>
      <c r="C33" s="26">
        <v>92873462.549999997</v>
      </c>
    </row>
    <row r="34" spans="1:3" ht="13.5" customHeight="1" x14ac:dyDescent="0.2">
      <c r="A34" s="31" t="s">
        <v>28</v>
      </c>
      <c r="B34" s="32">
        <v>177923985.37</v>
      </c>
      <c r="C34" s="32">
        <v>27868257.010000035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Normal="100" workbookViewId="0">
      <selection activeCell="A10" sqref="A10"/>
    </sheetView>
  </sheetViews>
  <sheetFormatPr defaultRowHeight="13.5" customHeight="1" x14ac:dyDescent="0.2"/>
  <cols>
    <col min="1" max="1" width="41.875" style="15" customWidth="1"/>
    <col min="2" max="6" width="12.125" style="2" customWidth="1"/>
    <col min="7" max="16384" width="9" style="2"/>
  </cols>
  <sheetData>
    <row r="1" spans="1:6" ht="13.5" customHeight="1" x14ac:dyDescent="0.2">
      <c r="A1" s="192" t="s">
        <v>64</v>
      </c>
    </row>
    <row r="2" spans="1:6" ht="13.5" customHeight="1" x14ac:dyDescent="0.2">
      <c r="A2" s="70" t="s">
        <v>125</v>
      </c>
    </row>
    <row r="3" spans="1:6" ht="13.5" customHeight="1" x14ac:dyDescent="0.2">
      <c r="A3" s="70"/>
    </row>
    <row r="4" spans="1:6" ht="13.5" customHeight="1" x14ac:dyDescent="0.2">
      <c r="A4" s="71" t="s">
        <v>148</v>
      </c>
      <c r="B4" s="195">
        <v>2014</v>
      </c>
      <c r="C4" s="196">
        <v>2015</v>
      </c>
      <c r="D4" s="196">
        <v>2016</v>
      </c>
      <c r="E4" s="196">
        <v>2017</v>
      </c>
      <c r="F4" s="196">
        <v>2018</v>
      </c>
    </row>
    <row r="5" spans="1:6" ht="15.75" customHeight="1" x14ac:dyDescent="0.2">
      <c r="A5" s="197" t="s">
        <v>186</v>
      </c>
    </row>
    <row r="6" spans="1:6" ht="13.5" customHeight="1" x14ac:dyDescent="0.2">
      <c r="A6" s="193" t="s">
        <v>126</v>
      </c>
      <c r="B6" s="73">
        <v>83684688.434999898</v>
      </c>
      <c r="C6" s="72">
        <v>83606995.76399985</v>
      </c>
      <c r="D6" s="72">
        <v>83178546.265999407</v>
      </c>
      <c r="E6" s="72">
        <v>81021562.595999897</v>
      </c>
      <c r="F6" s="72">
        <v>80310959.350999698</v>
      </c>
    </row>
    <row r="7" spans="1:6" ht="13.5" customHeight="1" x14ac:dyDescent="0.2">
      <c r="A7" s="74" t="s">
        <v>127</v>
      </c>
      <c r="B7" s="76">
        <v>994672706.87000299</v>
      </c>
      <c r="C7" s="75">
        <v>1012093778.2999995</v>
      </c>
      <c r="D7" s="75">
        <v>1052992905.6999966</v>
      </c>
      <c r="E7" s="75">
        <v>1034662179.5699981</v>
      </c>
      <c r="F7" s="75">
        <v>1033848626.5300026</v>
      </c>
    </row>
    <row r="8" spans="1:6" ht="13.5" customHeight="1" x14ac:dyDescent="0.2">
      <c r="A8" s="77" t="s">
        <v>128</v>
      </c>
      <c r="B8" s="76">
        <v>854425785.03000236</v>
      </c>
      <c r="C8" s="75">
        <v>875408533.79999983</v>
      </c>
      <c r="D8" s="75">
        <v>911861338.86999726</v>
      </c>
      <c r="E8" s="75">
        <v>888297775.0099988</v>
      </c>
      <c r="F8" s="75">
        <v>885309621.38000345</v>
      </c>
    </row>
    <row r="9" spans="1:6" ht="13.5" customHeight="1" x14ac:dyDescent="0.2">
      <c r="A9" s="78" t="s">
        <v>129</v>
      </c>
      <c r="B9" s="80">
        <v>140246921.84000066</v>
      </c>
      <c r="C9" s="79">
        <v>136685244.49999964</v>
      </c>
      <c r="D9" s="79">
        <v>141131566.8299993</v>
      </c>
      <c r="E9" s="79">
        <v>146364404.55999935</v>
      </c>
      <c r="F9" s="79">
        <v>148539005.14999914</v>
      </c>
    </row>
    <row r="10" spans="1:6" ht="13.5" customHeight="1" x14ac:dyDescent="0.2">
      <c r="A10" s="81" t="s">
        <v>181</v>
      </c>
      <c r="B10" s="82"/>
      <c r="C10" s="82"/>
      <c r="D10" s="82"/>
      <c r="E10" s="82"/>
      <c r="F10" s="82"/>
    </row>
    <row r="11" spans="1:6" ht="13.5" customHeight="1" x14ac:dyDescent="0.2">
      <c r="A11" s="193" t="s">
        <v>126</v>
      </c>
      <c r="B11" s="73">
        <v>13961449.663999977</v>
      </c>
      <c r="C11" s="72">
        <v>14568173.630000018</v>
      </c>
      <c r="D11" s="72">
        <v>14414694.029999986</v>
      </c>
      <c r="E11" s="72">
        <v>13406489.338</v>
      </c>
      <c r="F11" s="72">
        <v>13035103.860000005</v>
      </c>
    </row>
    <row r="12" spans="1:6" ht="13.5" customHeight="1" x14ac:dyDescent="0.2">
      <c r="A12" s="74" t="s">
        <v>127</v>
      </c>
      <c r="B12" s="76">
        <v>201898303.79999995</v>
      </c>
      <c r="C12" s="75">
        <v>235719560.4800002</v>
      </c>
      <c r="D12" s="75">
        <v>267759828.74999949</v>
      </c>
      <c r="E12" s="75">
        <v>284228901.52000034</v>
      </c>
      <c r="F12" s="75">
        <v>312730874.1400001</v>
      </c>
    </row>
    <row r="13" spans="1:6" ht="13.5" customHeight="1" x14ac:dyDescent="0.2">
      <c r="A13" s="77" t="s">
        <v>128</v>
      </c>
      <c r="B13" s="76">
        <v>201898303.79999995</v>
      </c>
      <c r="C13" s="75">
        <v>235719560.4800002</v>
      </c>
      <c r="D13" s="75">
        <v>267759828.74999949</v>
      </c>
      <c r="E13" s="75">
        <v>283490634.20000035</v>
      </c>
      <c r="F13" s="75">
        <v>312329818.7700001</v>
      </c>
    </row>
    <row r="14" spans="1:6" ht="13.5" customHeight="1" x14ac:dyDescent="0.2">
      <c r="A14" s="78" t="s">
        <v>129</v>
      </c>
      <c r="B14" s="84" t="s">
        <v>130</v>
      </c>
      <c r="C14" s="83" t="s">
        <v>130</v>
      </c>
      <c r="D14" s="83" t="s">
        <v>130</v>
      </c>
      <c r="E14" s="79">
        <v>738267.32000000007</v>
      </c>
      <c r="F14" s="79">
        <v>401055.37000000011</v>
      </c>
    </row>
    <row r="15" spans="1:6" ht="13.5" customHeight="1" x14ac:dyDescent="0.2">
      <c r="A15" s="142" t="s">
        <v>149</v>
      </c>
      <c r="B15" s="85"/>
      <c r="C15" s="85"/>
      <c r="D15" s="85"/>
      <c r="E15" s="85"/>
      <c r="F15" s="85"/>
    </row>
    <row r="16" spans="1:6" ht="13.5" customHeight="1" x14ac:dyDescent="0.2">
      <c r="A16" s="193" t="s">
        <v>126</v>
      </c>
      <c r="B16" s="73">
        <v>14783289.535000009</v>
      </c>
      <c r="C16" s="72">
        <v>14389664.647000004</v>
      </c>
      <c r="D16" s="86">
        <v>13951435.842000008</v>
      </c>
      <c r="E16" s="86">
        <v>13648441.371000003</v>
      </c>
      <c r="F16" s="86">
        <v>13604420.398000013</v>
      </c>
    </row>
    <row r="17" spans="1:6" ht="13.5" customHeight="1" x14ac:dyDescent="0.2">
      <c r="A17" s="74" t="s">
        <v>127</v>
      </c>
      <c r="B17" s="76">
        <v>106898752.87999994</v>
      </c>
      <c r="C17" s="75">
        <v>109817828.35000014</v>
      </c>
      <c r="D17" s="87">
        <v>123220434.18999985</v>
      </c>
      <c r="E17" s="87">
        <v>114756982.04000014</v>
      </c>
      <c r="F17" s="87">
        <v>141168463.44000003</v>
      </c>
    </row>
    <row r="18" spans="1:6" ht="13.5" customHeight="1" x14ac:dyDescent="0.2">
      <c r="A18" s="77" t="s">
        <v>128</v>
      </c>
      <c r="B18" s="76">
        <v>106898752.87999994</v>
      </c>
      <c r="C18" s="75">
        <v>109817828.35000014</v>
      </c>
      <c r="D18" s="87">
        <v>123220434.18999985</v>
      </c>
      <c r="E18" s="87">
        <v>114756982.04000014</v>
      </c>
      <c r="F18" s="87">
        <v>141168463.44000003</v>
      </c>
    </row>
    <row r="19" spans="1:6" ht="13.5" customHeight="1" x14ac:dyDescent="0.2">
      <c r="A19" s="78" t="s">
        <v>129</v>
      </c>
      <c r="B19" s="84" t="s">
        <v>130</v>
      </c>
      <c r="C19" s="84" t="s">
        <v>130</v>
      </c>
      <c r="D19" s="84" t="s">
        <v>130</v>
      </c>
      <c r="E19" s="84" t="s">
        <v>130</v>
      </c>
      <c r="F19" s="84" t="s">
        <v>130</v>
      </c>
    </row>
    <row r="20" spans="1:6" ht="13.5" customHeight="1" x14ac:dyDescent="0.2">
      <c r="A20" s="142" t="s">
        <v>150</v>
      </c>
      <c r="B20" s="85"/>
      <c r="C20" s="85"/>
      <c r="D20" s="85"/>
      <c r="E20" s="85"/>
      <c r="F20" s="85"/>
    </row>
    <row r="21" spans="1:6" ht="13.5" customHeight="1" x14ac:dyDescent="0.2">
      <c r="A21" s="193" t="s">
        <v>126</v>
      </c>
      <c r="B21" s="73">
        <v>2818.116</v>
      </c>
      <c r="C21" s="72">
        <v>4563.1549999999997</v>
      </c>
      <c r="D21" s="86">
        <v>3221</v>
      </c>
      <c r="E21" s="86">
        <v>2254.4250000000002</v>
      </c>
      <c r="F21" s="86">
        <v>2874.377</v>
      </c>
    </row>
    <row r="22" spans="1:6" ht="13.5" customHeight="1" x14ac:dyDescent="0.2">
      <c r="A22" s="74" t="s">
        <v>127</v>
      </c>
      <c r="B22" s="76">
        <v>28857.489999999998</v>
      </c>
      <c r="C22" s="75">
        <v>53954.44</v>
      </c>
      <c r="D22" s="87">
        <v>21355.280000000002</v>
      </c>
      <c r="E22" s="87">
        <v>17646.610000000004</v>
      </c>
      <c r="F22" s="87">
        <v>41663.089999999997</v>
      </c>
    </row>
    <row r="23" spans="1:6" ht="13.5" customHeight="1" x14ac:dyDescent="0.2">
      <c r="A23" s="77" t="s">
        <v>128</v>
      </c>
      <c r="B23" s="76">
        <v>28857.489999999998</v>
      </c>
      <c r="C23" s="75">
        <v>53954.44</v>
      </c>
      <c r="D23" s="87">
        <v>21355.280000000002</v>
      </c>
      <c r="E23" s="87">
        <v>17646.610000000004</v>
      </c>
      <c r="F23" s="87">
        <v>41663.089999999997</v>
      </c>
    </row>
    <row r="24" spans="1:6" ht="13.5" customHeight="1" x14ac:dyDescent="0.2">
      <c r="A24" s="78" t="s">
        <v>129</v>
      </c>
      <c r="B24" s="84" t="s">
        <v>130</v>
      </c>
      <c r="C24" s="84" t="s">
        <v>130</v>
      </c>
      <c r="D24" s="84" t="s">
        <v>130</v>
      </c>
      <c r="E24" s="84" t="s">
        <v>130</v>
      </c>
      <c r="F24" s="84" t="s">
        <v>130</v>
      </c>
    </row>
    <row r="25" spans="1:6" ht="13.5" customHeight="1" x14ac:dyDescent="0.2">
      <c r="A25" s="191" t="s">
        <v>151</v>
      </c>
      <c r="B25" s="85"/>
      <c r="C25" s="85"/>
      <c r="D25" s="85"/>
      <c r="E25" s="85"/>
      <c r="F25" s="85"/>
    </row>
    <row r="26" spans="1:6" ht="13.5" customHeight="1" x14ac:dyDescent="0.2">
      <c r="A26" s="193" t="s">
        <v>126</v>
      </c>
      <c r="B26" s="73">
        <v>911185.29999999993</v>
      </c>
      <c r="C26" s="72">
        <v>818984.70300000021</v>
      </c>
      <c r="D26" s="86">
        <v>793327.103</v>
      </c>
      <c r="E26" s="86">
        <v>518244.21800000005</v>
      </c>
      <c r="F26" s="86">
        <v>569073.26800000004</v>
      </c>
    </row>
    <row r="27" spans="1:6" ht="13.5" customHeight="1" x14ac:dyDescent="0.2">
      <c r="A27" s="74" t="s">
        <v>127</v>
      </c>
      <c r="B27" s="76">
        <v>25003990.519999988</v>
      </c>
      <c r="C27" s="75">
        <v>27778915.589999996</v>
      </c>
      <c r="D27" s="87">
        <v>23911343.37000002</v>
      </c>
      <c r="E27" s="87">
        <v>10903349.910000024</v>
      </c>
      <c r="F27" s="87">
        <v>8883181.4099999946</v>
      </c>
    </row>
    <row r="28" spans="1:6" ht="13.5" customHeight="1" x14ac:dyDescent="0.2">
      <c r="A28" s="77" t="s">
        <v>128</v>
      </c>
      <c r="B28" s="76">
        <v>25003990.519999988</v>
      </c>
      <c r="C28" s="75">
        <v>27778915.589999996</v>
      </c>
      <c r="D28" s="87">
        <v>23911343.37000002</v>
      </c>
      <c r="E28" s="87">
        <v>10903349.910000024</v>
      </c>
      <c r="F28" s="87">
        <v>8883181.4099999946</v>
      </c>
    </row>
    <row r="29" spans="1:6" ht="13.5" customHeight="1" x14ac:dyDescent="0.2">
      <c r="A29" s="78" t="s">
        <v>129</v>
      </c>
      <c r="B29" s="84" t="s">
        <v>130</v>
      </c>
      <c r="C29" s="84" t="s">
        <v>130</v>
      </c>
      <c r="D29" s="84" t="s">
        <v>130</v>
      </c>
      <c r="E29" s="84" t="s">
        <v>130</v>
      </c>
      <c r="F29" s="84" t="s">
        <v>130</v>
      </c>
    </row>
    <row r="30" spans="1:6" ht="13.5" customHeight="1" x14ac:dyDescent="0.2">
      <c r="A30" s="191" t="s">
        <v>152</v>
      </c>
      <c r="B30" s="85"/>
      <c r="C30" s="85"/>
      <c r="D30" s="85"/>
      <c r="E30" s="85"/>
      <c r="F30" s="85"/>
    </row>
    <row r="31" spans="1:6" ht="13.5" customHeight="1" x14ac:dyDescent="0.2">
      <c r="A31" s="193" t="s">
        <v>126</v>
      </c>
      <c r="B31" s="73">
        <v>9431345.8739999887</v>
      </c>
      <c r="C31" s="72">
        <v>10092062.264999932</v>
      </c>
      <c r="D31" s="86">
        <v>10068131.189999986</v>
      </c>
      <c r="E31" s="86">
        <v>10294965.109999985</v>
      </c>
      <c r="F31" s="86">
        <v>10551302.499999993</v>
      </c>
    </row>
    <row r="32" spans="1:6" ht="13.5" customHeight="1" x14ac:dyDescent="0.2">
      <c r="A32" s="74" t="s">
        <v>127</v>
      </c>
      <c r="B32" s="76">
        <v>68400591.389999613</v>
      </c>
      <c r="C32" s="75">
        <v>72338427.55999963</v>
      </c>
      <c r="D32" s="87">
        <v>73564899.469999507</v>
      </c>
      <c r="E32" s="87">
        <v>76118775.210000217</v>
      </c>
      <c r="F32" s="87">
        <v>80499791.949999854</v>
      </c>
    </row>
    <row r="33" spans="1:6" ht="13.5" customHeight="1" x14ac:dyDescent="0.2">
      <c r="A33" s="77" t="s">
        <v>128</v>
      </c>
      <c r="B33" s="89" t="s">
        <v>130</v>
      </c>
      <c r="C33" s="30" t="s">
        <v>130</v>
      </c>
      <c r="D33" s="88" t="s">
        <v>130</v>
      </c>
      <c r="E33" s="88" t="s">
        <v>130</v>
      </c>
      <c r="F33" s="88" t="s">
        <v>130</v>
      </c>
    </row>
    <row r="34" spans="1:6" ht="13.5" customHeight="1" x14ac:dyDescent="0.2">
      <c r="A34" s="78" t="s">
        <v>129</v>
      </c>
      <c r="B34" s="84">
        <v>68400591.389999613</v>
      </c>
      <c r="C34" s="84">
        <v>72338427.55999963</v>
      </c>
      <c r="D34" s="84">
        <v>73564899.469999507</v>
      </c>
      <c r="E34" s="84">
        <v>76118775.210000217</v>
      </c>
      <c r="F34" s="84">
        <v>80499791.949999854</v>
      </c>
    </row>
    <row r="35" spans="1:6" ht="13.5" customHeight="1" x14ac:dyDescent="0.2">
      <c r="A35" s="142" t="s">
        <v>153</v>
      </c>
      <c r="B35" s="85"/>
      <c r="C35" s="85"/>
      <c r="D35" s="85"/>
      <c r="E35" s="85"/>
      <c r="F35" s="85"/>
    </row>
    <row r="36" spans="1:6" ht="13.5" customHeight="1" x14ac:dyDescent="0.2">
      <c r="A36" s="193" t="s">
        <v>126</v>
      </c>
      <c r="B36" s="73">
        <v>1530563.4990000008</v>
      </c>
      <c r="C36" s="72">
        <v>2211779.0179999992</v>
      </c>
      <c r="D36" s="86">
        <v>2633201.379999999</v>
      </c>
      <c r="E36" s="86">
        <v>2685342.2170000002</v>
      </c>
      <c r="F36" s="86">
        <v>2591118.3160000001</v>
      </c>
    </row>
    <row r="37" spans="1:6" ht="13.5" customHeight="1" x14ac:dyDescent="0.2">
      <c r="A37" s="74" t="s">
        <v>127</v>
      </c>
      <c r="B37" s="76">
        <v>12269112.240000017</v>
      </c>
      <c r="C37" s="75">
        <v>14346074.030000009</v>
      </c>
      <c r="D37" s="87">
        <v>18931295.150000002</v>
      </c>
      <c r="E37" s="87">
        <v>16736055.49000001</v>
      </c>
      <c r="F37" s="87">
        <v>18020287.899999984</v>
      </c>
    </row>
    <row r="38" spans="1:6" ht="13.5" customHeight="1" x14ac:dyDescent="0.2">
      <c r="A38" s="77" t="s">
        <v>128</v>
      </c>
      <c r="B38" s="89">
        <v>12269112.240000017</v>
      </c>
      <c r="C38" s="30">
        <v>14346074.030000009</v>
      </c>
      <c r="D38" s="88">
        <v>18931295.150000002</v>
      </c>
      <c r="E38" s="88">
        <v>16736055.49000001</v>
      </c>
      <c r="F38" s="88">
        <v>18020287.899999984</v>
      </c>
    </row>
    <row r="39" spans="1:6" ht="13.5" customHeight="1" x14ac:dyDescent="0.2">
      <c r="A39" s="78" t="s">
        <v>129</v>
      </c>
      <c r="B39" s="84" t="s">
        <v>130</v>
      </c>
      <c r="C39" s="84" t="s">
        <v>130</v>
      </c>
      <c r="D39" s="84" t="s">
        <v>130</v>
      </c>
      <c r="E39" s="84" t="s">
        <v>130</v>
      </c>
      <c r="F39" s="84" t="s">
        <v>130</v>
      </c>
    </row>
    <row r="40" spans="1:6" ht="13.5" customHeight="1" x14ac:dyDescent="0.2">
      <c r="A40" s="191" t="s">
        <v>178</v>
      </c>
      <c r="B40" s="85"/>
      <c r="C40" s="85"/>
      <c r="D40" s="85"/>
      <c r="E40" s="85"/>
      <c r="F40" s="85"/>
    </row>
    <row r="41" spans="1:6" ht="13.5" customHeight="1" x14ac:dyDescent="0.2">
      <c r="A41" s="193" t="s">
        <v>126</v>
      </c>
      <c r="B41" s="73">
        <v>35612615.383999839</v>
      </c>
      <c r="C41" s="72">
        <v>37313210.340000063</v>
      </c>
      <c r="D41" s="86">
        <v>37544325.330000058</v>
      </c>
      <c r="E41" s="86">
        <v>38383334.250999898</v>
      </c>
      <c r="F41" s="86">
        <v>40397916.914000019</v>
      </c>
    </row>
    <row r="42" spans="1:6" ht="13.5" customHeight="1" x14ac:dyDescent="0.2">
      <c r="A42" s="74" t="s">
        <v>127</v>
      </c>
      <c r="B42" s="76">
        <v>147397871.80000114</v>
      </c>
      <c r="C42" s="75">
        <v>161926376.43000096</v>
      </c>
      <c r="D42" s="87">
        <v>170219520.62999964</v>
      </c>
      <c r="E42" s="87">
        <v>181890873.14999947</v>
      </c>
      <c r="F42" s="87">
        <v>197026278.43999928</v>
      </c>
    </row>
    <row r="43" spans="1:6" ht="13.5" customHeight="1" x14ac:dyDescent="0.2">
      <c r="A43" s="77" t="s">
        <v>128</v>
      </c>
      <c r="B43" s="89" t="s">
        <v>130</v>
      </c>
      <c r="C43" s="30" t="s">
        <v>130</v>
      </c>
      <c r="D43" s="88" t="s">
        <v>130</v>
      </c>
      <c r="E43" s="88" t="s">
        <v>130</v>
      </c>
      <c r="F43" s="88" t="s">
        <v>130</v>
      </c>
    </row>
    <row r="44" spans="1:6" ht="13.5" customHeight="1" x14ac:dyDescent="0.2">
      <c r="A44" s="78" t="s">
        <v>129</v>
      </c>
      <c r="B44" s="84">
        <v>147397871.80000114</v>
      </c>
      <c r="C44" s="84">
        <v>161926376.43000096</v>
      </c>
      <c r="D44" s="84">
        <v>170219520.62999964</v>
      </c>
      <c r="E44" s="84">
        <v>181890873.14999947</v>
      </c>
      <c r="F44" s="84">
        <v>197026278.43999928</v>
      </c>
    </row>
    <row r="46" spans="1:6" ht="13.5" customHeight="1" x14ac:dyDescent="0.2">
      <c r="A46" s="15" t="s">
        <v>188</v>
      </c>
    </row>
  </sheetData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A3" sqref="A3"/>
    </sheetView>
  </sheetViews>
  <sheetFormatPr defaultRowHeight="13.5" customHeight="1" x14ac:dyDescent="0.2"/>
  <cols>
    <col min="1" max="1" width="45.125" style="2" customWidth="1"/>
    <col min="2" max="2" width="14.5" style="2" customWidth="1"/>
    <col min="3" max="3" width="13.25" style="2" customWidth="1"/>
    <col min="4" max="4" width="14.375" style="2" customWidth="1"/>
    <col min="5" max="5" width="12.875" style="2" customWidth="1"/>
    <col min="6" max="7" width="9" style="2"/>
    <col min="8" max="8" width="9.125" style="2" customWidth="1"/>
    <col min="9" max="9" width="11.5" style="2" customWidth="1"/>
    <col min="10" max="10" width="10.625" style="2" customWidth="1"/>
    <col min="11" max="11" width="9.5" style="2" customWidth="1"/>
    <col min="12" max="12" width="10.375" style="2" customWidth="1"/>
    <col min="13" max="16384" width="9" style="2"/>
  </cols>
  <sheetData>
    <row r="1" spans="1:15" ht="13.5" customHeight="1" x14ac:dyDescent="0.2">
      <c r="A1" s="36" t="s">
        <v>64</v>
      </c>
    </row>
    <row r="2" spans="1:15" ht="13.5" customHeight="1" x14ac:dyDescent="0.2">
      <c r="A2" s="90" t="s">
        <v>185</v>
      </c>
    </row>
    <row r="3" spans="1:15" ht="13.5" customHeight="1" x14ac:dyDescent="0.2">
      <c r="I3" s="91"/>
      <c r="J3" s="92"/>
      <c r="K3" s="92"/>
    </row>
    <row r="4" spans="1:15" ht="13.5" customHeight="1" x14ac:dyDescent="0.2">
      <c r="A4" s="235" t="s">
        <v>154</v>
      </c>
      <c r="B4" s="235" t="s">
        <v>155</v>
      </c>
      <c r="C4" s="235" t="s">
        <v>127</v>
      </c>
      <c r="D4" s="234" t="s">
        <v>158</v>
      </c>
      <c r="E4" s="234"/>
      <c r="H4" s="93"/>
      <c r="I4" s="93"/>
      <c r="J4" s="94"/>
      <c r="K4" s="94"/>
      <c r="L4" s="95"/>
    </row>
    <row r="5" spans="1:15" ht="48.75" customHeight="1" x14ac:dyDescent="0.2">
      <c r="A5" s="235"/>
      <c r="B5" s="235"/>
      <c r="C5" s="235"/>
      <c r="D5" s="4" t="s">
        <v>156</v>
      </c>
      <c r="E5" s="4" t="s">
        <v>157</v>
      </c>
      <c r="G5" s="93"/>
      <c r="H5" s="93"/>
      <c r="I5" s="93"/>
      <c r="J5" s="96"/>
      <c r="K5" s="96"/>
      <c r="L5" s="95"/>
      <c r="O5" s="68"/>
    </row>
    <row r="6" spans="1:15" ht="13.5" customHeight="1" x14ac:dyDescent="0.2">
      <c r="A6" s="5" t="s">
        <v>32</v>
      </c>
      <c r="B6" s="97">
        <v>80310959.350999877</v>
      </c>
      <c r="C6" s="97">
        <v>1033848626.5299988</v>
      </c>
      <c r="D6" s="97">
        <v>885309621.37999892</v>
      </c>
      <c r="E6" s="97">
        <v>148539005.14999986</v>
      </c>
      <c r="H6" s="98"/>
      <c r="I6" s="98"/>
      <c r="J6" s="98"/>
      <c r="K6" s="98"/>
      <c r="L6" s="99"/>
      <c r="O6" s="68"/>
    </row>
    <row r="7" spans="1:15" ht="13.5" customHeight="1" x14ac:dyDescent="0.2">
      <c r="A7" s="100" t="s">
        <v>159</v>
      </c>
      <c r="B7" s="30">
        <v>8784437.7079999968</v>
      </c>
      <c r="C7" s="101">
        <v>143843747.85999978</v>
      </c>
      <c r="D7" s="29">
        <v>123874580.87999979</v>
      </c>
      <c r="E7" s="29">
        <v>19969166.979999997</v>
      </c>
      <c r="H7" s="102"/>
      <c r="I7" s="102"/>
      <c r="J7" s="102"/>
      <c r="K7" s="102"/>
      <c r="L7" s="103"/>
      <c r="O7" s="68"/>
    </row>
    <row r="8" spans="1:15" ht="13.5" customHeight="1" x14ac:dyDescent="0.2">
      <c r="A8" s="100" t="s">
        <v>160</v>
      </c>
      <c r="B8" s="30">
        <v>5247181.2480000015</v>
      </c>
      <c r="C8" s="101">
        <v>117594899.3600001</v>
      </c>
      <c r="D8" s="29">
        <v>107056651.6000001</v>
      </c>
      <c r="E8" s="29">
        <v>10538247.759999998</v>
      </c>
      <c r="H8" s="102"/>
      <c r="I8" s="102"/>
      <c r="J8" s="102"/>
      <c r="K8" s="102"/>
      <c r="L8" s="103"/>
      <c r="O8" s="68"/>
    </row>
    <row r="9" spans="1:15" ht="13.5" customHeight="1" x14ac:dyDescent="0.2">
      <c r="A9" s="100" t="s">
        <v>161</v>
      </c>
      <c r="B9" s="104">
        <v>26827657.955999967</v>
      </c>
      <c r="C9" s="101">
        <v>179763666.4499996</v>
      </c>
      <c r="D9" s="29">
        <v>130666713.12999983</v>
      </c>
      <c r="E9" s="29">
        <v>49096953.319999769</v>
      </c>
      <c r="H9" s="102"/>
      <c r="I9" s="102"/>
      <c r="J9" s="102"/>
      <c r="K9" s="102"/>
      <c r="L9" s="103"/>
      <c r="O9" s="68"/>
    </row>
    <row r="10" spans="1:15" ht="13.5" customHeight="1" x14ac:dyDescent="0.2">
      <c r="A10" s="100" t="s">
        <v>162</v>
      </c>
      <c r="B10" s="30">
        <v>2807866.0559999999</v>
      </c>
      <c r="C10" s="101">
        <v>14207971.910000002</v>
      </c>
      <c r="D10" s="29">
        <v>9905675.6599999983</v>
      </c>
      <c r="E10" s="29">
        <v>4302296.2500000037</v>
      </c>
      <c r="H10" s="102"/>
      <c r="I10" s="102"/>
      <c r="J10" s="102"/>
      <c r="K10" s="102"/>
      <c r="L10" s="103"/>
      <c r="O10" s="68"/>
    </row>
    <row r="11" spans="1:15" ht="13.5" customHeight="1" x14ac:dyDescent="0.2">
      <c r="A11" s="100" t="s">
        <v>163</v>
      </c>
      <c r="B11" s="30">
        <v>1503903.3829999997</v>
      </c>
      <c r="C11" s="101">
        <v>29127401.170000024</v>
      </c>
      <c r="D11" s="29">
        <v>25152219.610000029</v>
      </c>
      <c r="E11" s="29">
        <v>3975181.5599999959</v>
      </c>
      <c r="H11" s="102"/>
      <c r="I11" s="102"/>
      <c r="J11" s="102"/>
      <c r="K11" s="102"/>
      <c r="L11" s="103"/>
      <c r="O11" s="68"/>
    </row>
    <row r="12" spans="1:15" ht="24" customHeight="1" x14ac:dyDescent="0.2">
      <c r="A12" s="100" t="s">
        <v>164</v>
      </c>
      <c r="B12" s="30">
        <v>1560472.9669999997</v>
      </c>
      <c r="C12" s="101">
        <v>17765403.609999999</v>
      </c>
      <c r="D12" s="29">
        <v>16996752.010000002</v>
      </c>
      <c r="E12" s="29">
        <v>768651.59999999939</v>
      </c>
      <c r="H12" s="102"/>
      <c r="I12" s="102"/>
      <c r="J12" s="102"/>
      <c r="K12" s="102"/>
      <c r="L12" s="103"/>
      <c r="O12" s="68"/>
    </row>
    <row r="13" spans="1:15" ht="13.5" customHeight="1" x14ac:dyDescent="0.2">
      <c r="A13" s="100" t="s">
        <v>165</v>
      </c>
      <c r="B13" s="30">
        <v>5873268.7120000022</v>
      </c>
      <c r="C13" s="101">
        <v>97198243.660000026</v>
      </c>
      <c r="D13" s="29">
        <v>81893197.920000017</v>
      </c>
      <c r="E13" s="29">
        <v>15305045.740000002</v>
      </c>
      <c r="H13" s="102"/>
      <c r="I13" s="102"/>
      <c r="J13" s="102"/>
      <c r="K13" s="102"/>
      <c r="L13" s="103"/>
      <c r="O13" s="68"/>
    </row>
    <row r="14" spans="1:15" ht="13.5" customHeight="1" x14ac:dyDescent="0.2">
      <c r="A14" s="100" t="s">
        <v>166</v>
      </c>
      <c r="B14" s="30">
        <v>889288.34500000009</v>
      </c>
      <c r="C14" s="101">
        <v>187436075.91000018</v>
      </c>
      <c r="D14" s="29">
        <v>184827552.88000017</v>
      </c>
      <c r="E14" s="29">
        <v>2608523.0299999975</v>
      </c>
      <c r="H14" s="102"/>
      <c r="I14" s="102"/>
      <c r="J14" s="102"/>
      <c r="K14" s="102"/>
      <c r="L14" s="103"/>
      <c r="O14" s="68"/>
    </row>
    <row r="15" spans="1:15" ht="13.5" customHeight="1" x14ac:dyDescent="0.2">
      <c r="A15" s="100" t="s">
        <v>167</v>
      </c>
      <c r="B15" s="30">
        <v>3860230.273000001</v>
      </c>
      <c r="C15" s="101">
        <v>36909324.430000015</v>
      </c>
      <c r="D15" s="29">
        <v>28092696.410000008</v>
      </c>
      <c r="E15" s="29">
        <v>8816628.0200000051</v>
      </c>
      <c r="H15" s="102"/>
      <c r="I15" s="102"/>
      <c r="J15" s="102"/>
      <c r="K15" s="102"/>
      <c r="L15" s="103"/>
      <c r="O15" s="68"/>
    </row>
    <row r="16" spans="1:15" ht="13.5" customHeight="1" x14ac:dyDescent="0.2">
      <c r="A16" s="100" t="s">
        <v>168</v>
      </c>
      <c r="B16" s="30">
        <v>14031736.966999996</v>
      </c>
      <c r="C16" s="101">
        <v>114459934.4599998</v>
      </c>
      <c r="D16" s="29">
        <v>97996912.859999821</v>
      </c>
      <c r="E16" s="29">
        <v>16463021.599999985</v>
      </c>
      <c r="H16" s="102"/>
      <c r="I16" s="102"/>
      <c r="J16" s="102"/>
      <c r="K16" s="102"/>
      <c r="L16" s="103"/>
      <c r="O16" s="68"/>
    </row>
    <row r="17" spans="1:15" ht="13.5" customHeight="1" x14ac:dyDescent="0.2">
      <c r="A17" s="100" t="s">
        <v>169</v>
      </c>
      <c r="B17" s="30">
        <v>164771</v>
      </c>
      <c r="C17" s="101">
        <v>800625.22000000009</v>
      </c>
      <c r="D17" s="29">
        <v>602800.4800000001</v>
      </c>
      <c r="E17" s="29">
        <v>197824.74</v>
      </c>
      <c r="H17" s="102"/>
      <c r="I17" s="102"/>
      <c r="J17" s="102"/>
      <c r="K17" s="102"/>
      <c r="L17" s="103"/>
      <c r="O17" s="68"/>
    </row>
    <row r="18" spans="1:15" ht="13.5" customHeight="1" x14ac:dyDescent="0.2">
      <c r="A18" s="100" t="s">
        <v>170</v>
      </c>
      <c r="B18" s="30">
        <v>5774149.3080000049</v>
      </c>
      <c r="C18" s="101">
        <v>57913735.009999998</v>
      </c>
      <c r="D18" s="29">
        <v>45874303.429999992</v>
      </c>
      <c r="E18" s="29">
        <v>12039431.580000008</v>
      </c>
      <c r="H18" s="102"/>
      <c r="I18" s="102"/>
      <c r="J18" s="102"/>
      <c r="K18" s="102"/>
      <c r="L18" s="103"/>
      <c r="O18" s="68"/>
    </row>
    <row r="19" spans="1:15" ht="13.5" customHeight="1" x14ac:dyDescent="0.2">
      <c r="A19" s="100" t="s">
        <v>171</v>
      </c>
      <c r="B19" s="30">
        <v>1683029.4459999991</v>
      </c>
      <c r="C19" s="101">
        <v>12884385.380000003</v>
      </c>
      <c r="D19" s="29">
        <v>10160219.130000001</v>
      </c>
      <c r="E19" s="29">
        <v>2724166.2500000019</v>
      </c>
      <c r="G19" s="68"/>
      <c r="H19" s="102"/>
      <c r="I19" s="102"/>
      <c r="J19" s="102"/>
      <c r="K19" s="102"/>
      <c r="L19" s="103"/>
      <c r="O19" s="68"/>
    </row>
    <row r="20" spans="1:15" ht="13.5" customHeight="1" x14ac:dyDescent="0.2">
      <c r="A20" s="100" t="s">
        <v>172</v>
      </c>
      <c r="B20" s="30">
        <v>225215.28900000008</v>
      </c>
      <c r="C20" s="101">
        <v>15150720.510000007</v>
      </c>
      <c r="D20" s="29">
        <v>14128673.870000007</v>
      </c>
      <c r="E20" s="29">
        <v>1022046.6400000005</v>
      </c>
      <c r="G20" s="105"/>
      <c r="H20" s="102"/>
      <c r="I20" s="102"/>
      <c r="J20" s="102"/>
      <c r="K20" s="102"/>
      <c r="L20" s="103"/>
      <c r="O20" s="68"/>
    </row>
    <row r="21" spans="1:15" ht="13.5" customHeight="1" x14ac:dyDescent="0.2">
      <c r="A21" s="106" t="s">
        <v>182</v>
      </c>
      <c r="B21" s="107">
        <v>1077750.693</v>
      </c>
      <c r="C21" s="108">
        <v>8792491.589999998</v>
      </c>
      <c r="D21" s="109">
        <v>8080671.5099999988</v>
      </c>
      <c r="E21" s="109">
        <v>711820.08000000007</v>
      </c>
      <c r="G21" s="94"/>
      <c r="H21" s="110"/>
      <c r="I21" s="110"/>
      <c r="J21" s="110"/>
      <c r="K21" s="110"/>
      <c r="L21" s="103"/>
      <c r="O21" s="68"/>
    </row>
    <row r="22" spans="1:15" ht="13.5" customHeight="1" x14ac:dyDescent="0.2">
      <c r="A22" s="201" t="s">
        <v>184</v>
      </c>
      <c r="B22" s="198"/>
      <c r="C22" s="199"/>
      <c r="D22" s="200"/>
      <c r="E22" s="200"/>
      <c r="G22" s="94"/>
      <c r="H22" s="110"/>
      <c r="I22" s="110"/>
      <c r="J22" s="110"/>
      <c r="K22" s="110"/>
      <c r="L22" s="103"/>
      <c r="O22" s="68"/>
    </row>
    <row r="23" spans="1:15" ht="13.5" customHeight="1" x14ac:dyDescent="0.2">
      <c r="A23" s="111" t="s">
        <v>183</v>
      </c>
      <c r="G23" s="112"/>
      <c r="H23" s="68"/>
      <c r="I23" s="68"/>
      <c r="J23" s="68"/>
      <c r="K23" s="68"/>
      <c r="L23" s="68"/>
    </row>
    <row r="25" spans="1:15" ht="13.5" customHeight="1" x14ac:dyDescent="0.2">
      <c r="A25" s="15" t="s">
        <v>180</v>
      </c>
    </row>
  </sheetData>
  <mergeCells count="4">
    <mergeCell ref="A4:A5"/>
    <mergeCell ref="B4:B5"/>
    <mergeCell ref="C4:C5"/>
    <mergeCell ref="D4:E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Normal="100" workbookViewId="0">
      <selection activeCell="A21" sqref="A21"/>
    </sheetView>
  </sheetViews>
  <sheetFormatPr defaultRowHeight="13.5" customHeight="1" x14ac:dyDescent="0.2"/>
  <cols>
    <col min="1" max="1" width="48.125" style="2" customWidth="1"/>
    <col min="2" max="2" width="15.875" style="2" customWidth="1"/>
    <col min="3" max="3" width="14.75" style="2" customWidth="1"/>
    <col min="4" max="4" width="13.25" style="2" customWidth="1"/>
    <col min="5" max="5" width="9" style="2"/>
    <col min="6" max="6" width="9.5" style="2" customWidth="1"/>
    <col min="7" max="7" width="9" style="2"/>
    <col min="8" max="8" width="10.5" style="2" customWidth="1"/>
    <col min="9" max="9" width="11.25" style="2" customWidth="1"/>
    <col min="10" max="10" width="10.75" style="2" customWidth="1"/>
    <col min="11" max="16384" width="9" style="2"/>
  </cols>
  <sheetData>
    <row r="1" spans="1:11" ht="13.5" customHeight="1" x14ac:dyDescent="0.2">
      <c r="A1" s="36" t="s">
        <v>64</v>
      </c>
    </row>
    <row r="2" spans="1:11" ht="13.5" customHeight="1" x14ac:dyDescent="0.2">
      <c r="A2" s="70" t="s">
        <v>179</v>
      </c>
      <c r="D2" s="3"/>
    </row>
    <row r="3" spans="1:11" ht="13.5" customHeight="1" x14ac:dyDescent="0.2">
      <c r="F3" s="68"/>
    </row>
    <row r="4" spans="1:11" ht="33" customHeight="1" x14ac:dyDescent="0.2">
      <c r="A4" s="114" t="s">
        <v>154</v>
      </c>
      <c r="B4" s="114" t="s">
        <v>155</v>
      </c>
      <c r="C4" s="115" t="s">
        <v>131</v>
      </c>
      <c r="E4" s="68"/>
      <c r="F4" s="116"/>
      <c r="G4" s="116"/>
      <c r="H4" s="116"/>
      <c r="I4" s="116"/>
      <c r="J4" s="117"/>
      <c r="K4" s="118"/>
    </row>
    <row r="5" spans="1:11" ht="13.5" customHeight="1" x14ac:dyDescent="0.2">
      <c r="A5" s="5" t="s">
        <v>174</v>
      </c>
      <c r="B5" s="119">
        <v>40397916.914000005</v>
      </c>
      <c r="C5" s="119">
        <v>197026278.44</v>
      </c>
      <c r="F5" s="120"/>
      <c r="G5" s="121"/>
      <c r="H5" s="121"/>
      <c r="I5" s="122"/>
      <c r="J5" s="92"/>
      <c r="K5" s="118"/>
    </row>
    <row r="6" spans="1:11" ht="13.5" customHeight="1" x14ac:dyDescent="0.2">
      <c r="A6" s="100" t="s">
        <v>159</v>
      </c>
      <c r="B6" s="28">
        <v>8316380.3420000002</v>
      </c>
      <c r="C6" s="28">
        <v>44687401.930000015</v>
      </c>
      <c r="E6" s="68"/>
      <c r="F6" s="123"/>
      <c r="G6" s="124"/>
      <c r="H6" s="124"/>
      <c r="I6" s="125"/>
      <c r="J6" s="92"/>
      <c r="K6" s="118"/>
    </row>
    <row r="7" spans="1:11" ht="13.5" customHeight="1" x14ac:dyDescent="0.2">
      <c r="A7" s="100" t="s">
        <v>160</v>
      </c>
      <c r="B7" s="28">
        <v>270675.842</v>
      </c>
      <c r="C7" s="28">
        <v>828683.03999999794</v>
      </c>
      <c r="F7" s="123"/>
      <c r="G7" s="124"/>
      <c r="H7" s="124"/>
      <c r="I7" s="125"/>
      <c r="J7" s="92"/>
      <c r="K7" s="118"/>
    </row>
    <row r="8" spans="1:11" ht="13.5" customHeight="1" x14ac:dyDescent="0.2">
      <c r="A8" s="100" t="s">
        <v>161</v>
      </c>
      <c r="B8" s="28">
        <v>1563823.5540000007</v>
      </c>
      <c r="C8" s="28">
        <v>8838725.9399999939</v>
      </c>
      <c r="F8" s="123"/>
      <c r="G8" s="124"/>
      <c r="H8" s="124"/>
      <c r="I8" s="125"/>
      <c r="J8" s="92"/>
      <c r="K8" s="118"/>
    </row>
    <row r="9" spans="1:11" ht="13.5" customHeight="1" x14ac:dyDescent="0.2">
      <c r="A9" s="100" t="s">
        <v>162</v>
      </c>
      <c r="B9" s="28">
        <v>3690122.4770000004</v>
      </c>
      <c r="C9" s="28">
        <v>15227887.349999994</v>
      </c>
      <c r="F9" s="123"/>
      <c r="G9" s="124"/>
      <c r="H9" s="124"/>
      <c r="I9" s="125"/>
      <c r="J9" s="92"/>
      <c r="K9" s="118"/>
    </row>
    <row r="10" spans="1:11" ht="13.5" customHeight="1" x14ac:dyDescent="0.2">
      <c r="A10" s="100" t="s">
        <v>163</v>
      </c>
      <c r="B10" s="28">
        <v>469731.02899999998</v>
      </c>
      <c r="C10" s="28">
        <v>7267951.5599999968</v>
      </c>
      <c r="F10" s="123"/>
      <c r="G10" s="124"/>
      <c r="H10" s="124"/>
      <c r="I10" s="125"/>
      <c r="J10" s="92"/>
      <c r="K10" s="118"/>
    </row>
    <row r="11" spans="1:11" ht="13.5" customHeight="1" x14ac:dyDescent="0.2">
      <c r="A11" s="100" t="s">
        <v>164</v>
      </c>
      <c r="B11" s="28">
        <v>19022.96</v>
      </c>
      <c r="C11" s="28">
        <v>92247.56000000007</v>
      </c>
      <c r="F11" s="123"/>
      <c r="G11" s="124"/>
      <c r="H11" s="124"/>
      <c r="I11" s="125"/>
      <c r="J11" s="92"/>
      <c r="K11" s="118"/>
    </row>
    <row r="12" spans="1:11" ht="13.5" customHeight="1" x14ac:dyDescent="0.2">
      <c r="A12" s="100" t="s">
        <v>165</v>
      </c>
      <c r="B12" s="28">
        <v>69187.172000000006</v>
      </c>
      <c r="C12" s="28">
        <v>594898.67999999993</v>
      </c>
      <c r="F12" s="123"/>
      <c r="G12" s="124"/>
      <c r="H12" s="124"/>
      <c r="I12" s="125"/>
      <c r="J12" s="92"/>
      <c r="K12" s="118"/>
    </row>
    <row r="13" spans="1:11" ht="13.5" customHeight="1" x14ac:dyDescent="0.2">
      <c r="A13" s="100" t="s">
        <v>166</v>
      </c>
      <c r="B13" s="28">
        <v>22527.889999999992</v>
      </c>
      <c r="C13" s="28">
        <v>177663.09999999977</v>
      </c>
      <c r="F13" s="123"/>
      <c r="G13" s="124"/>
      <c r="H13" s="124"/>
      <c r="I13" s="125"/>
      <c r="J13" s="92"/>
      <c r="K13" s="118"/>
    </row>
    <row r="14" spans="1:11" ht="13.5" customHeight="1" x14ac:dyDescent="0.2">
      <c r="A14" s="100" t="s">
        <v>167</v>
      </c>
      <c r="B14" s="28">
        <v>5807928.3840000005</v>
      </c>
      <c r="C14" s="28">
        <v>34571823.130000018</v>
      </c>
      <c r="F14" s="123"/>
      <c r="G14" s="124"/>
      <c r="H14" s="124"/>
      <c r="I14" s="125"/>
      <c r="J14" s="92"/>
      <c r="K14" s="118"/>
    </row>
    <row r="15" spans="1:11" ht="13.5" customHeight="1" x14ac:dyDescent="0.2">
      <c r="A15" s="100" t="s">
        <v>168</v>
      </c>
      <c r="B15" s="28">
        <v>6917629.1010000026</v>
      </c>
      <c r="C15" s="28">
        <v>23460973.879999984</v>
      </c>
      <c r="F15" s="123"/>
      <c r="G15" s="124"/>
      <c r="H15" s="124"/>
      <c r="I15" s="125"/>
      <c r="J15" s="92"/>
      <c r="K15" s="118"/>
    </row>
    <row r="16" spans="1:11" ht="13.5" customHeight="1" x14ac:dyDescent="0.2">
      <c r="A16" s="100" t="s">
        <v>169</v>
      </c>
      <c r="B16" s="28">
        <v>10753.3</v>
      </c>
      <c r="C16" s="28">
        <v>34458.850000000013</v>
      </c>
      <c r="F16" s="123"/>
      <c r="G16" s="124"/>
      <c r="H16" s="124"/>
      <c r="I16" s="125"/>
      <c r="J16" s="92"/>
      <c r="K16" s="118"/>
    </row>
    <row r="17" spans="1:12" ht="13.5" customHeight="1" x14ac:dyDescent="0.2">
      <c r="A17" s="100" t="s">
        <v>170</v>
      </c>
      <c r="B17" s="28">
        <v>10055370.576000001</v>
      </c>
      <c r="C17" s="28">
        <v>50985727.180000022</v>
      </c>
      <c r="F17" s="123"/>
      <c r="G17" s="124"/>
      <c r="H17" s="124"/>
      <c r="I17" s="125"/>
      <c r="J17" s="92"/>
      <c r="K17" s="118"/>
    </row>
    <row r="18" spans="1:12" ht="13.5" customHeight="1" x14ac:dyDescent="0.2">
      <c r="A18" s="100" t="s">
        <v>171</v>
      </c>
      <c r="B18" s="28">
        <v>875952.38999999978</v>
      </c>
      <c r="C18" s="28">
        <v>3564756.4400000023</v>
      </c>
      <c r="F18" s="123"/>
      <c r="G18" s="124"/>
      <c r="H18" s="124"/>
      <c r="I18" s="125"/>
      <c r="J18" s="92"/>
      <c r="K18" s="118"/>
    </row>
    <row r="19" spans="1:12" ht="13.5" customHeight="1" x14ac:dyDescent="0.2">
      <c r="A19" s="100" t="s">
        <v>172</v>
      </c>
      <c r="B19" s="126">
        <v>1408261.1590000002</v>
      </c>
      <c r="C19" s="126">
        <v>5955215.6700000018</v>
      </c>
      <c r="F19" s="123"/>
      <c r="G19" s="127"/>
      <c r="H19" s="127"/>
      <c r="I19" s="125"/>
      <c r="J19" s="69"/>
      <c r="K19" s="118"/>
    </row>
    <row r="20" spans="1:12" ht="13.5" customHeight="1" x14ac:dyDescent="0.2">
      <c r="A20" s="106" t="s">
        <v>175</v>
      </c>
      <c r="B20" s="128">
        <v>900550.73800000036</v>
      </c>
      <c r="C20" s="128">
        <v>737864.13</v>
      </c>
      <c r="F20" s="129"/>
      <c r="G20" s="130"/>
      <c r="H20" s="130"/>
      <c r="I20" s="131"/>
      <c r="J20" s="132"/>
      <c r="K20" s="118"/>
    </row>
    <row r="21" spans="1:12" ht="13.5" customHeight="1" x14ac:dyDescent="0.2">
      <c r="A21" s="111" t="s">
        <v>173</v>
      </c>
      <c r="D21" s="133"/>
      <c r="G21" s="134"/>
      <c r="H21" s="118"/>
      <c r="I21" s="118"/>
      <c r="J21" s="118"/>
      <c r="K21" s="118"/>
      <c r="L21" s="118"/>
    </row>
    <row r="23" spans="1:12" ht="13.5" customHeight="1" x14ac:dyDescent="0.2">
      <c r="A23" s="15" t="s">
        <v>180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workbookViewId="0">
      <selection activeCell="A3" sqref="A3"/>
    </sheetView>
  </sheetViews>
  <sheetFormatPr defaultRowHeight="13.5" customHeight="1" x14ac:dyDescent="0.2"/>
  <cols>
    <col min="1" max="1" width="38.375" style="15" customWidth="1"/>
    <col min="2" max="6" width="12" style="2" customWidth="1"/>
    <col min="7" max="7" width="14" style="2" customWidth="1"/>
    <col min="8" max="8" width="13.125" style="2" customWidth="1"/>
    <col min="9" max="9" width="19.75" style="2" customWidth="1"/>
    <col min="10" max="10" width="13.125" style="2" customWidth="1"/>
    <col min="11" max="16384" width="9" style="2"/>
  </cols>
  <sheetData>
    <row r="1" spans="1:15" ht="13.5" customHeight="1" x14ac:dyDescent="0.25">
      <c r="A1" s="192" t="s">
        <v>64</v>
      </c>
      <c r="G1" s="202"/>
      <c r="H1" s="68"/>
      <c r="I1" s="68"/>
    </row>
    <row r="2" spans="1:15" ht="13.5" customHeight="1" x14ac:dyDescent="0.25">
      <c r="A2" s="70" t="s">
        <v>132</v>
      </c>
      <c r="G2" s="202"/>
      <c r="H2" s="68"/>
      <c r="I2" s="68"/>
    </row>
    <row r="3" spans="1:15" ht="13.5" customHeight="1" x14ac:dyDescent="0.2">
      <c r="A3" s="135"/>
      <c r="D3" s="206"/>
      <c r="G3" s="176"/>
      <c r="H3" s="68"/>
      <c r="I3" s="68"/>
    </row>
    <row r="4" spans="1:15" ht="26.25" customHeight="1" x14ac:dyDescent="0.2">
      <c r="A4" s="71" t="s">
        <v>148</v>
      </c>
      <c r="B4" s="195">
        <v>2014</v>
      </c>
      <c r="C4" s="195">
        <v>2015</v>
      </c>
      <c r="D4" s="195">
        <v>2016</v>
      </c>
      <c r="E4" s="195">
        <v>2017</v>
      </c>
      <c r="F4" s="195">
        <v>2018</v>
      </c>
      <c r="G4" s="68"/>
      <c r="H4" s="68"/>
      <c r="I4" s="68"/>
    </row>
    <row r="5" spans="1:15" s="136" customFormat="1" ht="13.5" customHeight="1" x14ac:dyDescent="0.2">
      <c r="A5" s="237" t="s">
        <v>177</v>
      </c>
      <c r="B5" s="237"/>
      <c r="C5" s="237"/>
      <c r="D5" s="237"/>
      <c r="E5" s="237"/>
      <c r="F5" s="237"/>
    </row>
    <row r="6" spans="1:15" ht="13.5" customHeight="1" x14ac:dyDescent="0.2">
      <c r="A6" s="193" t="s">
        <v>126</v>
      </c>
      <c r="B6" s="137">
        <v>114856948.10499999</v>
      </c>
      <c r="C6" s="137">
        <v>122812514.35199998</v>
      </c>
      <c r="D6" s="137">
        <v>128460893.64800003</v>
      </c>
      <c r="E6" s="137">
        <v>131206487.86999999</v>
      </c>
      <c r="F6" s="138">
        <v>131528441.71100007</v>
      </c>
      <c r="G6" s="205"/>
      <c r="H6" s="194"/>
      <c r="I6" s="194"/>
      <c r="J6" s="194"/>
      <c r="K6" s="194"/>
      <c r="L6" s="46"/>
      <c r="M6" s="46"/>
      <c r="N6" s="46"/>
      <c r="O6" s="46"/>
    </row>
    <row r="7" spans="1:15" ht="13.5" customHeight="1" x14ac:dyDescent="0.2">
      <c r="A7" s="74" t="s">
        <v>127</v>
      </c>
      <c r="B7" s="139">
        <v>182660689.0199998</v>
      </c>
      <c r="C7" s="139">
        <v>199370168.98000014</v>
      </c>
      <c r="D7" s="139">
        <v>211719522.74999994</v>
      </c>
      <c r="E7" s="139">
        <v>202217346.77999952</v>
      </c>
      <c r="F7" s="140">
        <v>192345004.63999987</v>
      </c>
    </row>
    <row r="8" spans="1:15" ht="13.5" customHeight="1" x14ac:dyDescent="0.2">
      <c r="A8" s="77" t="s">
        <v>128</v>
      </c>
      <c r="B8" s="139">
        <v>176627959.65999979</v>
      </c>
      <c r="C8" s="139">
        <v>192955195.95000014</v>
      </c>
      <c r="D8" s="139">
        <v>204295378.00999993</v>
      </c>
      <c r="E8" s="139">
        <v>193486064.75999951</v>
      </c>
      <c r="F8" s="140">
        <v>182527614.63999987</v>
      </c>
    </row>
    <row r="9" spans="1:15" ht="13.5" customHeight="1" x14ac:dyDescent="0.2">
      <c r="A9" s="78" t="s">
        <v>129</v>
      </c>
      <c r="B9" s="109">
        <v>6032729.3600000078</v>
      </c>
      <c r="C9" s="109">
        <v>6414973.0300000031</v>
      </c>
      <c r="D9" s="109">
        <v>7424144.7399999956</v>
      </c>
      <c r="E9" s="109">
        <v>8731282.0200000219</v>
      </c>
      <c r="F9" s="141">
        <v>9817390.0000000112</v>
      </c>
    </row>
    <row r="10" spans="1:15" ht="13.5" customHeight="1" x14ac:dyDescent="0.2">
      <c r="A10" s="236" t="s">
        <v>149</v>
      </c>
      <c r="B10" s="236"/>
      <c r="C10" s="236"/>
      <c r="D10" s="236"/>
      <c r="E10" s="236"/>
      <c r="F10" s="236"/>
    </row>
    <row r="11" spans="1:15" ht="13.5" customHeight="1" x14ac:dyDescent="0.2">
      <c r="A11" s="193" t="s">
        <v>126</v>
      </c>
      <c r="B11" s="144">
        <v>47095647.077000022</v>
      </c>
      <c r="C11" s="144">
        <v>48079253.659999982</v>
      </c>
      <c r="D11" s="144">
        <v>44135262.927999996</v>
      </c>
      <c r="E11" s="144">
        <v>45470520.875000007</v>
      </c>
      <c r="F11" s="138">
        <v>41912497.164000019</v>
      </c>
      <c r="G11" s="194"/>
      <c r="H11" s="194"/>
      <c r="I11" s="194"/>
      <c r="J11" s="194"/>
      <c r="L11" s="46"/>
      <c r="M11" s="46"/>
      <c r="N11" s="46"/>
      <c r="O11" s="46"/>
    </row>
    <row r="12" spans="1:15" ht="13.5" customHeight="1" x14ac:dyDescent="0.2">
      <c r="A12" s="74" t="s">
        <v>127</v>
      </c>
      <c r="B12" s="145">
        <v>186361386.76000005</v>
      </c>
      <c r="C12" s="145">
        <v>181389694.01999927</v>
      </c>
      <c r="D12" s="145">
        <v>166792876.11000001</v>
      </c>
      <c r="E12" s="145">
        <v>140300459.66999993</v>
      </c>
      <c r="F12" s="140">
        <v>146516494.73999974</v>
      </c>
    </row>
    <row r="13" spans="1:15" ht="13.5" customHeight="1" x14ac:dyDescent="0.2">
      <c r="A13" s="77" t="s">
        <v>128</v>
      </c>
      <c r="B13" s="145">
        <v>186361386.76000005</v>
      </c>
      <c r="C13" s="145">
        <v>181389694.01999927</v>
      </c>
      <c r="D13" s="145">
        <v>166792876.11000001</v>
      </c>
      <c r="E13" s="145">
        <v>140300459.66999993</v>
      </c>
      <c r="F13" s="140">
        <v>146516494.73999974</v>
      </c>
    </row>
    <row r="14" spans="1:15" ht="13.5" customHeight="1" x14ac:dyDescent="0.2">
      <c r="A14" s="78" t="s">
        <v>129</v>
      </c>
      <c r="B14" s="146" t="s">
        <v>130</v>
      </c>
      <c r="C14" s="146" t="s">
        <v>130</v>
      </c>
      <c r="D14" s="146" t="s">
        <v>130</v>
      </c>
      <c r="E14" s="146" t="s">
        <v>130</v>
      </c>
      <c r="F14" s="147" t="s">
        <v>130</v>
      </c>
    </row>
    <row r="15" spans="1:15" s="136" customFormat="1" ht="13.5" customHeight="1" x14ac:dyDescent="0.2">
      <c r="A15" s="236" t="s">
        <v>150</v>
      </c>
      <c r="B15" s="236"/>
      <c r="C15" s="236"/>
      <c r="D15" s="236"/>
      <c r="E15" s="236"/>
      <c r="F15" s="236"/>
    </row>
    <row r="16" spans="1:15" ht="13.5" customHeight="1" x14ac:dyDescent="0.2">
      <c r="A16" s="193" t="s">
        <v>126</v>
      </c>
      <c r="B16" s="144">
        <v>7775</v>
      </c>
      <c r="C16" s="144">
        <v>2970.92</v>
      </c>
      <c r="D16" s="144">
        <v>2264.75</v>
      </c>
      <c r="E16" s="144">
        <v>3847.1669999999999</v>
      </c>
      <c r="F16" s="138">
        <v>1387.4</v>
      </c>
      <c r="G16" s="194"/>
      <c r="H16" s="194"/>
      <c r="I16" s="194"/>
      <c r="J16" s="194"/>
      <c r="L16" s="46"/>
      <c r="M16" s="46"/>
      <c r="N16" s="46"/>
      <c r="O16" s="46"/>
    </row>
    <row r="17" spans="1:15" ht="13.5" customHeight="1" x14ac:dyDescent="0.2">
      <c r="A17" s="74" t="s">
        <v>127</v>
      </c>
      <c r="B17" s="145">
        <v>8635.090000000002</v>
      </c>
      <c r="C17" s="145">
        <v>8101.31</v>
      </c>
      <c r="D17" s="145">
        <v>9459.1500000000015</v>
      </c>
      <c r="E17" s="145">
        <v>3850.12</v>
      </c>
      <c r="F17" s="140">
        <v>4097.62</v>
      </c>
    </row>
    <row r="18" spans="1:15" ht="13.5" customHeight="1" x14ac:dyDescent="0.2">
      <c r="A18" s="77" t="s">
        <v>128</v>
      </c>
      <c r="B18" s="145">
        <v>8635.090000000002</v>
      </c>
      <c r="C18" s="145">
        <v>8101.31</v>
      </c>
      <c r="D18" s="145">
        <v>9459.1500000000015</v>
      </c>
      <c r="E18" s="145">
        <v>3850.12</v>
      </c>
      <c r="F18" s="140">
        <v>4097.62</v>
      </c>
    </row>
    <row r="19" spans="1:15" ht="13.5" customHeight="1" x14ac:dyDescent="0.2">
      <c r="A19" s="78" t="s">
        <v>129</v>
      </c>
      <c r="B19" s="146" t="s">
        <v>130</v>
      </c>
      <c r="C19" s="146" t="s">
        <v>130</v>
      </c>
      <c r="D19" s="146" t="s">
        <v>130</v>
      </c>
      <c r="E19" s="146" t="s">
        <v>130</v>
      </c>
      <c r="F19" s="147" t="s">
        <v>130</v>
      </c>
    </row>
    <row r="20" spans="1:15" s="136" customFormat="1" ht="13.5" customHeight="1" x14ac:dyDescent="0.2">
      <c r="A20" s="236" t="s">
        <v>151</v>
      </c>
      <c r="B20" s="236"/>
      <c r="C20" s="236"/>
      <c r="D20" s="236"/>
      <c r="E20" s="236"/>
      <c r="F20" s="236"/>
    </row>
    <row r="21" spans="1:15" ht="13.5" customHeight="1" x14ac:dyDescent="0.2">
      <c r="A21" s="193" t="s">
        <v>126</v>
      </c>
      <c r="B21" s="144">
        <v>949466.75999999943</v>
      </c>
      <c r="C21" s="144">
        <v>936085.9999999993</v>
      </c>
      <c r="D21" s="144">
        <v>748126.62999999989</v>
      </c>
      <c r="E21" s="144">
        <v>725072.12999999977</v>
      </c>
      <c r="F21" s="138">
        <v>821259.79999999946</v>
      </c>
      <c r="G21" s="194"/>
      <c r="H21" s="194"/>
      <c r="I21" s="194"/>
      <c r="J21" s="194"/>
      <c r="L21" s="46"/>
      <c r="M21" s="46"/>
      <c r="N21" s="46"/>
      <c r="O21" s="46"/>
    </row>
    <row r="22" spans="1:15" ht="13.5" customHeight="1" x14ac:dyDescent="0.2">
      <c r="A22" s="74" t="s">
        <v>127</v>
      </c>
      <c r="B22" s="145">
        <v>728773.57999999891</v>
      </c>
      <c r="C22" s="145">
        <v>1121756.3400000001</v>
      </c>
      <c r="D22" s="145">
        <v>625423.1599999991</v>
      </c>
      <c r="E22" s="145">
        <v>574910.69999999972</v>
      </c>
      <c r="F22" s="140">
        <v>724411.24000000278</v>
      </c>
    </row>
    <row r="23" spans="1:15" ht="13.5" customHeight="1" x14ac:dyDescent="0.2">
      <c r="A23" s="77" t="s">
        <v>128</v>
      </c>
      <c r="B23" s="145">
        <v>728773.57999999891</v>
      </c>
      <c r="C23" s="145">
        <v>1121756.3400000001</v>
      </c>
      <c r="D23" s="145">
        <v>625423.1599999991</v>
      </c>
      <c r="E23" s="145">
        <v>574910.69999999972</v>
      </c>
      <c r="F23" s="140">
        <v>724411.24000000278</v>
      </c>
    </row>
    <row r="24" spans="1:15" ht="13.5" customHeight="1" x14ac:dyDescent="0.2">
      <c r="A24" s="78" t="s">
        <v>129</v>
      </c>
      <c r="B24" s="146" t="s">
        <v>130</v>
      </c>
      <c r="C24" s="146" t="s">
        <v>130</v>
      </c>
      <c r="D24" s="146" t="s">
        <v>130</v>
      </c>
      <c r="E24" s="146" t="s">
        <v>130</v>
      </c>
      <c r="F24" s="147" t="s">
        <v>130</v>
      </c>
    </row>
    <row r="25" spans="1:15" s="136" customFormat="1" ht="13.5" customHeight="1" x14ac:dyDescent="0.2">
      <c r="A25" s="236" t="s">
        <v>152</v>
      </c>
      <c r="B25" s="236"/>
      <c r="C25" s="236"/>
      <c r="D25" s="236"/>
      <c r="E25" s="236"/>
      <c r="F25" s="236"/>
    </row>
    <row r="26" spans="1:15" ht="13.5" customHeight="1" x14ac:dyDescent="0.2">
      <c r="A26" s="193" t="s">
        <v>126</v>
      </c>
      <c r="B26" s="144">
        <v>45688.34</v>
      </c>
      <c r="C26" s="144">
        <v>55038.580999999998</v>
      </c>
      <c r="D26" s="144">
        <v>52794.270000000004</v>
      </c>
      <c r="E26" s="144">
        <v>54386.884999999995</v>
      </c>
      <c r="F26" s="138">
        <v>45869.629000000008</v>
      </c>
      <c r="G26" s="194"/>
      <c r="H26" s="194"/>
      <c r="I26" s="194"/>
      <c r="J26" s="194"/>
    </row>
    <row r="27" spans="1:15" ht="13.5" customHeight="1" x14ac:dyDescent="0.2">
      <c r="A27" s="74" t="s">
        <v>127</v>
      </c>
      <c r="B27" s="145">
        <v>435516.60000000044</v>
      </c>
      <c r="C27" s="145">
        <v>107108.70000000001</v>
      </c>
      <c r="D27" s="145">
        <v>254615.47999999981</v>
      </c>
      <c r="E27" s="145">
        <v>419721.48</v>
      </c>
      <c r="F27" s="140">
        <v>799405.17000000225</v>
      </c>
      <c r="L27" s="46"/>
      <c r="M27" s="46"/>
      <c r="N27" s="46"/>
      <c r="O27" s="46"/>
    </row>
    <row r="28" spans="1:15" ht="13.5" customHeight="1" x14ac:dyDescent="0.2">
      <c r="A28" s="77" t="s">
        <v>128</v>
      </c>
      <c r="B28" s="148" t="s">
        <v>130</v>
      </c>
      <c r="C28" s="148" t="s">
        <v>130</v>
      </c>
      <c r="D28" s="148" t="s">
        <v>130</v>
      </c>
      <c r="E28" s="148" t="s">
        <v>130</v>
      </c>
      <c r="F28" s="149" t="s">
        <v>130</v>
      </c>
    </row>
    <row r="29" spans="1:15" ht="13.5" customHeight="1" x14ac:dyDescent="0.2">
      <c r="A29" s="78" t="s">
        <v>129</v>
      </c>
      <c r="B29" s="150">
        <v>435516.60000000044</v>
      </c>
      <c r="C29" s="150">
        <v>107108.70000000001</v>
      </c>
      <c r="D29" s="150">
        <v>254615.47999999981</v>
      </c>
      <c r="E29" s="150">
        <v>419721.48</v>
      </c>
      <c r="F29" s="141">
        <v>799405.17000000225</v>
      </c>
    </row>
    <row r="30" spans="1:15" s="136" customFormat="1" ht="13.5" customHeight="1" x14ac:dyDescent="0.2">
      <c r="A30" s="236" t="s">
        <v>153</v>
      </c>
      <c r="B30" s="236"/>
      <c r="C30" s="236"/>
      <c r="D30" s="236"/>
      <c r="E30" s="236"/>
      <c r="F30" s="236"/>
    </row>
    <row r="31" spans="1:15" ht="13.5" customHeight="1" x14ac:dyDescent="0.2">
      <c r="A31" s="193" t="s">
        <v>126</v>
      </c>
      <c r="B31" s="144">
        <v>264852.31599999999</v>
      </c>
      <c r="C31" s="144">
        <v>328619.77</v>
      </c>
      <c r="D31" s="144">
        <v>532359.15000000014</v>
      </c>
      <c r="E31" s="144">
        <v>662113.72300000023</v>
      </c>
      <c r="F31" s="138">
        <v>657251.43200000015</v>
      </c>
      <c r="G31" s="194"/>
      <c r="H31" s="194"/>
      <c r="I31" s="194"/>
      <c r="J31" s="194"/>
    </row>
    <row r="32" spans="1:15" ht="13.5" customHeight="1" x14ac:dyDescent="0.2">
      <c r="A32" s="74" t="s">
        <v>127</v>
      </c>
      <c r="B32" s="145">
        <v>465362.43000000092</v>
      </c>
      <c r="C32" s="145">
        <v>362743.3000000001</v>
      </c>
      <c r="D32" s="145">
        <v>567256.47999999952</v>
      </c>
      <c r="E32" s="145">
        <v>612468.31999999844</v>
      </c>
      <c r="F32" s="140">
        <v>808640.2900000005</v>
      </c>
      <c r="L32" s="46"/>
      <c r="M32" s="46"/>
      <c r="N32" s="46"/>
      <c r="O32" s="46"/>
    </row>
    <row r="33" spans="1:15" ht="13.5" customHeight="1" x14ac:dyDescent="0.2">
      <c r="A33" s="77" t="s">
        <v>128</v>
      </c>
      <c r="B33" s="145">
        <v>465362.43000000092</v>
      </c>
      <c r="C33" s="145">
        <v>362743.3000000001</v>
      </c>
      <c r="D33" s="145">
        <v>567256.47999999952</v>
      </c>
      <c r="E33" s="145">
        <v>612468.31999999844</v>
      </c>
      <c r="F33" s="140">
        <v>808640.2900000005</v>
      </c>
    </row>
    <row r="34" spans="1:15" ht="13.5" customHeight="1" x14ac:dyDescent="0.2">
      <c r="A34" s="78" t="s">
        <v>129</v>
      </c>
      <c r="B34" s="146" t="s">
        <v>130</v>
      </c>
      <c r="C34" s="146" t="s">
        <v>130</v>
      </c>
      <c r="D34" s="146" t="s">
        <v>130</v>
      </c>
      <c r="E34" s="146" t="s">
        <v>130</v>
      </c>
      <c r="F34" s="147" t="s">
        <v>130</v>
      </c>
    </row>
    <row r="35" spans="1:15" s="136" customFormat="1" ht="13.5" customHeight="1" x14ac:dyDescent="0.2">
      <c r="A35" s="236" t="s">
        <v>178</v>
      </c>
      <c r="B35" s="236"/>
      <c r="C35" s="236"/>
      <c r="D35" s="236"/>
      <c r="E35" s="236"/>
      <c r="F35" s="236"/>
    </row>
    <row r="36" spans="1:15" ht="13.5" customHeight="1" x14ac:dyDescent="0.2">
      <c r="A36" s="193" t="s">
        <v>126</v>
      </c>
      <c r="B36" s="144">
        <v>18587286.879999999</v>
      </c>
      <c r="C36" s="144">
        <v>20734323.971000038</v>
      </c>
      <c r="D36" s="144">
        <v>21640590.641999908</v>
      </c>
      <c r="E36" s="144">
        <v>24312222.360999994</v>
      </c>
      <c r="F36" s="138">
        <v>26448578.033999968</v>
      </c>
      <c r="G36" s="194"/>
      <c r="H36" s="194"/>
      <c r="I36" s="194"/>
      <c r="J36" s="194"/>
      <c r="L36" s="46"/>
      <c r="M36" s="46"/>
      <c r="N36" s="46"/>
      <c r="O36" s="46"/>
    </row>
    <row r="37" spans="1:15" ht="13.5" customHeight="1" x14ac:dyDescent="0.2">
      <c r="A37" s="74" t="s">
        <v>127</v>
      </c>
      <c r="B37" s="145">
        <v>17249919.209999941</v>
      </c>
      <c r="C37" s="145">
        <v>20441879.909999788</v>
      </c>
      <c r="D37" s="145">
        <v>20749356.670000236</v>
      </c>
      <c r="E37" s="145">
        <v>23373752.35000011</v>
      </c>
      <c r="F37" s="140">
        <v>26692945.609999783</v>
      </c>
    </row>
    <row r="38" spans="1:15" ht="13.5" customHeight="1" x14ac:dyDescent="0.2">
      <c r="A38" s="77" t="s">
        <v>128</v>
      </c>
      <c r="B38" s="148" t="s">
        <v>130</v>
      </c>
      <c r="C38" s="148" t="s">
        <v>130</v>
      </c>
      <c r="D38" s="148" t="s">
        <v>130</v>
      </c>
      <c r="E38" s="148" t="s">
        <v>130</v>
      </c>
      <c r="F38" s="149" t="s">
        <v>130</v>
      </c>
    </row>
    <row r="39" spans="1:15" ht="13.5" customHeight="1" x14ac:dyDescent="0.2">
      <c r="A39" s="78" t="s">
        <v>129</v>
      </c>
      <c r="B39" s="150">
        <v>17249919.209999941</v>
      </c>
      <c r="C39" s="150">
        <v>20441879.909999788</v>
      </c>
      <c r="D39" s="150">
        <v>20749356.670000236</v>
      </c>
      <c r="E39" s="150">
        <v>23373752.35000011</v>
      </c>
      <c r="F39" s="141">
        <v>26692945.609999783</v>
      </c>
    </row>
    <row r="41" spans="1:15" ht="13.5" customHeight="1" x14ac:dyDescent="0.2">
      <c r="A41" s="15" t="s">
        <v>188</v>
      </c>
    </row>
  </sheetData>
  <mergeCells count="7">
    <mergeCell ref="A30:F30"/>
    <mergeCell ref="A35:F35"/>
    <mergeCell ref="A5:F5"/>
    <mergeCell ref="A10:F10"/>
    <mergeCell ref="A15:F15"/>
    <mergeCell ref="A20:F20"/>
    <mergeCell ref="A25:F2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>
      <selection activeCell="C21" sqref="C21"/>
    </sheetView>
  </sheetViews>
  <sheetFormatPr defaultRowHeight="13.5" customHeight="1" x14ac:dyDescent="0.2"/>
  <cols>
    <col min="1" max="1" width="27.5" style="2" bestFit="1" customWidth="1"/>
    <col min="2" max="2" width="13.5" style="3" customWidth="1"/>
    <col min="3" max="8" width="13.5" style="2" customWidth="1"/>
    <col min="9" max="9" width="13.375" style="2" customWidth="1"/>
    <col min="10" max="10" width="25" style="2" customWidth="1"/>
    <col min="11" max="11" width="22.375" style="2" bestFit="1" customWidth="1"/>
    <col min="12" max="14" width="13.125" style="2" customWidth="1"/>
    <col min="15" max="16384" width="9" style="2"/>
  </cols>
  <sheetData>
    <row r="1" spans="1:11" ht="13.5" customHeight="1" x14ac:dyDescent="0.2">
      <c r="A1" s="192" t="s">
        <v>64</v>
      </c>
    </row>
    <row r="2" spans="1:11" ht="13.5" customHeight="1" x14ac:dyDescent="0.2">
      <c r="A2" s="113" t="s">
        <v>109</v>
      </c>
      <c r="F2" s="113"/>
      <c r="K2" s="42"/>
    </row>
    <row r="4" spans="1:11" ht="20.25" customHeight="1" x14ac:dyDescent="0.2">
      <c r="A4" s="232" t="s">
        <v>31</v>
      </c>
      <c r="B4" s="239" t="s">
        <v>189</v>
      </c>
      <c r="C4" s="232"/>
      <c r="D4" s="232"/>
      <c r="E4" s="51"/>
      <c r="G4" s="51"/>
    </row>
    <row r="5" spans="1:11" ht="36" x14ac:dyDescent="0.2">
      <c r="A5" s="238"/>
      <c r="B5" s="203" t="s">
        <v>120</v>
      </c>
      <c r="C5" s="204" t="s">
        <v>121</v>
      </c>
      <c r="D5" s="204" t="s">
        <v>118</v>
      </c>
    </row>
    <row r="6" spans="1:11" ht="13.5" customHeight="1" x14ac:dyDescent="0.2">
      <c r="A6" s="207" t="s">
        <v>13</v>
      </c>
      <c r="B6" s="209">
        <v>1118652986.5200007</v>
      </c>
      <c r="C6" s="208">
        <v>2527474073.75</v>
      </c>
      <c r="D6" s="208">
        <v>1574977263.6700017</v>
      </c>
    </row>
    <row r="7" spans="1:11" ht="13.5" customHeight="1" x14ac:dyDescent="0.2">
      <c r="A7" s="215" t="s">
        <v>89</v>
      </c>
      <c r="B7" s="26">
        <v>475260331.50999928</v>
      </c>
      <c r="C7" s="145">
        <v>1263047761.8600004</v>
      </c>
      <c r="D7" s="145">
        <v>138471016.73999995</v>
      </c>
    </row>
    <row r="8" spans="1:11" ht="13.5" customHeight="1" x14ac:dyDescent="0.2">
      <c r="A8" s="216" t="s">
        <v>90</v>
      </c>
      <c r="B8" s="26">
        <v>45686366.800000004</v>
      </c>
      <c r="C8" s="145">
        <v>229091433.24000001</v>
      </c>
      <c r="D8" s="145">
        <v>988113829.09000182</v>
      </c>
    </row>
    <row r="9" spans="1:11" ht="13.5" customHeight="1" x14ac:dyDescent="0.2">
      <c r="A9" s="216" t="s">
        <v>19</v>
      </c>
      <c r="B9" s="26">
        <v>81086811.790000036</v>
      </c>
      <c r="C9" s="145">
        <v>309323029.38999999</v>
      </c>
      <c r="D9" s="145">
        <v>117549240.48999982</v>
      </c>
    </row>
    <row r="10" spans="1:11" ht="13.5" customHeight="1" x14ac:dyDescent="0.2">
      <c r="A10" s="8" t="s">
        <v>92</v>
      </c>
      <c r="B10" s="26">
        <v>565583.07999999996</v>
      </c>
      <c r="C10" s="145">
        <v>1302199.6099999999</v>
      </c>
      <c r="D10" s="145">
        <v>156782584.70000011</v>
      </c>
    </row>
    <row r="11" spans="1:11" ht="13.5" customHeight="1" x14ac:dyDescent="0.2">
      <c r="A11" s="8" t="s">
        <v>29</v>
      </c>
      <c r="B11" s="26">
        <v>1280794.9700000002</v>
      </c>
      <c r="C11" s="145">
        <v>29531268.170000002</v>
      </c>
      <c r="D11" s="145">
        <v>96459.46</v>
      </c>
    </row>
    <row r="12" spans="1:11" ht="13.5" customHeight="1" x14ac:dyDescent="0.2">
      <c r="A12" s="8" t="s">
        <v>95</v>
      </c>
      <c r="B12" s="26">
        <v>78375425.060000017</v>
      </c>
      <c r="C12" s="145">
        <v>83526689.75000003</v>
      </c>
      <c r="D12" s="145">
        <v>15997522.940000005</v>
      </c>
    </row>
    <row r="13" spans="1:11" ht="13.5" customHeight="1" x14ac:dyDescent="0.2">
      <c r="A13" s="8" t="s">
        <v>97</v>
      </c>
      <c r="B13" s="26">
        <v>0</v>
      </c>
      <c r="C13" s="145">
        <v>32126042.819999993</v>
      </c>
      <c r="D13" s="145">
        <v>0</v>
      </c>
    </row>
    <row r="14" spans="1:11" ht="13.5" customHeight="1" x14ac:dyDescent="0.2">
      <c r="A14" s="8" t="s">
        <v>98</v>
      </c>
      <c r="B14" s="26">
        <v>29947945.550000027</v>
      </c>
      <c r="C14" s="145">
        <v>39822839.029999994</v>
      </c>
      <c r="D14" s="145">
        <v>4593678.070000004</v>
      </c>
    </row>
    <row r="15" spans="1:11" ht="13.5" customHeight="1" x14ac:dyDescent="0.2">
      <c r="A15" s="217" t="s">
        <v>99</v>
      </c>
      <c r="B15" s="210">
        <v>406449727.75999922</v>
      </c>
      <c r="C15" s="150">
        <v>539702809.88</v>
      </c>
      <c r="D15" s="150">
        <v>153372932.17999989</v>
      </c>
    </row>
    <row r="16" spans="1:11" ht="13.5" customHeight="1" x14ac:dyDescent="0.2">
      <c r="A16" s="42" t="s">
        <v>190</v>
      </c>
    </row>
    <row r="17" spans="1:6" ht="13.5" customHeight="1" x14ac:dyDescent="0.2">
      <c r="A17" s="218" t="s">
        <v>115</v>
      </c>
      <c r="B17" s="224">
        <v>0.42485054546582751</v>
      </c>
      <c r="C17" s="221">
        <v>0.49972728700873398</v>
      </c>
      <c r="D17" s="221">
        <v>8.7919375050110687E-2</v>
      </c>
    </row>
    <row r="18" spans="1:6" ht="13.5" customHeight="1" x14ac:dyDescent="0.2">
      <c r="A18" s="216" t="s">
        <v>18</v>
      </c>
      <c r="B18" s="225">
        <v>4.0840517435281672E-2</v>
      </c>
      <c r="C18" s="222">
        <v>9.0640468133506208E-2</v>
      </c>
      <c r="D18" s="222">
        <v>0.62738291649208033</v>
      </c>
    </row>
    <row r="19" spans="1:6" ht="13.5" customHeight="1" x14ac:dyDescent="0.2">
      <c r="A19" s="216" t="s">
        <v>19</v>
      </c>
      <c r="B19" s="225">
        <v>7.2486117470844713E-2</v>
      </c>
      <c r="C19" s="222">
        <v>0.12238425414629833</v>
      </c>
      <c r="D19" s="222">
        <v>7.4635515827122065E-2</v>
      </c>
    </row>
    <row r="20" spans="1:6" ht="13.5" customHeight="1" x14ac:dyDescent="0.2">
      <c r="A20" s="8" t="s">
        <v>92</v>
      </c>
      <c r="B20" s="225">
        <v>5.0559296476690517E-4</v>
      </c>
      <c r="C20" s="222">
        <v>5.1521779136113276E-4</v>
      </c>
      <c r="D20" s="222">
        <v>9.9545935243957967E-2</v>
      </c>
    </row>
    <row r="21" spans="1:6" ht="13.5" customHeight="1" x14ac:dyDescent="0.2">
      <c r="A21" s="8" t="s">
        <v>29</v>
      </c>
      <c r="B21" s="225">
        <v>1.1449439508353742E-3</v>
      </c>
      <c r="C21" s="222">
        <v>1.1684103301674867E-2</v>
      </c>
      <c r="D21" s="222">
        <v>6.1244985705527453E-5</v>
      </c>
    </row>
    <row r="22" spans="1:6" ht="13.5" customHeight="1" x14ac:dyDescent="0.2">
      <c r="A22" s="8" t="s">
        <v>20</v>
      </c>
      <c r="B22" s="225">
        <v>7.0062321385130202E-2</v>
      </c>
      <c r="C22" s="222">
        <v>3.3047496161284821E-2</v>
      </c>
      <c r="D22" s="222">
        <v>1.0157304050677329E-2</v>
      </c>
    </row>
    <row r="23" spans="1:6" ht="13.5" customHeight="1" x14ac:dyDescent="0.2">
      <c r="A23" s="8" t="s">
        <v>34</v>
      </c>
      <c r="B23" s="225">
        <v>0</v>
      </c>
      <c r="C23" s="222">
        <v>1.2710730904683328E-2</v>
      </c>
      <c r="D23" s="222">
        <v>0</v>
      </c>
    </row>
    <row r="24" spans="1:6" ht="13.5" customHeight="1" x14ac:dyDescent="0.2">
      <c r="A24" s="8" t="s">
        <v>116</v>
      </c>
      <c r="B24" s="225">
        <v>2.6771434851449869E-2</v>
      </c>
      <c r="C24" s="222">
        <v>1.575598319428656E-2</v>
      </c>
      <c r="D24" s="222">
        <v>2.9166631010887393E-3</v>
      </c>
    </row>
    <row r="25" spans="1:6" ht="13.5" customHeight="1" x14ac:dyDescent="0.2">
      <c r="A25" s="217" t="s">
        <v>117</v>
      </c>
      <c r="B25" s="226">
        <v>0.36333852647586184</v>
      </c>
      <c r="C25" s="223">
        <v>0.21353445935817089</v>
      </c>
      <c r="D25" s="223">
        <v>9.7381045249257295E-2</v>
      </c>
      <c r="F25" s="113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zoomScaleNormal="100" workbookViewId="0">
      <selection activeCell="A3" sqref="A3"/>
    </sheetView>
  </sheetViews>
  <sheetFormatPr defaultRowHeight="13.5" customHeight="1" x14ac:dyDescent="0.2"/>
  <cols>
    <col min="1" max="1" width="27.75" style="2" customWidth="1"/>
    <col min="2" max="2" width="15.875" style="3" customWidth="1"/>
    <col min="3" max="4" width="15.875" style="2" customWidth="1"/>
    <col min="5" max="8" width="13.5" style="2" customWidth="1"/>
    <col min="9" max="9" width="13.375" style="2" customWidth="1"/>
    <col min="10" max="10" width="25" style="2" customWidth="1"/>
    <col min="11" max="11" width="22.375" style="2" bestFit="1" customWidth="1"/>
    <col min="12" max="14" width="13.125" style="2" customWidth="1"/>
    <col min="15" max="16384" width="9" style="2"/>
  </cols>
  <sheetData>
    <row r="1" spans="1:14" ht="13.5" customHeight="1" x14ac:dyDescent="0.2">
      <c r="A1" s="192" t="s">
        <v>64</v>
      </c>
    </row>
    <row r="2" spans="1:14" ht="13.5" customHeight="1" x14ac:dyDescent="0.2">
      <c r="A2" s="113" t="s">
        <v>111</v>
      </c>
      <c r="F2" s="113"/>
      <c r="K2" s="42"/>
    </row>
    <row r="4" spans="1:14" ht="17.25" customHeight="1" x14ac:dyDescent="0.2">
      <c r="A4" s="232" t="s">
        <v>31</v>
      </c>
      <c r="B4" s="232" t="s">
        <v>189</v>
      </c>
      <c r="C4" s="232"/>
      <c r="D4" s="232"/>
    </row>
    <row r="5" spans="1:14" s="42" customFormat="1" ht="36" x14ac:dyDescent="0.2">
      <c r="A5" s="232"/>
      <c r="B5" s="203" t="s">
        <v>120</v>
      </c>
      <c r="C5" s="204" t="s">
        <v>121</v>
      </c>
      <c r="D5" s="204" t="s">
        <v>118</v>
      </c>
      <c r="K5" s="2"/>
      <c r="L5" s="2"/>
      <c r="M5" s="2"/>
      <c r="N5" s="2"/>
    </row>
    <row r="6" spans="1:14" ht="13.5" customHeight="1" x14ac:dyDescent="0.2">
      <c r="A6" s="211" t="s">
        <v>15</v>
      </c>
      <c r="B6" s="212">
        <v>1296576971.8900001</v>
      </c>
      <c r="C6" s="212">
        <v>2568189141.1000004</v>
      </c>
      <c r="D6" s="212">
        <v>1602845520.6800005</v>
      </c>
    </row>
    <row r="7" spans="1:14" ht="13.5" customHeight="1" x14ac:dyDescent="0.2">
      <c r="A7" s="216" t="s">
        <v>91</v>
      </c>
      <c r="B7" s="213">
        <v>1024861477.4799997</v>
      </c>
      <c r="C7" s="213">
        <v>2022617617.4699998</v>
      </c>
      <c r="D7" s="213">
        <v>866498650.09000099</v>
      </c>
    </row>
    <row r="8" spans="1:14" ht="13.5" customHeight="1" x14ac:dyDescent="0.2">
      <c r="A8" s="216" t="s">
        <v>93</v>
      </c>
      <c r="B8" s="213">
        <v>171102925.74999988</v>
      </c>
      <c r="C8" s="213">
        <v>124080534.42</v>
      </c>
      <c r="D8" s="213">
        <v>643274076.18000007</v>
      </c>
    </row>
    <row r="9" spans="1:14" ht="13.5" customHeight="1" x14ac:dyDescent="0.2">
      <c r="A9" s="216" t="s">
        <v>94</v>
      </c>
      <c r="B9" s="213">
        <v>1752251.1400000001</v>
      </c>
      <c r="C9" s="213">
        <v>7535678.7599999998</v>
      </c>
      <c r="D9" s="213">
        <v>199331.86000000002</v>
      </c>
    </row>
    <row r="10" spans="1:14" ht="13.5" customHeight="1" x14ac:dyDescent="0.2">
      <c r="A10" s="219" t="s">
        <v>96</v>
      </c>
      <c r="B10" s="214">
        <v>98860317.519999966</v>
      </c>
      <c r="C10" s="214">
        <v>413955310.44999993</v>
      </c>
      <c r="D10" s="214">
        <v>92873462.550000012</v>
      </c>
    </row>
    <row r="11" spans="1:14" ht="13.5" customHeight="1" x14ac:dyDescent="0.2">
      <c r="A11" s="42" t="s">
        <v>190</v>
      </c>
      <c r="B11" s="2"/>
    </row>
    <row r="12" spans="1:14" ht="13.5" customHeight="1" x14ac:dyDescent="0.2">
      <c r="A12" s="220" t="s">
        <v>91</v>
      </c>
      <c r="B12" s="221">
        <v>0.79043627929476101</v>
      </c>
      <c r="C12" s="221">
        <v>0.7875656761805625</v>
      </c>
      <c r="D12" s="221">
        <v>0.54060022560526766</v>
      </c>
    </row>
    <row r="13" spans="1:14" ht="13.5" customHeight="1" x14ac:dyDescent="0.2">
      <c r="A13" s="216" t="s">
        <v>93</v>
      </c>
      <c r="B13" s="222">
        <v>0.13196511233774713</v>
      </c>
      <c r="C13" s="222">
        <v>4.8314406612144672E-2</v>
      </c>
      <c r="D13" s="222">
        <v>0.40133254757270292</v>
      </c>
    </row>
    <row r="14" spans="1:14" ht="13.5" customHeight="1" x14ac:dyDescent="0.2">
      <c r="A14" s="216" t="s">
        <v>119</v>
      </c>
      <c r="B14" s="222">
        <v>1.3514439774800033E-3</v>
      </c>
      <c r="C14" s="222">
        <v>2.9342382301220759E-3</v>
      </c>
      <c r="D14" s="222">
        <v>1.2436124219596302E-4</v>
      </c>
    </row>
    <row r="15" spans="1:14" ht="13.5" customHeight="1" x14ac:dyDescent="0.2">
      <c r="A15" s="219" t="s">
        <v>35</v>
      </c>
      <c r="B15" s="223">
        <v>7.6247164390011349E-2</v>
      </c>
      <c r="C15" s="223">
        <v>0.16118567897717051</v>
      </c>
      <c r="D15" s="223">
        <v>5.7942865579833816E-2</v>
      </c>
    </row>
    <row r="16" spans="1:14" ht="13.5" customHeight="1" x14ac:dyDescent="0.2">
      <c r="B16" s="2"/>
    </row>
    <row r="17" spans="1:15" ht="13.5" customHeight="1" x14ac:dyDescent="0.2">
      <c r="B17" s="2"/>
    </row>
    <row r="18" spans="1:15" ht="13.5" customHeight="1" x14ac:dyDescent="0.2">
      <c r="B18" s="2"/>
    </row>
    <row r="19" spans="1:15" ht="13.5" customHeight="1" x14ac:dyDescent="0.2">
      <c r="B19" s="2"/>
      <c r="O19" s="54"/>
    </row>
    <row r="20" spans="1:15" ht="13.5" customHeight="1" x14ac:dyDescent="0.2">
      <c r="B20" s="2"/>
      <c r="O20" s="54"/>
    </row>
    <row r="21" spans="1:15" ht="13.5" customHeight="1" x14ac:dyDescent="0.2">
      <c r="B21" s="2"/>
      <c r="O21" s="55"/>
    </row>
    <row r="22" spans="1:15" ht="13.5" customHeight="1" x14ac:dyDescent="0.2">
      <c r="B22" s="2"/>
      <c r="O22" s="55"/>
    </row>
    <row r="23" spans="1:15" ht="13.5" customHeight="1" x14ac:dyDescent="0.2">
      <c r="B23" s="2"/>
      <c r="O23" s="55"/>
    </row>
    <row r="24" spans="1:15" ht="13.5" customHeight="1" x14ac:dyDescent="0.2">
      <c r="B24" s="2"/>
      <c r="O24" s="55"/>
    </row>
    <row r="25" spans="1:15" ht="13.5" customHeight="1" x14ac:dyDescent="0.2">
      <c r="B25" s="2"/>
    </row>
    <row r="26" spans="1:15" ht="13.5" customHeight="1" x14ac:dyDescent="0.2">
      <c r="A26" s="50"/>
      <c r="B26" s="52"/>
      <c r="C26" s="51"/>
      <c r="D26" s="51"/>
      <c r="E26" s="51"/>
      <c r="F26" s="51"/>
      <c r="G26" s="51"/>
      <c r="H26" s="51"/>
    </row>
    <row r="28" spans="1:15" ht="13.5" customHeight="1" x14ac:dyDescent="0.2">
      <c r="A28" s="51"/>
      <c r="B28" s="52"/>
      <c r="C28" s="51"/>
      <c r="D28" s="51"/>
      <c r="E28" s="51"/>
      <c r="F28" s="56"/>
      <c r="G28" s="51"/>
      <c r="H28" s="51"/>
    </row>
    <row r="29" spans="1:15" ht="13.5" customHeight="1" x14ac:dyDescent="0.2">
      <c r="A29" s="50"/>
      <c r="B29" s="52"/>
      <c r="C29" s="51"/>
      <c r="D29" s="51"/>
      <c r="E29" s="51"/>
      <c r="F29" s="51"/>
      <c r="G29" s="51"/>
      <c r="H29" s="51"/>
    </row>
    <row r="30" spans="1:15" ht="13.5" customHeight="1" x14ac:dyDescent="0.2">
      <c r="A30" s="50"/>
      <c r="B30" s="52"/>
      <c r="C30" s="51"/>
      <c r="D30" s="51"/>
      <c r="E30" s="51"/>
      <c r="F30" s="51"/>
      <c r="G30" s="51"/>
      <c r="H30" s="51"/>
    </row>
    <row r="31" spans="1:15" ht="13.5" customHeight="1" x14ac:dyDescent="0.2">
      <c r="A31" s="50"/>
      <c r="B31" s="52"/>
      <c r="C31" s="51"/>
      <c r="D31" s="51"/>
      <c r="E31" s="51"/>
      <c r="F31" s="51"/>
      <c r="G31" s="51"/>
      <c r="H31" s="51"/>
    </row>
    <row r="32" spans="1:15" ht="13.5" customHeight="1" x14ac:dyDescent="0.2">
      <c r="A32" s="50"/>
      <c r="B32" s="52"/>
      <c r="C32" s="51"/>
      <c r="D32" s="51"/>
      <c r="E32" s="51"/>
      <c r="F32" s="51"/>
      <c r="G32" s="51"/>
      <c r="H32" s="51"/>
    </row>
    <row r="33" spans="1:8" ht="13.5" customHeight="1" x14ac:dyDescent="0.2">
      <c r="A33" s="50"/>
      <c r="B33" s="52"/>
      <c r="C33" s="51"/>
      <c r="D33" s="51"/>
      <c r="E33" s="51"/>
      <c r="F33" s="51"/>
      <c r="G33" s="51"/>
      <c r="H33" s="51"/>
    </row>
    <row r="34" spans="1:8" ht="13.5" customHeight="1" x14ac:dyDescent="0.2">
      <c r="A34" s="50"/>
      <c r="B34" s="52"/>
      <c r="C34" s="51"/>
      <c r="D34" s="51"/>
      <c r="E34" s="51"/>
      <c r="F34" s="51"/>
      <c r="G34" s="51"/>
      <c r="H34" s="51"/>
    </row>
    <row r="35" spans="1:8" ht="13.5" customHeight="1" x14ac:dyDescent="0.2">
      <c r="A35" s="50"/>
      <c r="B35" s="52"/>
      <c r="C35" s="51"/>
      <c r="D35" s="51"/>
      <c r="E35" s="51"/>
      <c r="F35" s="51"/>
      <c r="G35" s="51"/>
      <c r="H35" s="51"/>
    </row>
    <row r="36" spans="1:8" ht="13.5" customHeight="1" x14ac:dyDescent="0.2">
      <c r="A36" s="50"/>
      <c r="B36" s="52"/>
      <c r="C36" s="51"/>
      <c r="D36" s="51"/>
      <c r="E36" s="51"/>
      <c r="F36" s="51"/>
      <c r="G36" s="51"/>
      <c r="H36" s="51"/>
    </row>
    <row r="37" spans="1:8" ht="13.5" customHeight="1" x14ac:dyDescent="0.2">
      <c r="A37" s="50"/>
      <c r="B37" s="52"/>
      <c r="C37" s="51"/>
      <c r="D37" s="51"/>
      <c r="E37" s="51"/>
      <c r="F37" s="51"/>
      <c r="G37" s="51"/>
      <c r="H37" s="51"/>
    </row>
    <row r="38" spans="1:8" ht="13.5" customHeight="1" x14ac:dyDescent="0.2">
      <c r="A38" s="50"/>
      <c r="B38" s="52"/>
      <c r="C38" s="51"/>
      <c r="D38" s="51"/>
      <c r="E38" s="51"/>
      <c r="F38" s="51"/>
      <c r="G38" s="51"/>
      <c r="H38" s="51"/>
    </row>
    <row r="39" spans="1:8" ht="13.5" customHeight="1" x14ac:dyDescent="0.2">
      <c r="A39" s="50"/>
      <c r="B39" s="52"/>
      <c r="C39" s="51"/>
      <c r="D39" s="51"/>
      <c r="E39" s="51"/>
      <c r="F39" s="51"/>
      <c r="G39" s="51"/>
      <c r="H39" s="51"/>
    </row>
    <row r="40" spans="1:8" ht="13.5" customHeight="1" x14ac:dyDescent="0.2">
      <c r="A40" s="50"/>
      <c r="B40" s="52"/>
      <c r="C40" s="51"/>
      <c r="D40" s="51"/>
      <c r="E40" s="51"/>
      <c r="F40" s="51"/>
      <c r="G40" s="51"/>
      <c r="H40" s="51"/>
    </row>
    <row r="41" spans="1:8" ht="13.5" customHeight="1" x14ac:dyDescent="0.2">
      <c r="A41" s="50"/>
      <c r="B41" s="52"/>
      <c r="C41" s="51"/>
      <c r="D41" s="51"/>
      <c r="E41" s="51"/>
      <c r="F41" s="51"/>
      <c r="G41" s="51"/>
      <c r="H41" s="51"/>
    </row>
    <row r="42" spans="1:8" ht="13.5" customHeight="1" x14ac:dyDescent="0.2">
      <c r="A42" s="50"/>
      <c r="B42" s="52"/>
      <c r="C42" s="51"/>
      <c r="D42" s="51"/>
      <c r="E42" s="51"/>
      <c r="F42" s="51"/>
      <c r="G42" s="51"/>
      <c r="H42" s="51"/>
    </row>
    <row r="43" spans="1:8" ht="13.5" customHeight="1" x14ac:dyDescent="0.2">
      <c r="A43" s="50"/>
      <c r="B43" s="52"/>
      <c r="C43" s="51"/>
      <c r="D43" s="51"/>
      <c r="E43" s="51"/>
      <c r="F43" s="51"/>
      <c r="G43" s="51"/>
      <c r="H43" s="51"/>
    </row>
    <row r="44" spans="1:8" ht="13.5" customHeight="1" x14ac:dyDescent="0.2">
      <c r="A44" s="50"/>
      <c r="B44" s="52"/>
      <c r="C44" s="51"/>
      <c r="D44" s="51"/>
      <c r="E44" s="51"/>
      <c r="F44" s="51"/>
      <c r="G44" s="51"/>
      <c r="H44" s="51"/>
    </row>
    <row r="45" spans="1:8" ht="13.5" customHeight="1" x14ac:dyDescent="0.2">
      <c r="A45" s="50"/>
      <c r="B45" s="52"/>
      <c r="C45" s="51"/>
      <c r="D45" s="51"/>
      <c r="E45" s="51"/>
      <c r="F45" s="51"/>
      <c r="G45" s="51"/>
      <c r="H45" s="51"/>
    </row>
    <row r="46" spans="1:8" ht="13.5" customHeight="1" x14ac:dyDescent="0.2">
      <c r="A46" s="50"/>
      <c r="B46" s="52"/>
      <c r="C46" s="51"/>
      <c r="D46" s="51"/>
      <c r="E46" s="51"/>
      <c r="F46" s="51"/>
      <c r="G46" s="51"/>
      <c r="H46" s="51"/>
    </row>
    <row r="47" spans="1:8" ht="13.5" customHeight="1" x14ac:dyDescent="0.2">
      <c r="B47" s="52"/>
      <c r="C47" s="51"/>
      <c r="D47" s="51"/>
      <c r="E47" s="51"/>
      <c r="G47" s="51"/>
      <c r="H47" s="51"/>
    </row>
    <row r="48" spans="1:8" ht="13.5" customHeight="1" x14ac:dyDescent="0.2">
      <c r="A48" s="50"/>
      <c r="B48" s="52"/>
      <c r="C48" s="51"/>
      <c r="D48" s="51"/>
      <c r="E48" s="51"/>
      <c r="F48" s="51"/>
      <c r="G48" s="51"/>
      <c r="H48" s="51"/>
    </row>
    <row r="49" spans="1:14" ht="13.5" customHeight="1" x14ac:dyDescent="0.2">
      <c r="B49" s="52"/>
      <c r="C49" s="51"/>
      <c r="D49" s="51"/>
      <c r="E49" s="51"/>
      <c r="G49" s="51"/>
      <c r="H49" s="51"/>
    </row>
    <row r="50" spans="1:14" ht="13.5" customHeight="1" x14ac:dyDescent="0.2">
      <c r="B50" s="52"/>
      <c r="C50" s="51"/>
      <c r="D50" s="51"/>
      <c r="E50" s="51"/>
      <c r="G50" s="51"/>
      <c r="H50" s="51"/>
    </row>
    <row r="51" spans="1:14" ht="13.5" customHeight="1" x14ac:dyDescent="0.2">
      <c r="B51" s="52"/>
      <c r="C51" s="51"/>
      <c r="D51" s="51"/>
      <c r="E51" s="51"/>
      <c r="G51" s="51"/>
      <c r="H51" s="51"/>
    </row>
    <row r="52" spans="1:14" ht="13.5" customHeight="1" x14ac:dyDescent="0.2">
      <c r="A52" s="51"/>
      <c r="B52" s="52"/>
      <c r="C52" s="51"/>
      <c r="D52" s="51"/>
      <c r="E52" s="51"/>
      <c r="F52" s="51"/>
      <c r="G52" s="51"/>
      <c r="H52" s="51"/>
    </row>
    <row r="53" spans="1:14" ht="13.5" customHeight="1" x14ac:dyDescent="0.2">
      <c r="A53" s="50"/>
      <c r="B53" s="52"/>
      <c r="C53" s="51"/>
      <c r="D53" s="51"/>
      <c r="E53" s="51"/>
      <c r="G53" s="51"/>
      <c r="H53" s="51"/>
    </row>
    <row r="54" spans="1:14" ht="13.5" customHeight="1" x14ac:dyDescent="0.2">
      <c r="A54" s="50"/>
      <c r="B54" s="52"/>
      <c r="C54" s="51"/>
      <c r="D54" s="51"/>
      <c r="E54" s="51"/>
      <c r="G54" s="51"/>
      <c r="H54" s="51"/>
    </row>
    <row r="55" spans="1:14" ht="13.5" customHeight="1" x14ac:dyDescent="0.2">
      <c r="A55" s="50"/>
      <c r="B55" s="52"/>
      <c r="C55" s="51"/>
      <c r="D55" s="51"/>
      <c r="E55" s="51"/>
      <c r="F55" s="57"/>
      <c r="G55" s="51"/>
      <c r="H55" s="51"/>
    </row>
    <row r="56" spans="1:14" ht="13.5" customHeight="1" x14ac:dyDescent="0.2">
      <c r="A56" s="50"/>
      <c r="B56" s="52"/>
      <c r="C56" s="51"/>
      <c r="D56" s="51"/>
      <c r="E56" s="51"/>
      <c r="F56" s="51"/>
      <c r="G56" s="51"/>
      <c r="H56" s="51"/>
    </row>
    <row r="57" spans="1:14" ht="13.5" customHeight="1" x14ac:dyDescent="0.2">
      <c r="A57" s="50"/>
      <c r="B57" s="52"/>
      <c r="C57" s="51"/>
      <c r="D57" s="51"/>
      <c r="E57" s="51"/>
      <c r="F57" s="51"/>
      <c r="G57" s="51"/>
      <c r="H57" s="51"/>
    </row>
    <row r="58" spans="1:14" ht="13.5" customHeight="1" x14ac:dyDescent="0.2">
      <c r="A58" s="50"/>
      <c r="B58" s="52"/>
      <c r="C58" s="51"/>
      <c r="D58" s="51"/>
      <c r="E58" s="51"/>
      <c r="F58" s="51"/>
      <c r="G58" s="51"/>
      <c r="H58" s="51"/>
      <c r="K58" s="43"/>
      <c r="L58" s="44"/>
      <c r="M58" s="43"/>
      <c r="N58" s="43"/>
    </row>
    <row r="59" spans="1:14" ht="13.5" customHeight="1" x14ac:dyDescent="0.2">
      <c r="A59" s="50"/>
      <c r="B59" s="52"/>
      <c r="C59" s="51"/>
      <c r="D59" s="51"/>
      <c r="E59" s="51"/>
      <c r="F59" s="51"/>
      <c r="G59" s="51"/>
      <c r="H59" s="51"/>
      <c r="K59" s="35"/>
      <c r="L59" s="45"/>
      <c r="M59" s="35"/>
      <c r="N59" s="35"/>
    </row>
    <row r="60" spans="1:14" ht="13.5" customHeight="1" x14ac:dyDescent="0.2">
      <c r="B60" s="52"/>
      <c r="C60" s="51"/>
      <c r="D60" s="51"/>
      <c r="E60" s="51"/>
      <c r="F60" s="51"/>
      <c r="G60" s="51"/>
      <c r="H60" s="51"/>
      <c r="K60" s="35"/>
      <c r="L60" s="45"/>
      <c r="M60" s="35"/>
      <c r="N60" s="35"/>
    </row>
    <row r="61" spans="1:14" ht="13.5" customHeight="1" x14ac:dyDescent="0.2">
      <c r="A61" s="50"/>
      <c r="B61" s="52"/>
      <c r="C61" s="51"/>
      <c r="D61" s="51"/>
      <c r="E61" s="51"/>
      <c r="F61" s="51"/>
      <c r="G61" s="51"/>
      <c r="H61" s="51"/>
      <c r="K61" s="35"/>
      <c r="L61" s="45"/>
      <c r="M61" s="35"/>
      <c r="N61" s="35"/>
    </row>
    <row r="62" spans="1:14" ht="13.5" customHeight="1" x14ac:dyDescent="0.2">
      <c r="A62" s="50"/>
      <c r="B62" s="52"/>
      <c r="C62" s="51"/>
      <c r="D62" s="51"/>
      <c r="E62" s="51"/>
      <c r="F62" s="51"/>
      <c r="G62" s="51"/>
      <c r="H62" s="51"/>
      <c r="K62" s="35"/>
      <c r="L62" s="45"/>
      <c r="M62" s="35"/>
      <c r="N62" s="35"/>
    </row>
    <row r="63" spans="1:14" ht="13.5" customHeight="1" x14ac:dyDescent="0.2">
      <c r="A63" s="50"/>
      <c r="B63" s="52"/>
      <c r="C63" s="51"/>
      <c r="D63" s="51"/>
      <c r="E63" s="51"/>
      <c r="F63" s="51"/>
      <c r="G63" s="51"/>
      <c r="H63" s="51"/>
      <c r="K63" s="35"/>
      <c r="L63" s="45"/>
      <c r="M63" s="35"/>
      <c r="N63" s="35"/>
    </row>
    <row r="64" spans="1:14" ht="13.5" customHeight="1" x14ac:dyDescent="0.2">
      <c r="A64" s="50"/>
      <c r="B64" s="52"/>
      <c r="C64" s="51"/>
      <c r="D64" s="51"/>
      <c r="E64" s="51"/>
      <c r="F64" s="51"/>
      <c r="G64" s="51"/>
      <c r="H64" s="51"/>
      <c r="K64" s="35"/>
      <c r="L64" s="45"/>
      <c r="M64" s="35"/>
      <c r="N64" s="35"/>
    </row>
    <row r="65" spans="1:14" ht="13.5" customHeight="1" x14ac:dyDescent="0.2">
      <c r="A65" s="50"/>
      <c r="B65" s="52"/>
      <c r="C65" s="51"/>
      <c r="D65" s="51"/>
      <c r="E65" s="51"/>
      <c r="F65" s="51"/>
      <c r="G65" s="51"/>
      <c r="H65" s="51"/>
      <c r="K65" s="35"/>
      <c r="L65" s="45"/>
      <c r="M65" s="35"/>
      <c r="N65" s="35"/>
    </row>
    <row r="66" spans="1:14" ht="13.5" customHeight="1" x14ac:dyDescent="0.2">
      <c r="A66" s="50"/>
      <c r="B66" s="52"/>
      <c r="C66" s="51"/>
      <c r="D66" s="51"/>
      <c r="E66" s="51"/>
      <c r="F66" s="51"/>
      <c r="G66" s="51"/>
      <c r="H66" s="51"/>
      <c r="K66" s="35"/>
      <c r="L66" s="45"/>
      <c r="M66" s="35"/>
      <c r="N66" s="35"/>
    </row>
    <row r="67" spans="1:14" ht="13.5" customHeight="1" x14ac:dyDescent="0.2">
      <c r="A67" s="50"/>
      <c r="B67" s="52"/>
      <c r="C67" s="51"/>
      <c r="D67" s="51"/>
      <c r="E67" s="51"/>
      <c r="F67" s="51"/>
      <c r="G67" s="51"/>
      <c r="H67" s="51"/>
      <c r="K67" s="35"/>
      <c r="L67" s="45"/>
      <c r="M67" s="35"/>
      <c r="N67" s="35"/>
    </row>
    <row r="68" spans="1:14" ht="13.5" customHeight="1" x14ac:dyDescent="0.2">
      <c r="A68" s="50"/>
      <c r="B68" s="52"/>
      <c r="C68" s="51"/>
      <c r="D68" s="51"/>
      <c r="E68" s="51"/>
      <c r="F68" s="51"/>
      <c r="G68" s="51"/>
      <c r="H68" s="51"/>
    </row>
    <row r="69" spans="1:14" ht="13.5" customHeight="1" x14ac:dyDescent="0.2">
      <c r="A69" s="50"/>
      <c r="B69" s="52"/>
      <c r="C69" s="51"/>
      <c r="D69" s="51"/>
      <c r="E69" s="51"/>
      <c r="F69" s="51"/>
      <c r="G69" s="51"/>
      <c r="H69" s="51"/>
    </row>
    <row r="70" spans="1:14" ht="13.5" customHeight="1" x14ac:dyDescent="0.2">
      <c r="A70" s="50"/>
      <c r="B70" s="52"/>
      <c r="C70" s="51"/>
      <c r="D70" s="51"/>
      <c r="E70" s="51"/>
      <c r="F70" s="51"/>
      <c r="G70" s="51"/>
      <c r="H70" s="51"/>
    </row>
    <row r="71" spans="1:14" ht="13.5" customHeight="1" x14ac:dyDescent="0.2">
      <c r="A71" s="50"/>
      <c r="B71" s="52"/>
      <c r="C71" s="51"/>
      <c r="D71" s="51"/>
      <c r="E71" s="51"/>
      <c r="G71" s="51"/>
      <c r="H71" s="51"/>
    </row>
    <row r="72" spans="1:14" ht="13.5" customHeight="1" x14ac:dyDescent="0.2">
      <c r="A72" s="50"/>
      <c r="B72" s="52"/>
      <c r="C72" s="51"/>
      <c r="D72" s="51"/>
      <c r="E72" s="51"/>
      <c r="F72" s="51"/>
      <c r="G72" s="51"/>
      <c r="H72" s="51"/>
    </row>
    <row r="73" spans="1:14" ht="13.5" customHeight="1" x14ac:dyDescent="0.2">
      <c r="F73" s="2" t="s">
        <v>113</v>
      </c>
    </row>
    <row r="78" spans="1:14" ht="13.5" customHeight="1" x14ac:dyDescent="0.2">
      <c r="F78" s="58"/>
    </row>
    <row r="83" spans="1:10" ht="13.5" customHeight="1" x14ac:dyDescent="0.2">
      <c r="J83" s="43"/>
    </row>
    <row r="84" spans="1:10" ht="13.5" customHeight="1" x14ac:dyDescent="0.2">
      <c r="J84" s="35"/>
    </row>
    <row r="85" spans="1:10" ht="13.5" customHeight="1" x14ac:dyDescent="0.2">
      <c r="J85" s="35"/>
    </row>
    <row r="86" spans="1:10" ht="13.5" customHeight="1" x14ac:dyDescent="0.2">
      <c r="A86" s="47" t="s">
        <v>88</v>
      </c>
      <c r="B86" s="44">
        <v>1118652986.5200007</v>
      </c>
      <c r="C86" s="43">
        <v>2527474073.75</v>
      </c>
      <c r="D86" s="43">
        <v>1574977263.6700017</v>
      </c>
      <c r="E86" s="43">
        <v>124685270.09000002</v>
      </c>
      <c r="F86" s="43">
        <v>23950580.520000003</v>
      </c>
      <c r="G86" s="43">
        <v>1155266463.1299999</v>
      </c>
      <c r="H86" s="43">
        <v>1223571760.0100002</v>
      </c>
      <c r="J86" s="35"/>
    </row>
    <row r="87" spans="1:10" ht="13.5" customHeight="1" x14ac:dyDescent="0.2">
      <c r="A87" s="48" t="s">
        <v>89</v>
      </c>
      <c r="B87" s="35">
        <v>475260331.50999928</v>
      </c>
      <c r="C87" s="35">
        <v>1263047761.8600004</v>
      </c>
      <c r="D87" s="35">
        <v>138471016.73999995</v>
      </c>
      <c r="E87" s="35">
        <v>50304542.560000002</v>
      </c>
      <c r="F87" s="35">
        <v>15919621.67</v>
      </c>
      <c r="G87" s="35">
        <v>568187256.04999995</v>
      </c>
      <c r="H87" s="35">
        <v>628636341.5800004</v>
      </c>
      <c r="J87" s="35"/>
    </row>
    <row r="88" spans="1:10" ht="13.5" customHeight="1" x14ac:dyDescent="0.2">
      <c r="A88" s="49" t="s">
        <v>90</v>
      </c>
      <c r="B88" s="45">
        <v>45686366.800000004</v>
      </c>
      <c r="C88" s="35">
        <v>229091433.24000001</v>
      </c>
      <c r="D88" s="35">
        <v>988113829.09000182</v>
      </c>
      <c r="E88" s="35">
        <v>1343170.13</v>
      </c>
      <c r="F88" s="35">
        <v>876424.28</v>
      </c>
      <c r="G88" s="35">
        <v>117844704.28</v>
      </c>
      <c r="H88" s="35">
        <v>109027134.55</v>
      </c>
      <c r="J88" s="35"/>
    </row>
    <row r="89" spans="1:10" ht="13.5" customHeight="1" x14ac:dyDescent="0.2">
      <c r="A89" s="49" t="s">
        <v>19</v>
      </c>
      <c r="B89" s="45">
        <v>81086811.790000036</v>
      </c>
      <c r="C89" s="35">
        <v>309323029.38999999</v>
      </c>
      <c r="D89" s="35">
        <v>117549240.48999982</v>
      </c>
      <c r="E89" s="35">
        <v>604688.06000000006</v>
      </c>
      <c r="F89" s="35">
        <v>256026.88</v>
      </c>
      <c r="G89" s="35">
        <v>143434296.02999997</v>
      </c>
      <c r="H89" s="35">
        <v>165028018.41999999</v>
      </c>
      <c r="J89" s="35"/>
    </row>
    <row r="90" spans="1:10" ht="13.5" customHeight="1" x14ac:dyDescent="0.2">
      <c r="A90" s="50" t="s">
        <v>92</v>
      </c>
      <c r="B90" s="45">
        <v>565583.07999999996</v>
      </c>
      <c r="C90" s="35">
        <v>1302199.6099999999</v>
      </c>
      <c r="D90" s="35">
        <v>156782584.70000011</v>
      </c>
      <c r="E90" s="35">
        <v>158956.14000000001</v>
      </c>
      <c r="F90" s="35">
        <v>0</v>
      </c>
      <c r="G90" s="35">
        <v>142446.85</v>
      </c>
      <c r="H90" s="35">
        <v>1000796.62</v>
      </c>
      <c r="J90" s="35"/>
    </row>
    <row r="91" spans="1:10" ht="13.5" customHeight="1" x14ac:dyDescent="0.2">
      <c r="A91" s="50" t="s">
        <v>29</v>
      </c>
      <c r="B91" s="45">
        <v>1280794.9700000002</v>
      </c>
      <c r="C91" s="35">
        <v>29531268.169999994</v>
      </c>
      <c r="D91" s="35">
        <v>96459.46</v>
      </c>
      <c r="E91" s="35">
        <v>0</v>
      </c>
      <c r="F91" s="35">
        <v>10144.040000000001</v>
      </c>
      <c r="G91" s="35">
        <v>17242801.710000001</v>
      </c>
      <c r="H91" s="35">
        <v>12278322.419999994</v>
      </c>
      <c r="J91" s="35"/>
    </row>
    <row r="92" spans="1:10" ht="13.5" customHeight="1" x14ac:dyDescent="0.2">
      <c r="A92" s="50" t="s">
        <v>95</v>
      </c>
      <c r="B92" s="35">
        <v>78375425.060000017</v>
      </c>
      <c r="C92" s="35">
        <v>83526689.75000003</v>
      </c>
      <c r="D92" s="35">
        <v>15997522.940000005</v>
      </c>
      <c r="E92" s="35">
        <v>6136997.8099999996</v>
      </c>
      <c r="F92" s="35">
        <v>815693.13000000012</v>
      </c>
      <c r="G92" s="35">
        <v>34938906.520000003</v>
      </c>
      <c r="H92" s="35">
        <v>41635092.290000014</v>
      </c>
      <c r="J92" s="35"/>
    </row>
    <row r="93" spans="1:10" ht="13.5" customHeight="1" x14ac:dyDescent="0.2">
      <c r="A93" s="50" t="s">
        <v>97</v>
      </c>
      <c r="B93" s="45">
        <v>0</v>
      </c>
      <c r="C93" s="35">
        <v>32126042.819999993</v>
      </c>
      <c r="D93" s="35">
        <v>0</v>
      </c>
      <c r="E93" s="35">
        <v>8591788.0399999991</v>
      </c>
      <c r="F93" s="35">
        <v>928662.6</v>
      </c>
      <c r="G93" s="35">
        <v>11158278.939999999</v>
      </c>
      <c r="H93" s="35">
        <v>11447313.239999995</v>
      </c>
    </row>
    <row r="94" spans="1:10" ht="13.5" customHeight="1" x14ac:dyDescent="0.2">
      <c r="A94" s="50" t="s">
        <v>98</v>
      </c>
      <c r="B94" s="35">
        <v>29947945.550000027</v>
      </c>
      <c r="C94" s="35">
        <v>39822839.029999994</v>
      </c>
      <c r="D94" s="35">
        <v>4593678.070000004</v>
      </c>
      <c r="E94" s="35">
        <v>2580195.98</v>
      </c>
      <c r="F94" s="35">
        <v>399113.94000000006</v>
      </c>
      <c r="G94" s="35">
        <v>17316713.300000001</v>
      </c>
      <c r="H94" s="35">
        <v>19526815.809999995</v>
      </c>
    </row>
    <row r="95" spans="1:10" ht="13.5" customHeight="1" x14ac:dyDescent="0.2">
      <c r="A95" s="50" t="s">
        <v>99</v>
      </c>
      <c r="B95" s="35">
        <v>406449727.75999922</v>
      </c>
      <c r="C95" s="35">
        <v>539702809.88</v>
      </c>
      <c r="D95" s="35">
        <v>153372932.17999989</v>
      </c>
      <c r="E95" s="35">
        <v>54964931.36999999</v>
      </c>
      <c r="F95" s="35">
        <v>4744893.9799999995</v>
      </c>
      <c r="G95" s="35">
        <v>245001059.45000002</v>
      </c>
      <c r="H95" s="35">
        <v>234991925.07999995</v>
      </c>
      <c r="J95" s="35"/>
    </row>
    <row r="96" spans="1:10" ht="13.5" customHeight="1" x14ac:dyDescent="0.2">
      <c r="B96" s="35"/>
      <c r="C96" s="35"/>
      <c r="D96" s="35"/>
      <c r="E96" s="35"/>
      <c r="F96" s="35"/>
      <c r="G96" s="35"/>
      <c r="H96" s="35"/>
    </row>
    <row r="97" spans="1:8" ht="13.5" customHeight="1" x14ac:dyDescent="0.2">
      <c r="G97" s="59"/>
      <c r="H97" s="60"/>
    </row>
    <row r="98" spans="1:8" ht="13.5" customHeight="1" x14ac:dyDescent="0.2">
      <c r="A98" s="42" t="s">
        <v>66</v>
      </c>
      <c r="B98" s="44">
        <v>1118652986.5200007</v>
      </c>
      <c r="C98" s="43">
        <f t="shared" ref="C98:C114" si="0">E98+F98+G98+H98</f>
        <v>2527474073.75</v>
      </c>
      <c r="D98" s="43">
        <v>1574977263.6700017</v>
      </c>
      <c r="E98" s="43">
        <v>124685270.09000002</v>
      </c>
      <c r="F98" s="43">
        <v>23950580.520000003</v>
      </c>
      <c r="G98" s="43">
        <v>1155266463.1299999</v>
      </c>
      <c r="H98" s="43">
        <v>1223571760.0100002</v>
      </c>
    </row>
    <row r="99" spans="1:8" ht="13.5" customHeight="1" x14ac:dyDescent="0.2">
      <c r="A99" s="66" t="s">
        <v>67</v>
      </c>
      <c r="B99" s="45">
        <v>344781715.83999962</v>
      </c>
      <c r="C99" s="43">
        <f t="shared" si="0"/>
        <v>937918620.85000026</v>
      </c>
      <c r="D99" s="35">
        <v>100618982.86000001</v>
      </c>
      <c r="E99" s="35">
        <v>37339549.660000004</v>
      </c>
      <c r="F99" s="35">
        <v>11860542.42</v>
      </c>
      <c r="G99" s="35">
        <v>421287801.71999991</v>
      </c>
      <c r="H99" s="35">
        <v>467430727.05000037</v>
      </c>
    </row>
    <row r="100" spans="1:8" ht="13.5" customHeight="1" x14ac:dyDescent="0.2">
      <c r="A100" s="66" t="s">
        <v>68</v>
      </c>
      <c r="B100" s="45">
        <v>130478615.66999969</v>
      </c>
      <c r="C100" s="43">
        <f t="shared" si="0"/>
        <v>325129141.01000005</v>
      </c>
      <c r="D100" s="35">
        <v>37852033.879999921</v>
      </c>
      <c r="E100" s="35">
        <v>12964992.9</v>
      </c>
      <c r="F100" s="35">
        <v>4059079.25</v>
      </c>
      <c r="G100" s="35">
        <v>146899454.33000001</v>
      </c>
      <c r="H100" s="35">
        <v>161205614.53000003</v>
      </c>
    </row>
    <row r="101" spans="1:8" ht="13.5" customHeight="1" x14ac:dyDescent="0.2">
      <c r="A101" s="66" t="s">
        <v>69</v>
      </c>
      <c r="B101" s="45">
        <v>45686366.800000004</v>
      </c>
      <c r="C101" s="43">
        <f t="shared" si="0"/>
        <v>229091433.24000001</v>
      </c>
      <c r="D101" s="35">
        <v>988113829.09000182</v>
      </c>
      <c r="E101" s="35">
        <v>1343170.13</v>
      </c>
      <c r="F101" s="35">
        <v>876424.28</v>
      </c>
      <c r="G101" s="35">
        <v>117844704.28</v>
      </c>
      <c r="H101" s="35">
        <v>109027134.55</v>
      </c>
    </row>
    <row r="102" spans="1:8" ht="13.5" customHeight="1" x14ac:dyDescent="0.2">
      <c r="A102" s="66" t="s">
        <v>70</v>
      </c>
      <c r="B102" s="45">
        <v>81086811.790000036</v>
      </c>
      <c r="C102" s="43">
        <f t="shared" si="0"/>
        <v>309323029.38999999</v>
      </c>
      <c r="D102" s="35">
        <v>117549240.48999982</v>
      </c>
      <c r="E102" s="35">
        <v>604688.06000000006</v>
      </c>
      <c r="F102" s="35">
        <v>256026.88</v>
      </c>
      <c r="G102" s="35">
        <v>143434296.02999997</v>
      </c>
      <c r="H102" s="35">
        <v>165028018.41999999</v>
      </c>
    </row>
    <row r="103" spans="1:8" ht="13.5" customHeight="1" x14ac:dyDescent="0.2">
      <c r="A103" s="66" t="s">
        <v>81</v>
      </c>
      <c r="B103" s="45">
        <v>565583.07999999996</v>
      </c>
      <c r="C103" s="43">
        <f t="shared" si="0"/>
        <v>1302199.6099999999</v>
      </c>
      <c r="D103" s="35">
        <v>156782584.70000011</v>
      </c>
      <c r="E103" s="35">
        <v>158956.14000000001</v>
      </c>
      <c r="F103" s="35">
        <v>0</v>
      </c>
      <c r="G103" s="35">
        <v>142446.85</v>
      </c>
      <c r="H103" s="35">
        <v>1000796.62</v>
      </c>
    </row>
    <row r="104" spans="1:8" ht="13.5" customHeight="1" x14ac:dyDescent="0.2">
      <c r="A104" s="66" t="s">
        <v>71</v>
      </c>
      <c r="B104" s="45">
        <v>1280794.9700000002</v>
      </c>
      <c r="C104" s="43">
        <f t="shared" si="0"/>
        <v>29531268.169999994</v>
      </c>
      <c r="D104" s="35">
        <v>96459.46</v>
      </c>
      <c r="E104" s="35">
        <v>0</v>
      </c>
      <c r="F104" s="35">
        <v>10144.040000000001</v>
      </c>
      <c r="G104" s="35">
        <v>17242801.710000001</v>
      </c>
      <c r="H104" s="35">
        <v>12278322.419999994</v>
      </c>
    </row>
    <row r="105" spans="1:8" ht="13.5" customHeight="1" x14ac:dyDescent="0.2">
      <c r="A105" s="66" t="s">
        <v>72</v>
      </c>
      <c r="B105" s="45">
        <v>22535158.490000006</v>
      </c>
      <c r="C105" s="43">
        <f t="shared" si="0"/>
        <v>35485741.510000013</v>
      </c>
      <c r="D105" s="35">
        <v>1814327.8200000003</v>
      </c>
      <c r="E105" s="35">
        <v>212734.78000000003</v>
      </c>
      <c r="F105" s="35">
        <v>61681.19</v>
      </c>
      <c r="G105" s="35">
        <v>14928126.400000004</v>
      </c>
      <c r="H105" s="35">
        <v>20283199.140000008</v>
      </c>
    </row>
    <row r="106" spans="1:8" ht="13.5" customHeight="1" x14ac:dyDescent="0.2">
      <c r="A106" s="66" t="s">
        <v>73</v>
      </c>
      <c r="B106" s="45">
        <v>55840266.570000015</v>
      </c>
      <c r="C106" s="43">
        <f t="shared" si="0"/>
        <v>48040948.24000001</v>
      </c>
      <c r="D106" s="35">
        <v>14183195.120000005</v>
      </c>
      <c r="E106" s="35">
        <v>5924263.0299999993</v>
      </c>
      <c r="F106" s="35">
        <v>754011.94000000006</v>
      </c>
      <c r="G106" s="35">
        <v>20010780.120000001</v>
      </c>
      <c r="H106" s="35">
        <v>21351893.150000006</v>
      </c>
    </row>
    <row r="107" spans="1:8" ht="13.5" customHeight="1" x14ac:dyDescent="0.2">
      <c r="A107" s="66" t="s">
        <v>74</v>
      </c>
      <c r="B107" s="45">
        <v>0</v>
      </c>
      <c r="C107" s="43">
        <f t="shared" si="0"/>
        <v>32126042.819999993</v>
      </c>
      <c r="D107" s="35">
        <v>0</v>
      </c>
      <c r="E107" s="35">
        <v>8591788.0399999991</v>
      </c>
      <c r="F107" s="35">
        <v>928662.6</v>
      </c>
      <c r="G107" s="35">
        <v>11158278.939999999</v>
      </c>
      <c r="H107" s="35">
        <v>11447313.239999995</v>
      </c>
    </row>
    <row r="108" spans="1:8" ht="13.5" customHeight="1" x14ac:dyDescent="0.2">
      <c r="A108" s="2" t="s">
        <v>75</v>
      </c>
      <c r="B108" s="45">
        <v>18770891.430000026</v>
      </c>
      <c r="C108" s="43">
        <f t="shared" si="0"/>
        <v>55000904.829999998</v>
      </c>
      <c r="D108" s="35">
        <v>5554358.9999999972</v>
      </c>
      <c r="E108" s="35">
        <v>7375883.46</v>
      </c>
      <c r="F108" s="35">
        <v>945065.07</v>
      </c>
      <c r="G108" s="35">
        <v>20977238.560000002</v>
      </c>
      <c r="H108" s="35">
        <v>25702717.739999991</v>
      </c>
    </row>
    <row r="109" spans="1:8" ht="13.5" customHeight="1" x14ac:dyDescent="0.2">
      <c r="A109" s="66" t="s">
        <v>76</v>
      </c>
      <c r="B109" s="45">
        <v>14066039.990000006</v>
      </c>
      <c r="C109" s="43">
        <f t="shared" si="0"/>
        <v>20850041.380000003</v>
      </c>
      <c r="D109" s="35">
        <v>720889.24000000022</v>
      </c>
      <c r="E109" s="35">
        <v>187284.33</v>
      </c>
      <c r="F109" s="35">
        <v>44001.78</v>
      </c>
      <c r="G109" s="35">
        <v>10602369.960000001</v>
      </c>
      <c r="H109" s="35">
        <v>10016385.310000001</v>
      </c>
    </row>
    <row r="110" spans="1:8" ht="13.5" customHeight="1" x14ac:dyDescent="0.2">
      <c r="A110" s="66" t="s">
        <v>77</v>
      </c>
      <c r="B110" s="45">
        <v>15881905.560000019</v>
      </c>
      <c r="C110" s="43">
        <f t="shared" si="0"/>
        <v>18972797.649999991</v>
      </c>
      <c r="D110" s="35">
        <v>3872788.8300000033</v>
      </c>
      <c r="E110" s="35">
        <v>2392911.65</v>
      </c>
      <c r="F110" s="35">
        <v>355112.16000000003</v>
      </c>
      <c r="G110" s="35">
        <v>6714343.3399999989</v>
      </c>
      <c r="H110" s="35">
        <v>9510430.4999999944</v>
      </c>
    </row>
    <row r="111" spans="1:8" ht="13.5" customHeight="1" x14ac:dyDescent="0.2">
      <c r="A111" s="2" t="s">
        <v>78</v>
      </c>
      <c r="B111" s="45">
        <v>63936301.509999976</v>
      </c>
      <c r="C111" s="43">
        <f t="shared" si="0"/>
        <v>74088365.730000004</v>
      </c>
      <c r="D111" s="35">
        <v>11634565.630000005</v>
      </c>
      <c r="E111" s="35">
        <v>27980148.859999999</v>
      </c>
      <c r="F111" s="35">
        <v>1624529.55</v>
      </c>
      <c r="G111" s="35">
        <v>15855882.620000001</v>
      </c>
      <c r="H111" s="35">
        <v>28627804.700000003</v>
      </c>
    </row>
    <row r="112" spans="1:8" ht="13.5" customHeight="1" x14ac:dyDescent="0.2">
      <c r="A112" s="2" t="s">
        <v>85</v>
      </c>
      <c r="B112" s="45">
        <v>2834873.5100000002</v>
      </c>
      <c r="C112" s="43">
        <f t="shared" si="0"/>
        <v>1171105.52</v>
      </c>
      <c r="D112" s="35">
        <v>45556.95</v>
      </c>
      <c r="E112" s="35">
        <v>5440.05</v>
      </c>
      <c r="F112" s="35">
        <v>202759.80000000002</v>
      </c>
      <c r="G112" s="35">
        <v>283477.64</v>
      </c>
      <c r="H112" s="35">
        <v>679428.03000000014</v>
      </c>
    </row>
    <row r="113" spans="1:8" ht="13.5" customHeight="1" x14ac:dyDescent="0.2">
      <c r="A113" s="2" t="s">
        <v>86</v>
      </c>
      <c r="B113" s="45">
        <v>4170104.4300000011</v>
      </c>
      <c r="C113" s="43">
        <f t="shared" si="0"/>
        <v>1390765.04</v>
      </c>
      <c r="D113" s="35">
        <v>699188.27</v>
      </c>
      <c r="E113" s="35">
        <v>157425.99999999997</v>
      </c>
      <c r="F113" s="35">
        <v>62521.3</v>
      </c>
      <c r="G113" s="35">
        <v>414676.27</v>
      </c>
      <c r="H113" s="35">
        <v>756141.47</v>
      </c>
    </row>
    <row r="114" spans="1:8" ht="13.5" customHeight="1" x14ac:dyDescent="0.2">
      <c r="A114" s="2" t="s">
        <v>87</v>
      </c>
      <c r="B114" s="45">
        <v>316737556.87999922</v>
      </c>
      <c r="C114" s="43">
        <f t="shared" si="0"/>
        <v>408051668.75999999</v>
      </c>
      <c r="D114" s="35">
        <v>135439262.32999989</v>
      </c>
      <c r="E114" s="35">
        <v>19446032.999999996</v>
      </c>
      <c r="F114" s="35">
        <v>1910018.26</v>
      </c>
      <c r="G114" s="35">
        <v>207469784.36000001</v>
      </c>
      <c r="H114" s="35">
        <v>179225833.13999996</v>
      </c>
    </row>
    <row r="124" spans="1:8" ht="38.25" customHeight="1" x14ac:dyDescent="0.2">
      <c r="B124" s="41" t="s">
        <v>84</v>
      </c>
      <c r="C124" s="40" t="s">
        <v>83</v>
      </c>
      <c r="D124" s="40" t="s">
        <v>82</v>
      </c>
      <c r="E124" s="40" t="s">
        <v>114</v>
      </c>
    </row>
    <row r="126" spans="1:8" ht="13.5" customHeight="1" x14ac:dyDescent="0.2">
      <c r="A126" s="47" t="s">
        <v>88</v>
      </c>
      <c r="B126" s="62" t="e">
        <f>#REF!/#REF!*100</f>
        <v>#REF!</v>
      </c>
      <c r="C126" s="61" t="e">
        <f>#REF!/#REF!*100</f>
        <v>#REF!</v>
      </c>
      <c r="D126" s="61" t="e">
        <f>#REF!/#REF!*100</f>
        <v>#REF!</v>
      </c>
      <c r="E126" s="61" t="e">
        <f>#REF!/#REF!*100</f>
        <v>#REF!</v>
      </c>
    </row>
    <row r="127" spans="1:8" ht="13.5" customHeight="1" x14ac:dyDescent="0.2">
      <c r="A127" s="53" t="s">
        <v>100</v>
      </c>
      <c r="B127" s="62" t="e">
        <f>#REF!/#REF!*100</f>
        <v>#REF!</v>
      </c>
      <c r="C127" s="61" t="e">
        <f>#REF!/#REF!*100</f>
        <v>#REF!</v>
      </c>
      <c r="D127" s="61" t="e">
        <f>#REF!/#REF!*100</f>
        <v>#REF!</v>
      </c>
      <c r="E127" s="61" t="e">
        <f>#REF!/#REF!*100</f>
        <v>#REF!</v>
      </c>
    </row>
    <row r="128" spans="1:8" ht="13.5" customHeight="1" x14ac:dyDescent="0.2">
      <c r="A128" s="49" t="s">
        <v>101</v>
      </c>
      <c r="B128" s="62" t="e">
        <f>#REF!/#REF!*100</f>
        <v>#REF!</v>
      </c>
      <c r="C128" s="61" t="e">
        <f>#REF!/#REF!*100</f>
        <v>#REF!</v>
      </c>
      <c r="D128" s="61" t="e">
        <f>#REF!/#REF!*100</f>
        <v>#REF!</v>
      </c>
      <c r="E128" s="61" t="e">
        <f>#REF!/#REF!*100</f>
        <v>#REF!</v>
      </c>
    </row>
    <row r="129" spans="1:5" ht="13.5" customHeight="1" x14ac:dyDescent="0.2">
      <c r="A129" s="49" t="s">
        <v>102</v>
      </c>
      <c r="B129" s="62" t="e">
        <f>#REF!/#REF!*100</f>
        <v>#REF!</v>
      </c>
      <c r="C129" s="61" t="e">
        <f>#REF!/#REF!*100</f>
        <v>#REF!</v>
      </c>
      <c r="D129" s="61" t="e">
        <f>#REF!/#REF!*100</f>
        <v>#REF!</v>
      </c>
      <c r="E129" s="61" t="e">
        <f>#REF!/#REF!*100</f>
        <v>#REF!</v>
      </c>
    </row>
    <row r="130" spans="1:5" ht="13.5" customHeight="1" x14ac:dyDescent="0.2">
      <c r="A130" s="50" t="s">
        <v>103</v>
      </c>
      <c r="B130" s="62" t="e">
        <f>#REF!/#REF!*100</f>
        <v>#REF!</v>
      </c>
      <c r="C130" s="63" t="e">
        <f>#REF!/#REF!*100</f>
        <v>#REF!</v>
      </c>
      <c r="D130" s="61" t="e">
        <f>#REF!/#REF!*100</f>
        <v>#REF!</v>
      </c>
      <c r="E130" s="61" t="e">
        <f>#REF!/#REF!*100</f>
        <v>#REF!</v>
      </c>
    </row>
    <row r="131" spans="1:5" ht="13.5" customHeight="1" x14ac:dyDescent="0.2">
      <c r="A131" s="50" t="s">
        <v>104</v>
      </c>
      <c r="B131" s="62" t="e">
        <f>#REF!/#REF!*100</f>
        <v>#REF!</v>
      </c>
      <c r="C131" s="63" t="e">
        <f>#REF!/#REF!*100</f>
        <v>#REF!</v>
      </c>
      <c r="D131" s="64" t="e">
        <f>#REF!/#REF!*100</f>
        <v>#REF!</v>
      </c>
      <c r="E131" s="61" t="e">
        <f>#REF!/#REF!*100</f>
        <v>#REF!</v>
      </c>
    </row>
    <row r="132" spans="1:5" ht="13.5" customHeight="1" x14ac:dyDescent="0.2">
      <c r="A132" s="50" t="s">
        <v>105</v>
      </c>
      <c r="B132" s="62" t="e">
        <f>#REF!/#REF!*100</f>
        <v>#REF!</v>
      </c>
      <c r="C132" s="61" t="e">
        <f>#REF!/#REF!*100</f>
        <v>#REF!</v>
      </c>
      <c r="D132" s="61" t="e">
        <f>#REF!/#REF!*100</f>
        <v>#REF!</v>
      </c>
      <c r="E132" s="61" t="e">
        <f>#REF!/#REF!*100</f>
        <v>#REF!</v>
      </c>
    </row>
    <row r="133" spans="1:5" ht="13.5" customHeight="1" x14ac:dyDescent="0.2">
      <c r="A133" s="50" t="s">
        <v>106</v>
      </c>
      <c r="B133" s="62" t="e">
        <f>#REF!/#REF!*100</f>
        <v>#REF!</v>
      </c>
      <c r="C133" s="61" t="e">
        <f>#REF!/#REF!*100</f>
        <v>#REF!</v>
      </c>
      <c r="D133" s="61" t="e">
        <f>#REF!/#REF!*100</f>
        <v>#REF!</v>
      </c>
      <c r="E133" s="61" t="e">
        <f>#REF!/#REF!*100</f>
        <v>#REF!</v>
      </c>
    </row>
    <row r="134" spans="1:5" ht="13.5" customHeight="1" x14ac:dyDescent="0.2">
      <c r="A134" s="50" t="s">
        <v>107</v>
      </c>
      <c r="B134" s="62" t="e">
        <f>#REF!/#REF!*100</f>
        <v>#REF!</v>
      </c>
      <c r="C134" s="61" t="e">
        <f>#REF!/#REF!*100</f>
        <v>#REF!</v>
      </c>
      <c r="D134" s="61" t="e">
        <f>#REF!/#REF!*100</f>
        <v>#REF!</v>
      </c>
      <c r="E134" s="61" t="e">
        <f>#REF!/#REF!*100</f>
        <v>#REF!</v>
      </c>
    </row>
    <row r="135" spans="1:5" ht="13.5" customHeight="1" x14ac:dyDescent="0.2">
      <c r="A135" s="50" t="s">
        <v>108</v>
      </c>
      <c r="B135" s="62" t="e">
        <f>#REF!/#REF!*100</f>
        <v>#REF!</v>
      </c>
      <c r="C135" s="61" t="e">
        <f>#REF!/#REF!*100</f>
        <v>#REF!</v>
      </c>
      <c r="D135" s="61" t="e">
        <f>#REF!/#REF!*100</f>
        <v>#REF!</v>
      </c>
      <c r="E135" s="61" t="e">
        <f>#REF!/#REF!*100</f>
        <v>#REF!</v>
      </c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"/>
  <sheetViews>
    <sheetView zoomScaleNormal="100" workbookViewId="0">
      <selection activeCell="A27" sqref="A27"/>
    </sheetView>
  </sheetViews>
  <sheetFormatPr defaultRowHeight="13.5" customHeight="1" x14ac:dyDescent="0.2"/>
  <cols>
    <col min="1" max="1" width="27.5" style="2" bestFit="1" customWidth="1"/>
    <col min="2" max="2" width="13.5" style="2" customWidth="1"/>
    <col min="3" max="3" width="13.5" style="3" customWidth="1"/>
    <col min="4" max="8" width="13.5" style="2" customWidth="1"/>
    <col min="9" max="9" width="13.375" style="2" customWidth="1"/>
    <col min="10" max="10" width="25" style="2" customWidth="1"/>
    <col min="11" max="11" width="22.375" style="2" bestFit="1" customWidth="1"/>
    <col min="12" max="14" width="13.125" style="2" customWidth="1"/>
    <col min="15" max="15" width="13" style="2" bestFit="1" customWidth="1"/>
    <col min="16" max="16384" width="9" style="2"/>
  </cols>
  <sheetData>
    <row r="1" spans="1:11" ht="13.5" customHeight="1" x14ac:dyDescent="0.2">
      <c r="A1" s="192" t="s">
        <v>64</v>
      </c>
    </row>
    <row r="2" spans="1:11" ht="13.5" customHeight="1" x14ac:dyDescent="0.2">
      <c r="A2" s="113" t="s">
        <v>110</v>
      </c>
      <c r="K2" s="42"/>
    </row>
    <row r="4" spans="1:11" ht="12" x14ac:dyDescent="0.2">
      <c r="A4" s="232" t="s">
        <v>31</v>
      </c>
      <c r="B4" s="232" t="s">
        <v>51</v>
      </c>
      <c r="C4" s="232"/>
      <c r="D4" s="232"/>
      <c r="E4" s="232"/>
    </row>
    <row r="5" spans="1:11" ht="36" x14ac:dyDescent="0.2">
      <c r="A5" s="238"/>
      <c r="B5" s="204" t="s">
        <v>122</v>
      </c>
      <c r="C5" s="204" t="s">
        <v>123</v>
      </c>
      <c r="D5" s="204" t="s">
        <v>27</v>
      </c>
      <c r="E5" s="204" t="s">
        <v>124</v>
      </c>
    </row>
    <row r="6" spans="1:11" ht="13.5" customHeight="1" x14ac:dyDescent="0.2">
      <c r="A6" s="207" t="s">
        <v>13</v>
      </c>
      <c r="B6" s="208">
        <v>1223571760.0100002</v>
      </c>
      <c r="C6" s="208">
        <v>1155266463.1299999</v>
      </c>
      <c r="D6" s="208">
        <v>23950580.520000003</v>
      </c>
      <c r="E6" s="208">
        <v>124685270.09000002</v>
      </c>
    </row>
    <row r="7" spans="1:11" ht="13.5" customHeight="1" x14ac:dyDescent="0.2">
      <c r="A7" s="215" t="s">
        <v>89</v>
      </c>
      <c r="B7" s="145">
        <v>628636341.5800004</v>
      </c>
      <c r="C7" s="145">
        <v>568187256.04999995</v>
      </c>
      <c r="D7" s="145">
        <v>15919621.67</v>
      </c>
      <c r="E7" s="145">
        <v>50304542.560000002</v>
      </c>
    </row>
    <row r="8" spans="1:11" ht="13.5" customHeight="1" x14ac:dyDescent="0.2">
      <c r="A8" s="216" t="s">
        <v>90</v>
      </c>
      <c r="B8" s="145">
        <v>109027134.55</v>
      </c>
      <c r="C8" s="145">
        <v>117844704.28</v>
      </c>
      <c r="D8" s="145">
        <v>876424.28</v>
      </c>
      <c r="E8" s="145">
        <v>1343170.13</v>
      </c>
    </row>
    <row r="9" spans="1:11" ht="13.5" customHeight="1" x14ac:dyDescent="0.2">
      <c r="A9" s="216" t="s">
        <v>19</v>
      </c>
      <c r="B9" s="145">
        <v>165028018.41999999</v>
      </c>
      <c r="C9" s="145">
        <v>143434296.02999997</v>
      </c>
      <c r="D9" s="145">
        <v>256026.88</v>
      </c>
      <c r="E9" s="145">
        <v>604688.06000000006</v>
      </c>
    </row>
    <row r="10" spans="1:11" ht="13.5" customHeight="1" x14ac:dyDescent="0.2">
      <c r="A10" s="8" t="s">
        <v>92</v>
      </c>
      <c r="B10" s="145">
        <v>1000796.62</v>
      </c>
      <c r="C10" s="145">
        <v>142446.85</v>
      </c>
      <c r="D10" s="145">
        <v>0</v>
      </c>
      <c r="E10" s="145">
        <v>158956.14000000001</v>
      </c>
    </row>
    <row r="11" spans="1:11" ht="13.5" customHeight="1" x14ac:dyDescent="0.2">
      <c r="A11" s="8" t="s">
        <v>29</v>
      </c>
      <c r="B11" s="145">
        <v>12278322.419999994</v>
      </c>
      <c r="C11" s="145">
        <v>17242801.710000001</v>
      </c>
      <c r="D11" s="145">
        <v>10144.040000000001</v>
      </c>
      <c r="E11" s="145">
        <v>0</v>
      </c>
    </row>
    <row r="12" spans="1:11" ht="13.5" customHeight="1" x14ac:dyDescent="0.2">
      <c r="A12" s="8" t="s">
        <v>95</v>
      </c>
      <c r="B12" s="145">
        <v>41635092.290000014</v>
      </c>
      <c r="C12" s="145">
        <v>34938906.520000003</v>
      </c>
      <c r="D12" s="145">
        <v>815693.13000000012</v>
      </c>
      <c r="E12" s="145">
        <v>6136997.8099999996</v>
      </c>
    </row>
    <row r="13" spans="1:11" ht="13.5" customHeight="1" x14ac:dyDescent="0.2">
      <c r="A13" s="8" t="s">
        <v>97</v>
      </c>
      <c r="B13" s="145">
        <v>11447313.239999995</v>
      </c>
      <c r="C13" s="145">
        <v>11158278.939999999</v>
      </c>
      <c r="D13" s="145">
        <v>928662.6</v>
      </c>
      <c r="E13" s="145">
        <v>8591788.0399999991</v>
      </c>
    </row>
    <row r="14" spans="1:11" ht="13.5" customHeight="1" x14ac:dyDescent="0.2">
      <c r="A14" s="8" t="s">
        <v>98</v>
      </c>
      <c r="B14" s="145">
        <v>19526815.809999995</v>
      </c>
      <c r="C14" s="145">
        <v>17316713.300000001</v>
      </c>
      <c r="D14" s="145">
        <v>399113.94000000006</v>
      </c>
      <c r="E14" s="145">
        <v>2580195.98</v>
      </c>
    </row>
    <row r="15" spans="1:11" ht="13.5" customHeight="1" x14ac:dyDescent="0.2">
      <c r="A15" s="217" t="s">
        <v>99</v>
      </c>
      <c r="B15" s="150">
        <v>234991925.07999995</v>
      </c>
      <c r="C15" s="150">
        <v>245001059.45000002</v>
      </c>
      <c r="D15" s="150">
        <v>4744893.9799999995</v>
      </c>
      <c r="E15" s="150">
        <v>54964931.36999999</v>
      </c>
    </row>
    <row r="16" spans="1:11" ht="13.5" customHeight="1" x14ac:dyDescent="0.2">
      <c r="A16" s="42" t="s">
        <v>190</v>
      </c>
      <c r="C16" s="2"/>
    </row>
    <row r="17" spans="1:6" ht="13.5" customHeight="1" x14ac:dyDescent="0.2">
      <c r="A17" s="218" t="s">
        <v>115</v>
      </c>
      <c r="B17" s="221">
        <v>0.51377153521004981</v>
      </c>
      <c r="C17" s="221">
        <v>0.49182355255998023</v>
      </c>
      <c r="D17" s="221">
        <v>0.66468625496180656</v>
      </c>
      <c r="E17" s="221">
        <v>0.40345216819668672</v>
      </c>
    </row>
    <row r="18" spans="1:6" ht="13.5" customHeight="1" x14ac:dyDescent="0.2">
      <c r="A18" s="216" t="s">
        <v>18</v>
      </c>
      <c r="B18" s="222">
        <v>8.9105631654255349E-2</v>
      </c>
      <c r="C18" s="222">
        <v>0.10200651368405486</v>
      </c>
      <c r="D18" s="222">
        <v>3.6593028685385699E-2</v>
      </c>
      <c r="E18" s="222">
        <v>1.0772484424427008E-2</v>
      </c>
    </row>
    <row r="19" spans="1:6" ht="13.5" customHeight="1" x14ac:dyDescent="0.2">
      <c r="A19" s="216" t="s">
        <v>19</v>
      </c>
      <c r="B19" s="222">
        <v>0.13487400070319636</v>
      </c>
      <c r="C19" s="222">
        <v>0.12415689419511833</v>
      </c>
      <c r="D19" s="222">
        <v>1.0689798511823294E-2</v>
      </c>
      <c r="E19" s="222">
        <v>4.8497152836379596E-3</v>
      </c>
    </row>
    <row r="20" spans="1:6" ht="13.5" customHeight="1" x14ac:dyDescent="0.2">
      <c r="A20" s="8" t="s">
        <v>92</v>
      </c>
      <c r="B20" s="222">
        <v>8.1793046612306617E-4</v>
      </c>
      <c r="C20" s="222">
        <v>1.2330215975807371E-4</v>
      </c>
      <c r="D20" s="222">
        <v>0</v>
      </c>
      <c r="E20" s="222">
        <v>1.2748590100920716E-3</v>
      </c>
    </row>
    <row r="21" spans="1:6" ht="13.5" customHeight="1" x14ac:dyDescent="0.2">
      <c r="A21" s="8" t="s">
        <v>29</v>
      </c>
      <c r="B21" s="222">
        <v>1.0034820041858145E-2</v>
      </c>
      <c r="C21" s="222">
        <v>1.4925389302207851E-2</v>
      </c>
      <c r="D21" s="222">
        <v>4.2354046456323638E-4</v>
      </c>
      <c r="E21" s="222">
        <v>0</v>
      </c>
    </row>
    <row r="22" spans="1:6" ht="13.5" customHeight="1" x14ac:dyDescent="0.2">
      <c r="A22" s="8" t="s">
        <v>20</v>
      </c>
      <c r="B22" s="222">
        <v>3.4027503454035039E-2</v>
      </c>
      <c r="C22" s="222">
        <v>3.0243158297297856E-2</v>
      </c>
      <c r="D22" s="222">
        <v>3.4057342757051468E-2</v>
      </c>
      <c r="E22" s="222">
        <v>4.921991030352027E-2</v>
      </c>
    </row>
    <row r="23" spans="1:6" ht="13.5" customHeight="1" x14ac:dyDescent="0.2">
      <c r="A23" s="8" t="s">
        <v>34</v>
      </c>
      <c r="B23" s="222">
        <v>9.3556533536753375E-3</v>
      </c>
      <c r="C23" s="222">
        <v>9.6586192849124376E-3</v>
      </c>
      <c r="D23" s="222">
        <v>3.8774116528178408E-2</v>
      </c>
      <c r="E23" s="222">
        <v>6.8907803093326864E-2</v>
      </c>
    </row>
    <row r="24" spans="1:6" ht="13.5" customHeight="1" x14ac:dyDescent="0.2">
      <c r="A24" s="8" t="s">
        <v>116</v>
      </c>
      <c r="B24" s="222">
        <v>1.5958864406808802E-2</v>
      </c>
      <c r="C24" s="222">
        <v>1.4989367260851046E-2</v>
      </c>
      <c r="D24" s="222">
        <v>1.6664061218337432E-2</v>
      </c>
      <c r="E24" s="222">
        <v>2.0693671178139722E-2</v>
      </c>
    </row>
    <row r="25" spans="1:6" ht="13.5" customHeight="1" x14ac:dyDescent="0.2">
      <c r="A25" s="217" t="s">
        <v>117</v>
      </c>
      <c r="B25" s="223">
        <v>0.19205406070999823</v>
      </c>
      <c r="C25" s="223">
        <v>0.21207320325581938</v>
      </c>
      <c r="D25" s="223">
        <v>0.19811185687285374</v>
      </c>
      <c r="E25" s="223">
        <v>0.44082938851016912</v>
      </c>
      <c r="F25" s="113"/>
    </row>
    <row r="26" spans="1:6" ht="13.5" customHeight="1" x14ac:dyDescent="0.2">
      <c r="D26" s="39"/>
      <c r="E26" s="39"/>
    </row>
    <row r="27" spans="1:6" ht="13.5" customHeight="1" x14ac:dyDescent="0.2">
      <c r="A27" s="2" t="s">
        <v>113</v>
      </c>
      <c r="D27" s="39"/>
      <c r="E27" s="39"/>
    </row>
    <row r="28" spans="1:6" ht="14.25" customHeight="1" x14ac:dyDescent="0.2">
      <c r="C28" s="2"/>
    </row>
    <row r="29" spans="1:6" ht="54.75" customHeight="1" x14ac:dyDescent="0.2">
      <c r="C29" s="2"/>
    </row>
    <row r="30" spans="1:6" s="42" customFormat="1" ht="13.5" customHeight="1" x14ac:dyDescent="0.2"/>
    <row r="31" spans="1:6" ht="13.5" customHeight="1" x14ac:dyDescent="0.2">
      <c r="C31" s="2"/>
    </row>
    <row r="32" spans="1:6" ht="13.5" customHeight="1" x14ac:dyDescent="0.2">
      <c r="C32" s="2"/>
    </row>
    <row r="33" spans="3:3" ht="13.5" customHeight="1" x14ac:dyDescent="0.2">
      <c r="C33" s="2"/>
    </row>
    <row r="34" spans="3:3" ht="13.5" customHeight="1" x14ac:dyDescent="0.2">
      <c r="C34" s="2"/>
    </row>
    <row r="35" spans="3:3" ht="13.5" customHeight="1" x14ac:dyDescent="0.2">
      <c r="C35" s="2"/>
    </row>
    <row r="36" spans="3:3" ht="13.5" customHeight="1" x14ac:dyDescent="0.2">
      <c r="C36" s="2"/>
    </row>
    <row r="37" spans="3:3" ht="13.5" customHeight="1" x14ac:dyDescent="0.2">
      <c r="C37" s="2"/>
    </row>
    <row r="38" spans="3:3" ht="13.5" customHeight="1" x14ac:dyDescent="0.2">
      <c r="C38" s="2"/>
    </row>
    <row r="39" spans="3:3" ht="13.5" customHeight="1" x14ac:dyDescent="0.2">
      <c r="C39" s="2"/>
    </row>
    <row r="40" spans="3:3" ht="13.5" customHeight="1" x14ac:dyDescent="0.2">
      <c r="C40" s="2"/>
    </row>
    <row r="41" spans="3:3" ht="13.5" customHeight="1" x14ac:dyDescent="0.2">
      <c r="C41" s="2"/>
    </row>
    <row r="42" spans="3:3" ht="13.5" customHeight="1" x14ac:dyDescent="0.2">
      <c r="C42" s="2"/>
    </row>
    <row r="43" spans="3:3" ht="13.5" customHeight="1" x14ac:dyDescent="0.2">
      <c r="C43" s="2"/>
    </row>
    <row r="44" spans="3:3" ht="13.5" customHeight="1" x14ac:dyDescent="0.2">
      <c r="C44" s="2"/>
    </row>
    <row r="45" spans="3:3" ht="13.5" customHeight="1" x14ac:dyDescent="0.2">
      <c r="C45" s="2"/>
    </row>
    <row r="46" spans="3:3" ht="13.5" customHeight="1" x14ac:dyDescent="0.2">
      <c r="C46" s="2"/>
    </row>
    <row r="47" spans="3:3" ht="13.5" customHeight="1" x14ac:dyDescent="0.2">
      <c r="C47" s="2"/>
    </row>
    <row r="48" spans="3:3" ht="13.5" customHeight="1" x14ac:dyDescent="0.2">
      <c r="C48" s="2"/>
    </row>
    <row r="49" spans="1:8" ht="13.5" customHeight="1" x14ac:dyDescent="0.2">
      <c r="C49" s="2"/>
    </row>
    <row r="50" spans="1:8" ht="13.5" customHeight="1" x14ac:dyDescent="0.2">
      <c r="C50" s="2"/>
    </row>
    <row r="51" spans="1:8" ht="13.5" customHeight="1" x14ac:dyDescent="0.2">
      <c r="A51" s="50"/>
      <c r="B51" s="51"/>
      <c r="C51" s="52"/>
      <c r="D51" s="51"/>
      <c r="E51" s="51"/>
      <c r="F51" s="51"/>
      <c r="G51" s="51"/>
      <c r="H51" s="51"/>
    </row>
    <row r="53" spans="1:8" ht="13.5" customHeight="1" x14ac:dyDescent="0.2">
      <c r="A53" s="51"/>
      <c r="B53" s="51"/>
      <c r="C53" s="52"/>
      <c r="D53" s="51"/>
      <c r="E53" s="51"/>
      <c r="F53" s="56"/>
      <c r="G53" s="51"/>
      <c r="H53" s="51"/>
    </row>
    <row r="54" spans="1:8" ht="13.5" customHeight="1" x14ac:dyDescent="0.2">
      <c r="A54" s="50"/>
      <c r="B54" s="51"/>
      <c r="C54" s="52"/>
      <c r="D54" s="51"/>
      <c r="E54" s="51"/>
      <c r="F54" s="51"/>
      <c r="G54" s="51"/>
      <c r="H54" s="51"/>
    </row>
    <row r="55" spans="1:8" ht="13.5" customHeight="1" x14ac:dyDescent="0.2">
      <c r="A55" s="50"/>
      <c r="B55" s="51"/>
      <c r="C55" s="52"/>
      <c r="D55" s="51"/>
      <c r="E55" s="51"/>
      <c r="F55" s="51"/>
      <c r="G55" s="51"/>
      <c r="H55" s="51"/>
    </row>
    <row r="56" spans="1:8" ht="13.5" customHeight="1" x14ac:dyDescent="0.2">
      <c r="A56" s="50"/>
      <c r="B56" s="51"/>
      <c r="C56" s="52"/>
      <c r="D56" s="51"/>
      <c r="E56" s="51"/>
      <c r="F56" s="51"/>
      <c r="G56" s="51"/>
      <c r="H56" s="51"/>
    </row>
    <row r="57" spans="1:8" ht="13.5" customHeight="1" x14ac:dyDescent="0.2">
      <c r="A57" s="50"/>
      <c r="B57" s="51"/>
      <c r="C57" s="52"/>
      <c r="D57" s="51"/>
      <c r="E57" s="51"/>
      <c r="F57" s="51"/>
      <c r="G57" s="51"/>
      <c r="H57" s="51"/>
    </row>
    <row r="58" spans="1:8" ht="13.5" customHeight="1" x14ac:dyDescent="0.2">
      <c r="A58" s="50"/>
      <c r="B58" s="51"/>
      <c r="C58" s="52"/>
      <c r="D58" s="51"/>
      <c r="E58" s="51"/>
      <c r="F58" s="51"/>
      <c r="G58" s="51"/>
      <c r="H58" s="51"/>
    </row>
    <row r="59" spans="1:8" ht="13.5" customHeight="1" x14ac:dyDescent="0.2">
      <c r="A59" s="50"/>
      <c r="B59" s="51"/>
      <c r="C59" s="52"/>
      <c r="D59" s="51"/>
      <c r="E59" s="51"/>
      <c r="F59" s="51"/>
      <c r="G59" s="51"/>
      <c r="H59" s="51"/>
    </row>
    <row r="60" spans="1:8" ht="13.5" customHeight="1" x14ac:dyDescent="0.2">
      <c r="A60" s="50"/>
      <c r="B60" s="51"/>
      <c r="C60" s="52"/>
      <c r="D60" s="51"/>
      <c r="E60" s="51"/>
      <c r="F60" s="51"/>
      <c r="G60" s="51"/>
      <c r="H60" s="51"/>
    </row>
    <row r="61" spans="1:8" ht="13.5" customHeight="1" x14ac:dyDescent="0.2">
      <c r="A61" s="50"/>
      <c r="B61" s="51"/>
      <c r="C61" s="52"/>
      <c r="D61" s="51"/>
      <c r="E61" s="51"/>
      <c r="F61" s="51"/>
      <c r="G61" s="51"/>
      <c r="H61" s="51"/>
    </row>
    <row r="62" spans="1:8" ht="13.5" customHeight="1" x14ac:dyDescent="0.2">
      <c r="A62" s="50"/>
      <c r="B62" s="51"/>
      <c r="C62" s="52"/>
      <c r="D62" s="51"/>
      <c r="E62" s="51"/>
      <c r="F62" s="51"/>
      <c r="G62" s="51"/>
      <c r="H62" s="51"/>
    </row>
    <row r="63" spans="1:8" ht="13.5" customHeight="1" x14ac:dyDescent="0.2">
      <c r="A63" s="50"/>
      <c r="B63" s="51"/>
      <c r="C63" s="52"/>
      <c r="D63" s="51"/>
      <c r="E63" s="51"/>
      <c r="F63" s="51"/>
      <c r="G63" s="51"/>
      <c r="H63" s="51"/>
    </row>
    <row r="64" spans="1:8" ht="13.5" customHeight="1" x14ac:dyDescent="0.2">
      <c r="A64" s="50"/>
      <c r="B64" s="51"/>
      <c r="C64" s="52"/>
      <c r="D64" s="51"/>
      <c r="E64" s="51"/>
      <c r="F64" s="51"/>
      <c r="G64" s="51"/>
      <c r="H64" s="51"/>
    </row>
    <row r="65" spans="1:8" ht="13.5" customHeight="1" x14ac:dyDescent="0.2">
      <c r="A65" s="50"/>
      <c r="B65" s="51"/>
      <c r="C65" s="52"/>
      <c r="D65" s="51"/>
      <c r="E65" s="51"/>
      <c r="F65" s="51"/>
      <c r="G65" s="51"/>
      <c r="H65" s="51"/>
    </row>
    <row r="66" spans="1:8" ht="13.5" customHeight="1" x14ac:dyDescent="0.2">
      <c r="A66" s="50"/>
      <c r="B66" s="51"/>
      <c r="C66" s="52"/>
      <c r="D66" s="51"/>
      <c r="E66" s="51"/>
      <c r="F66" s="51"/>
      <c r="G66" s="51"/>
      <c r="H66" s="51"/>
    </row>
    <row r="67" spans="1:8" ht="13.5" customHeight="1" x14ac:dyDescent="0.2">
      <c r="A67" s="50"/>
      <c r="B67" s="51"/>
      <c r="C67" s="52"/>
      <c r="D67" s="51"/>
      <c r="E67" s="51"/>
      <c r="F67" s="51"/>
      <c r="G67" s="51"/>
      <c r="H67" s="51"/>
    </row>
    <row r="68" spans="1:8" ht="13.5" customHeight="1" x14ac:dyDescent="0.2">
      <c r="A68" s="50"/>
      <c r="B68" s="51"/>
      <c r="C68" s="52"/>
      <c r="D68" s="51"/>
      <c r="E68" s="51"/>
      <c r="F68" s="51"/>
      <c r="G68" s="51"/>
      <c r="H68" s="51"/>
    </row>
    <row r="69" spans="1:8" ht="13.5" customHeight="1" x14ac:dyDescent="0.2">
      <c r="A69" s="50"/>
      <c r="B69" s="51"/>
      <c r="C69" s="52"/>
      <c r="D69" s="51"/>
      <c r="E69" s="51"/>
      <c r="F69" s="51"/>
      <c r="G69" s="51"/>
      <c r="H69" s="51"/>
    </row>
    <row r="70" spans="1:8" ht="13.5" customHeight="1" x14ac:dyDescent="0.2">
      <c r="A70" s="50"/>
      <c r="B70" s="51"/>
      <c r="C70" s="52"/>
      <c r="D70" s="51"/>
      <c r="E70" s="51"/>
      <c r="F70" s="51"/>
      <c r="G70" s="51"/>
      <c r="H70" s="51"/>
    </row>
    <row r="71" spans="1:8" ht="13.5" customHeight="1" x14ac:dyDescent="0.2">
      <c r="A71" s="50"/>
      <c r="B71" s="51"/>
      <c r="C71" s="52"/>
      <c r="D71" s="51"/>
      <c r="E71" s="51"/>
      <c r="F71" s="51"/>
      <c r="G71" s="51"/>
      <c r="H71" s="51"/>
    </row>
    <row r="72" spans="1:8" ht="13.5" customHeight="1" x14ac:dyDescent="0.2">
      <c r="B72" s="51"/>
      <c r="C72" s="52"/>
      <c r="D72" s="51"/>
      <c r="E72" s="51"/>
      <c r="G72" s="51"/>
      <c r="H72" s="51"/>
    </row>
    <row r="73" spans="1:8" ht="13.5" customHeight="1" x14ac:dyDescent="0.2">
      <c r="A73" s="50"/>
      <c r="B73" s="51"/>
      <c r="C73" s="52"/>
      <c r="D73" s="51"/>
      <c r="E73" s="51"/>
      <c r="F73" s="51"/>
      <c r="G73" s="51"/>
      <c r="H73" s="51"/>
    </row>
    <row r="74" spans="1:8" ht="13.5" customHeight="1" x14ac:dyDescent="0.2">
      <c r="B74" s="51"/>
      <c r="C74" s="52"/>
      <c r="D74" s="51"/>
      <c r="E74" s="51"/>
      <c r="G74" s="51"/>
      <c r="H74" s="51"/>
    </row>
    <row r="75" spans="1:8" ht="13.5" customHeight="1" x14ac:dyDescent="0.2">
      <c r="B75" s="51"/>
      <c r="C75" s="52"/>
      <c r="D75" s="51"/>
      <c r="E75" s="51"/>
      <c r="G75" s="51"/>
      <c r="H75" s="51"/>
    </row>
    <row r="76" spans="1:8" ht="13.5" customHeight="1" x14ac:dyDescent="0.2">
      <c r="B76" s="51"/>
      <c r="C76" s="52"/>
      <c r="D76" s="51"/>
      <c r="E76" s="51"/>
      <c r="G76" s="51"/>
      <c r="H76" s="51"/>
    </row>
    <row r="77" spans="1:8" ht="13.5" customHeight="1" x14ac:dyDescent="0.2">
      <c r="A77" s="51"/>
      <c r="B77" s="51"/>
      <c r="C77" s="52"/>
      <c r="D77" s="51"/>
      <c r="E77" s="51"/>
      <c r="F77" s="51"/>
      <c r="G77" s="51"/>
      <c r="H77" s="51"/>
    </row>
    <row r="78" spans="1:8" ht="13.5" customHeight="1" x14ac:dyDescent="0.2">
      <c r="A78" s="50"/>
      <c r="B78" s="51"/>
      <c r="C78" s="52"/>
      <c r="D78" s="51"/>
      <c r="E78" s="51"/>
      <c r="G78" s="51"/>
      <c r="H78" s="51"/>
    </row>
    <row r="79" spans="1:8" ht="13.5" customHeight="1" x14ac:dyDescent="0.2">
      <c r="A79" s="50"/>
      <c r="B79" s="51"/>
      <c r="C79" s="52"/>
      <c r="D79" s="51"/>
      <c r="E79" s="51"/>
      <c r="G79" s="51"/>
      <c r="H79" s="51"/>
    </row>
    <row r="80" spans="1:8" ht="13.5" customHeight="1" x14ac:dyDescent="0.2">
      <c r="A80" s="50"/>
      <c r="B80" s="51"/>
      <c r="C80" s="52"/>
      <c r="D80" s="51"/>
      <c r="E80" s="51"/>
      <c r="F80" s="57"/>
      <c r="G80" s="51"/>
      <c r="H80" s="51"/>
    </row>
    <row r="81" spans="1:8" ht="13.5" customHeight="1" x14ac:dyDescent="0.2">
      <c r="A81" s="50"/>
      <c r="B81" s="51"/>
      <c r="C81" s="52"/>
      <c r="D81" s="51"/>
      <c r="E81" s="51"/>
      <c r="F81" s="51"/>
      <c r="G81" s="51"/>
      <c r="H81" s="51"/>
    </row>
    <row r="82" spans="1:8" ht="13.5" customHeight="1" x14ac:dyDescent="0.2">
      <c r="A82" s="50"/>
      <c r="B82" s="51"/>
      <c r="C82" s="52"/>
      <c r="D82" s="51"/>
      <c r="E82" s="51"/>
      <c r="F82" s="51"/>
      <c r="G82" s="51"/>
      <c r="H82" s="51"/>
    </row>
    <row r="83" spans="1:8" ht="13.5" customHeight="1" x14ac:dyDescent="0.2">
      <c r="A83" s="50"/>
      <c r="B83" s="51"/>
      <c r="C83" s="52"/>
      <c r="D83" s="51"/>
      <c r="E83" s="51"/>
      <c r="F83" s="51"/>
      <c r="G83" s="51"/>
      <c r="H83" s="51"/>
    </row>
    <row r="84" spans="1:8" ht="13.5" customHeight="1" x14ac:dyDescent="0.2">
      <c r="A84" s="50"/>
      <c r="B84" s="51"/>
      <c r="C84" s="52"/>
      <c r="D84" s="51"/>
      <c r="E84" s="51"/>
      <c r="F84" s="51"/>
      <c r="G84" s="51"/>
      <c r="H84" s="51"/>
    </row>
    <row r="85" spans="1:8" ht="13.5" customHeight="1" x14ac:dyDescent="0.2">
      <c r="B85" s="51"/>
      <c r="C85" s="52"/>
      <c r="D85" s="51"/>
      <c r="E85" s="51"/>
      <c r="F85" s="51"/>
      <c r="G85" s="51"/>
      <c r="H85" s="51"/>
    </row>
    <row r="86" spans="1:8" ht="13.5" customHeight="1" x14ac:dyDescent="0.2">
      <c r="A86" s="50"/>
      <c r="B86" s="51"/>
      <c r="C86" s="52"/>
      <c r="D86" s="51"/>
      <c r="E86" s="51"/>
      <c r="F86" s="51"/>
      <c r="G86" s="51"/>
      <c r="H86" s="51"/>
    </row>
    <row r="87" spans="1:8" ht="13.5" customHeight="1" x14ac:dyDescent="0.2">
      <c r="A87" s="50"/>
      <c r="B87" s="51"/>
      <c r="C87" s="52"/>
      <c r="D87" s="51"/>
      <c r="E87" s="51"/>
      <c r="F87" s="51"/>
      <c r="G87" s="51"/>
      <c r="H87" s="51"/>
    </row>
    <row r="88" spans="1:8" ht="13.5" customHeight="1" x14ac:dyDescent="0.2">
      <c r="A88" s="50"/>
      <c r="B88" s="51"/>
      <c r="C88" s="52"/>
      <c r="D88" s="51"/>
      <c r="E88" s="51"/>
      <c r="F88" s="51"/>
      <c r="G88" s="51"/>
      <c r="H88" s="51"/>
    </row>
    <row r="89" spans="1:8" ht="13.5" customHeight="1" x14ac:dyDescent="0.2">
      <c r="A89" s="50"/>
      <c r="B89" s="51"/>
      <c r="C89" s="52"/>
      <c r="D89" s="51"/>
      <c r="E89" s="51"/>
      <c r="F89" s="51"/>
      <c r="G89" s="51"/>
      <c r="H89" s="51"/>
    </row>
    <row r="90" spans="1:8" ht="13.5" customHeight="1" x14ac:dyDescent="0.2">
      <c r="A90" s="50"/>
      <c r="B90" s="51"/>
      <c r="C90" s="52"/>
      <c r="D90" s="51"/>
      <c r="E90" s="51"/>
      <c r="F90" s="51"/>
      <c r="G90" s="51"/>
      <c r="H90" s="51"/>
    </row>
    <row r="91" spans="1:8" ht="13.5" customHeight="1" x14ac:dyDescent="0.2">
      <c r="A91" s="50"/>
      <c r="B91" s="51"/>
      <c r="C91" s="52"/>
      <c r="D91" s="51"/>
      <c r="E91" s="51"/>
      <c r="F91" s="51"/>
      <c r="G91" s="51"/>
      <c r="H91" s="51"/>
    </row>
    <row r="92" spans="1:8" ht="13.5" customHeight="1" x14ac:dyDescent="0.2">
      <c r="A92" s="50"/>
      <c r="B92" s="51"/>
      <c r="C92" s="52"/>
      <c r="D92" s="51"/>
      <c r="E92" s="51"/>
      <c r="F92" s="51"/>
      <c r="G92" s="51"/>
      <c r="H92" s="51"/>
    </row>
    <row r="93" spans="1:8" ht="13.5" customHeight="1" x14ac:dyDescent="0.2">
      <c r="A93" s="50"/>
      <c r="B93" s="51"/>
      <c r="C93" s="52"/>
      <c r="D93" s="51"/>
      <c r="E93" s="51"/>
      <c r="F93" s="51"/>
      <c r="G93" s="51"/>
      <c r="H93" s="51"/>
    </row>
    <row r="94" spans="1:8" ht="13.5" customHeight="1" x14ac:dyDescent="0.2">
      <c r="A94" s="50"/>
      <c r="B94" s="51"/>
      <c r="C94" s="52"/>
      <c r="D94" s="51"/>
      <c r="E94" s="51"/>
      <c r="F94" s="51"/>
      <c r="G94" s="51"/>
      <c r="H94" s="51"/>
    </row>
    <row r="95" spans="1:8" ht="13.5" customHeight="1" x14ac:dyDescent="0.2">
      <c r="A95" s="50"/>
      <c r="B95" s="51"/>
      <c r="C95" s="52"/>
      <c r="D95" s="51"/>
      <c r="E95" s="51"/>
      <c r="F95" s="51"/>
      <c r="G95" s="51"/>
      <c r="H95" s="51"/>
    </row>
    <row r="96" spans="1:8" ht="13.5" customHeight="1" x14ac:dyDescent="0.2">
      <c r="A96" s="50"/>
      <c r="B96" s="51"/>
      <c r="C96" s="52"/>
      <c r="D96" s="51"/>
      <c r="E96" s="51"/>
      <c r="G96" s="51"/>
      <c r="H96" s="51"/>
    </row>
    <row r="97" spans="1:13" ht="13.5" customHeight="1" x14ac:dyDescent="0.2">
      <c r="A97" s="50"/>
      <c r="B97" s="51"/>
      <c r="C97" s="52"/>
      <c r="D97" s="51"/>
      <c r="E97" s="51"/>
      <c r="F97" s="51"/>
      <c r="G97" s="51"/>
      <c r="H97" s="51"/>
    </row>
    <row r="98" spans="1:13" ht="13.5" customHeight="1" x14ac:dyDescent="0.2">
      <c r="F98" s="2" t="s">
        <v>113</v>
      </c>
    </row>
    <row r="103" spans="1:13" ht="13.5" customHeight="1" x14ac:dyDescent="0.2">
      <c r="F103" s="58"/>
    </row>
    <row r="108" spans="1:13" ht="13.5" customHeight="1" x14ac:dyDescent="0.2">
      <c r="J108" s="43"/>
      <c r="K108" s="43"/>
      <c r="L108" s="43"/>
      <c r="M108" s="43"/>
    </row>
    <row r="109" spans="1:13" ht="13.5" customHeight="1" x14ac:dyDescent="0.2">
      <c r="J109" s="35"/>
      <c r="K109" s="35"/>
      <c r="L109" s="35"/>
      <c r="M109" s="35"/>
    </row>
    <row r="110" spans="1:13" ht="13.5" customHeight="1" x14ac:dyDescent="0.2">
      <c r="J110" s="35"/>
      <c r="K110" s="35"/>
      <c r="L110" s="35"/>
      <c r="M110" s="35"/>
    </row>
    <row r="111" spans="1:13" ht="13.5" customHeight="1" x14ac:dyDescent="0.2">
      <c r="A111" s="47" t="s">
        <v>88</v>
      </c>
      <c r="B111" s="43">
        <v>124685270.09000002</v>
      </c>
      <c r="C111" s="44">
        <v>1118652986.5200007</v>
      </c>
      <c r="D111" s="43">
        <v>2527474073.75</v>
      </c>
      <c r="E111" s="43">
        <v>1574977263.6700017</v>
      </c>
      <c r="F111" s="43">
        <v>23950580.520000003</v>
      </c>
      <c r="G111" s="43">
        <v>1155266463.1299999</v>
      </c>
      <c r="H111" s="43">
        <v>1223571760.0100002</v>
      </c>
      <c r="J111" s="35"/>
      <c r="K111" s="35"/>
      <c r="L111" s="35"/>
      <c r="M111" s="35"/>
    </row>
    <row r="112" spans="1:13" ht="13.5" customHeight="1" x14ac:dyDescent="0.2">
      <c r="A112" s="48" t="s">
        <v>89</v>
      </c>
      <c r="B112" s="35">
        <v>50304542.560000002</v>
      </c>
      <c r="C112" s="35">
        <v>475260331.50999928</v>
      </c>
      <c r="D112" s="35">
        <v>1263047761.8600004</v>
      </c>
      <c r="E112" s="35">
        <v>138471016.73999995</v>
      </c>
      <c r="F112" s="35">
        <v>15919621.67</v>
      </c>
      <c r="G112" s="35">
        <v>568187256.04999995</v>
      </c>
      <c r="H112" s="35">
        <v>628636341.5800004</v>
      </c>
      <c r="J112" s="35"/>
      <c r="K112" s="35"/>
      <c r="L112" s="35"/>
      <c r="M112" s="35"/>
    </row>
    <row r="113" spans="1:13" ht="13.5" customHeight="1" x14ac:dyDescent="0.2">
      <c r="A113" s="49" t="s">
        <v>90</v>
      </c>
      <c r="B113" s="35">
        <v>1343170.13</v>
      </c>
      <c r="C113" s="45">
        <v>45686366.800000004</v>
      </c>
      <c r="D113" s="35">
        <v>229091433.24000001</v>
      </c>
      <c r="E113" s="35">
        <v>988113829.09000182</v>
      </c>
      <c r="F113" s="35">
        <v>876424.28</v>
      </c>
      <c r="G113" s="35">
        <v>117844704.28</v>
      </c>
      <c r="H113" s="35">
        <v>109027134.55</v>
      </c>
      <c r="J113" s="35"/>
      <c r="K113" s="35"/>
      <c r="L113" s="35"/>
      <c r="M113" s="35"/>
    </row>
    <row r="114" spans="1:13" ht="13.5" customHeight="1" x14ac:dyDescent="0.2">
      <c r="A114" s="49" t="s">
        <v>19</v>
      </c>
      <c r="B114" s="35">
        <v>604688.06000000006</v>
      </c>
      <c r="C114" s="45">
        <v>81086811.790000036</v>
      </c>
      <c r="D114" s="35">
        <v>309323029.38999999</v>
      </c>
      <c r="E114" s="35">
        <v>117549240.48999982</v>
      </c>
      <c r="F114" s="35">
        <v>256026.88</v>
      </c>
      <c r="G114" s="35">
        <v>143434296.02999997</v>
      </c>
      <c r="H114" s="35">
        <v>165028018.41999999</v>
      </c>
      <c r="J114" s="35"/>
      <c r="K114" s="35"/>
      <c r="L114" s="35"/>
      <c r="M114" s="35"/>
    </row>
    <row r="115" spans="1:13" ht="13.5" customHeight="1" x14ac:dyDescent="0.2">
      <c r="A115" s="50" t="s">
        <v>92</v>
      </c>
      <c r="B115" s="35">
        <v>158956.14000000001</v>
      </c>
      <c r="C115" s="45">
        <v>565583.07999999996</v>
      </c>
      <c r="D115" s="35">
        <v>1302199.6099999999</v>
      </c>
      <c r="E115" s="35">
        <v>156782584.70000011</v>
      </c>
      <c r="F115" s="35">
        <v>0</v>
      </c>
      <c r="G115" s="35">
        <v>142446.85</v>
      </c>
      <c r="H115" s="35">
        <v>1000796.62</v>
      </c>
      <c r="J115" s="35"/>
      <c r="K115" s="35"/>
      <c r="L115" s="35"/>
      <c r="M115" s="35"/>
    </row>
    <row r="116" spans="1:13" ht="13.5" customHeight="1" x14ac:dyDescent="0.2">
      <c r="A116" s="50" t="s">
        <v>29</v>
      </c>
      <c r="B116" s="35">
        <v>0</v>
      </c>
      <c r="C116" s="45">
        <v>1280794.9700000002</v>
      </c>
      <c r="D116" s="35">
        <v>29531268.169999994</v>
      </c>
      <c r="E116" s="35">
        <v>96459.46</v>
      </c>
      <c r="F116" s="35">
        <v>10144.040000000001</v>
      </c>
      <c r="G116" s="35">
        <v>17242801.710000001</v>
      </c>
      <c r="H116" s="35">
        <v>12278322.419999994</v>
      </c>
      <c r="J116" s="35"/>
      <c r="K116" s="35"/>
      <c r="L116" s="35"/>
      <c r="M116" s="35"/>
    </row>
    <row r="117" spans="1:13" ht="13.5" customHeight="1" x14ac:dyDescent="0.2">
      <c r="A117" s="50" t="s">
        <v>95</v>
      </c>
      <c r="B117" s="35">
        <v>6136997.8099999996</v>
      </c>
      <c r="C117" s="35">
        <v>78375425.060000017</v>
      </c>
      <c r="D117" s="35">
        <v>83526689.75000003</v>
      </c>
      <c r="E117" s="35">
        <v>15997522.940000005</v>
      </c>
      <c r="F117" s="35">
        <v>815693.13000000012</v>
      </c>
      <c r="G117" s="35">
        <v>34938906.520000003</v>
      </c>
      <c r="H117" s="35">
        <v>41635092.290000014</v>
      </c>
      <c r="J117" s="35"/>
      <c r="K117" s="35"/>
      <c r="L117" s="35"/>
      <c r="M117" s="35"/>
    </row>
    <row r="118" spans="1:13" ht="13.5" customHeight="1" x14ac:dyDescent="0.2">
      <c r="A118" s="50" t="s">
        <v>97</v>
      </c>
      <c r="B118" s="35">
        <v>8591788.0399999991</v>
      </c>
      <c r="C118" s="45">
        <v>0</v>
      </c>
      <c r="D118" s="35">
        <v>32126042.819999993</v>
      </c>
      <c r="E118" s="35">
        <v>0</v>
      </c>
      <c r="F118" s="35">
        <v>928662.6</v>
      </c>
      <c r="G118" s="35">
        <v>11158278.939999999</v>
      </c>
      <c r="H118" s="35">
        <v>11447313.239999995</v>
      </c>
    </row>
    <row r="119" spans="1:13" ht="13.5" customHeight="1" x14ac:dyDescent="0.2">
      <c r="A119" s="50" t="s">
        <v>98</v>
      </c>
      <c r="B119" s="35">
        <v>2580195.98</v>
      </c>
      <c r="C119" s="35">
        <v>29947945.550000027</v>
      </c>
      <c r="D119" s="35">
        <v>39822839.029999994</v>
      </c>
      <c r="E119" s="35">
        <v>4593678.070000004</v>
      </c>
      <c r="F119" s="35">
        <v>399113.94000000006</v>
      </c>
      <c r="G119" s="35">
        <v>17316713.300000001</v>
      </c>
      <c r="H119" s="35">
        <v>19526815.809999995</v>
      </c>
    </row>
    <row r="120" spans="1:13" ht="13.5" customHeight="1" x14ac:dyDescent="0.2">
      <c r="A120" s="50" t="s">
        <v>99</v>
      </c>
      <c r="B120" s="35">
        <v>54964931.36999999</v>
      </c>
      <c r="C120" s="35">
        <v>406449727.75999922</v>
      </c>
      <c r="D120" s="35">
        <v>539702809.88</v>
      </c>
      <c r="E120" s="35">
        <v>153372932.17999989</v>
      </c>
      <c r="F120" s="35">
        <v>4744893.9799999995</v>
      </c>
      <c r="G120" s="35">
        <v>245001059.45000002</v>
      </c>
      <c r="H120" s="35">
        <v>234991925.07999995</v>
      </c>
      <c r="J120" s="35"/>
    </row>
    <row r="121" spans="1:13" ht="13.5" customHeight="1" x14ac:dyDescent="0.2">
      <c r="B121" s="35"/>
      <c r="C121" s="35"/>
      <c r="D121" s="35"/>
      <c r="E121" s="35"/>
      <c r="F121" s="35"/>
      <c r="G121" s="35"/>
      <c r="H121" s="35"/>
    </row>
    <row r="122" spans="1:13" ht="13.5" customHeight="1" x14ac:dyDescent="0.2">
      <c r="G122" s="59"/>
      <c r="H122" s="60"/>
    </row>
    <row r="123" spans="1:13" ht="13.5" customHeight="1" x14ac:dyDescent="0.2">
      <c r="A123" s="42" t="s">
        <v>66</v>
      </c>
      <c r="B123" s="43">
        <v>124685270.09000002</v>
      </c>
      <c r="C123" s="44">
        <v>1118652986.5200007</v>
      </c>
      <c r="D123" s="43">
        <f t="shared" ref="D123:D139" si="0">B123+F123+G123+H123</f>
        <v>2527474073.75</v>
      </c>
      <c r="E123" s="43">
        <v>1574977263.6700017</v>
      </c>
      <c r="F123" s="43">
        <v>23950580.520000003</v>
      </c>
      <c r="G123" s="43">
        <v>1155266463.1299999</v>
      </c>
      <c r="H123" s="43">
        <v>1223571760.0100002</v>
      </c>
    </row>
    <row r="124" spans="1:13" ht="13.5" customHeight="1" x14ac:dyDescent="0.2">
      <c r="A124" s="66" t="s">
        <v>67</v>
      </c>
      <c r="B124" s="35">
        <v>37339549.660000004</v>
      </c>
      <c r="C124" s="45">
        <v>344781715.83999962</v>
      </c>
      <c r="D124" s="43">
        <f t="shared" si="0"/>
        <v>937918620.85000026</v>
      </c>
      <c r="E124" s="35">
        <v>100618982.86000001</v>
      </c>
      <c r="F124" s="35">
        <v>11860542.42</v>
      </c>
      <c r="G124" s="35">
        <v>421287801.71999991</v>
      </c>
      <c r="H124" s="35">
        <v>467430727.05000037</v>
      </c>
    </row>
    <row r="125" spans="1:13" ht="13.5" customHeight="1" x14ac:dyDescent="0.2">
      <c r="A125" s="66" t="s">
        <v>68</v>
      </c>
      <c r="B125" s="35">
        <v>12964992.9</v>
      </c>
      <c r="C125" s="45">
        <v>130478615.66999969</v>
      </c>
      <c r="D125" s="43">
        <f t="shared" si="0"/>
        <v>325129141.01000005</v>
      </c>
      <c r="E125" s="35">
        <v>37852033.879999921</v>
      </c>
      <c r="F125" s="35">
        <v>4059079.25</v>
      </c>
      <c r="G125" s="35">
        <v>146899454.33000001</v>
      </c>
      <c r="H125" s="35">
        <v>161205614.53000003</v>
      </c>
    </row>
    <row r="126" spans="1:13" ht="13.5" customHeight="1" x14ac:dyDescent="0.2">
      <c r="A126" s="66" t="s">
        <v>69</v>
      </c>
      <c r="B126" s="35">
        <v>1343170.13</v>
      </c>
      <c r="C126" s="45">
        <v>45686366.800000004</v>
      </c>
      <c r="D126" s="43">
        <f t="shared" si="0"/>
        <v>229091433.24000001</v>
      </c>
      <c r="E126" s="35">
        <v>988113829.09000182</v>
      </c>
      <c r="F126" s="35">
        <v>876424.28</v>
      </c>
      <c r="G126" s="35">
        <v>117844704.28</v>
      </c>
      <c r="H126" s="35">
        <v>109027134.55</v>
      </c>
    </row>
    <row r="127" spans="1:13" ht="13.5" customHeight="1" x14ac:dyDescent="0.2">
      <c r="A127" s="66" t="s">
        <v>70</v>
      </c>
      <c r="B127" s="35">
        <v>604688.06000000006</v>
      </c>
      <c r="C127" s="45">
        <v>81086811.790000036</v>
      </c>
      <c r="D127" s="43">
        <f t="shared" si="0"/>
        <v>309323029.38999999</v>
      </c>
      <c r="E127" s="35">
        <v>117549240.48999982</v>
      </c>
      <c r="F127" s="35">
        <v>256026.88</v>
      </c>
      <c r="G127" s="35">
        <v>143434296.02999997</v>
      </c>
      <c r="H127" s="35">
        <v>165028018.41999999</v>
      </c>
    </row>
    <row r="128" spans="1:13" ht="13.5" customHeight="1" x14ac:dyDescent="0.2">
      <c r="A128" s="66" t="s">
        <v>81</v>
      </c>
      <c r="B128" s="35">
        <v>158956.14000000001</v>
      </c>
      <c r="C128" s="45">
        <v>565583.07999999996</v>
      </c>
      <c r="D128" s="43">
        <f t="shared" si="0"/>
        <v>1302199.6099999999</v>
      </c>
      <c r="E128" s="35">
        <v>156782584.70000011</v>
      </c>
      <c r="F128" s="35">
        <v>0</v>
      </c>
      <c r="G128" s="35">
        <v>142446.85</v>
      </c>
      <c r="H128" s="35">
        <v>1000796.62</v>
      </c>
    </row>
    <row r="129" spans="1:8" ht="13.5" customHeight="1" x14ac:dyDescent="0.2">
      <c r="A129" s="66" t="s">
        <v>71</v>
      </c>
      <c r="B129" s="35">
        <v>0</v>
      </c>
      <c r="C129" s="45">
        <v>1280794.9700000002</v>
      </c>
      <c r="D129" s="43">
        <f t="shared" si="0"/>
        <v>29531268.169999994</v>
      </c>
      <c r="E129" s="35">
        <v>96459.46</v>
      </c>
      <c r="F129" s="35">
        <v>10144.040000000001</v>
      </c>
      <c r="G129" s="35">
        <v>17242801.710000001</v>
      </c>
      <c r="H129" s="35">
        <v>12278322.419999994</v>
      </c>
    </row>
    <row r="130" spans="1:8" ht="13.5" customHeight="1" x14ac:dyDescent="0.2">
      <c r="A130" s="66" t="s">
        <v>72</v>
      </c>
      <c r="B130" s="35">
        <v>212734.78000000003</v>
      </c>
      <c r="C130" s="45">
        <v>22535158.490000006</v>
      </c>
      <c r="D130" s="43">
        <f t="shared" si="0"/>
        <v>35485741.510000013</v>
      </c>
      <c r="E130" s="35">
        <v>1814327.8200000003</v>
      </c>
      <c r="F130" s="35">
        <v>61681.19</v>
      </c>
      <c r="G130" s="35">
        <v>14928126.400000004</v>
      </c>
      <c r="H130" s="35">
        <v>20283199.140000008</v>
      </c>
    </row>
    <row r="131" spans="1:8" ht="13.5" customHeight="1" x14ac:dyDescent="0.2">
      <c r="A131" s="66" t="s">
        <v>73</v>
      </c>
      <c r="B131" s="35">
        <v>5924263.0299999993</v>
      </c>
      <c r="C131" s="45">
        <v>55840266.570000015</v>
      </c>
      <c r="D131" s="43">
        <f t="shared" si="0"/>
        <v>48040948.24000001</v>
      </c>
      <c r="E131" s="35">
        <v>14183195.120000005</v>
      </c>
      <c r="F131" s="35">
        <v>754011.94000000006</v>
      </c>
      <c r="G131" s="35">
        <v>20010780.120000001</v>
      </c>
      <c r="H131" s="35">
        <v>21351893.150000006</v>
      </c>
    </row>
    <row r="132" spans="1:8" ht="13.5" customHeight="1" x14ac:dyDescent="0.2">
      <c r="A132" s="66" t="s">
        <v>74</v>
      </c>
      <c r="B132" s="35">
        <v>8591788.0399999991</v>
      </c>
      <c r="C132" s="45">
        <v>0</v>
      </c>
      <c r="D132" s="43">
        <f t="shared" si="0"/>
        <v>32126042.819999993</v>
      </c>
      <c r="E132" s="35">
        <v>0</v>
      </c>
      <c r="F132" s="35">
        <v>928662.6</v>
      </c>
      <c r="G132" s="35">
        <v>11158278.939999999</v>
      </c>
      <c r="H132" s="35">
        <v>11447313.239999995</v>
      </c>
    </row>
    <row r="133" spans="1:8" ht="13.5" customHeight="1" x14ac:dyDescent="0.2">
      <c r="A133" s="2" t="s">
        <v>75</v>
      </c>
      <c r="B133" s="35">
        <v>7375883.46</v>
      </c>
      <c r="C133" s="45">
        <v>18770891.430000026</v>
      </c>
      <c r="D133" s="43">
        <f t="shared" si="0"/>
        <v>55000904.829999998</v>
      </c>
      <c r="E133" s="35">
        <v>5554358.9999999972</v>
      </c>
      <c r="F133" s="35">
        <v>945065.07</v>
      </c>
      <c r="G133" s="35">
        <v>20977238.560000002</v>
      </c>
      <c r="H133" s="35">
        <v>25702717.739999991</v>
      </c>
    </row>
    <row r="134" spans="1:8" ht="13.5" customHeight="1" x14ac:dyDescent="0.2">
      <c r="A134" s="66" t="s">
        <v>76</v>
      </c>
      <c r="B134" s="35">
        <v>187284.33</v>
      </c>
      <c r="C134" s="45">
        <v>14066039.990000006</v>
      </c>
      <c r="D134" s="43">
        <f t="shared" si="0"/>
        <v>20850041.380000003</v>
      </c>
      <c r="E134" s="35">
        <v>720889.24000000022</v>
      </c>
      <c r="F134" s="35">
        <v>44001.78</v>
      </c>
      <c r="G134" s="35">
        <v>10602369.960000001</v>
      </c>
      <c r="H134" s="35">
        <v>10016385.310000001</v>
      </c>
    </row>
    <row r="135" spans="1:8" ht="13.5" customHeight="1" x14ac:dyDescent="0.2">
      <c r="A135" s="66" t="s">
        <v>77</v>
      </c>
      <c r="B135" s="35">
        <v>2392911.65</v>
      </c>
      <c r="C135" s="45">
        <v>15881905.560000019</v>
      </c>
      <c r="D135" s="43">
        <f t="shared" si="0"/>
        <v>18972797.649999991</v>
      </c>
      <c r="E135" s="35">
        <v>3872788.8300000033</v>
      </c>
      <c r="F135" s="35">
        <v>355112.16000000003</v>
      </c>
      <c r="G135" s="35">
        <v>6714343.3399999989</v>
      </c>
      <c r="H135" s="35">
        <v>9510430.4999999944</v>
      </c>
    </row>
    <row r="136" spans="1:8" ht="13.5" customHeight="1" x14ac:dyDescent="0.2">
      <c r="A136" s="2" t="s">
        <v>78</v>
      </c>
      <c r="B136" s="35">
        <v>27980148.859999999</v>
      </c>
      <c r="C136" s="45">
        <v>63936301.509999976</v>
      </c>
      <c r="D136" s="43">
        <f t="shared" si="0"/>
        <v>74088365.730000004</v>
      </c>
      <c r="E136" s="35">
        <v>11634565.630000005</v>
      </c>
      <c r="F136" s="35">
        <v>1624529.55</v>
      </c>
      <c r="G136" s="35">
        <v>15855882.620000001</v>
      </c>
      <c r="H136" s="35">
        <v>28627804.700000003</v>
      </c>
    </row>
    <row r="137" spans="1:8" ht="13.5" customHeight="1" x14ac:dyDescent="0.2">
      <c r="A137" s="2" t="s">
        <v>85</v>
      </c>
      <c r="B137" s="35">
        <v>5440.05</v>
      </c>
      <c r="C137" s="45">
        <v>2834873.5100000002</v>
      </c>
      <c r="D137" s="43">
        <f t="shared" si="0"/>
        <v>1171105.52</v>
      </c>
      <c r="E137" s="35">
        <v>45556.95</v>
      </c>
      <c r="F137" s="35">
        <v>202759.80000000002</v>
      </c>
      <c r="G137" s="35">
        <v>283477.64</v>
      </c>
      <c r="H137" s="35">
        <v>679428.03000000014</v>
      </c>
    </row>
    <row r="138" spans="1:8" ht="13.5" customHeight="1" x14ac:dyDescent="0.2">
      <c r="A138" s="2" t="s">
        <v>86</v>
      </c>
      <c r="B138" s="35">
        <v>157425.99999999997</v>
      </c>
      <c r="C138" s="45">
        <v>4170104.4300000011</v>
      </c>
      <c r="D138" s="43">
        <f t="shared" si="0"/>
        <v>1390765.04</v>
      </c>
      <c r="E138" s="35">
        <v>699188.27</v>
      </c>
      <c r="F138" s="35">
        <v>62521.3</v>
      </c>
      <c r="G138" s="35">
        <v>414676.27</v>
      </c>
      <c r="H138" s="35">
        <v>756141.47</v>
      </c>
    </row>
    <row r="139" spans="1:8" ht="13.5" customHeight="1" x14ac:dyDescent="0.2">
      <c r="A139" s="2" t="s">
        <v>87</v>
      </c>
      <c r="B139" s="35">
        <v>19446032.999999996</v>
      </c>
      <c r="C139" s="45">
        <v>316737556.87999922</v>
      </c>
      <c r="D139" s="43">
        <f t="shared" si="0"/>
        <v>408051668.75999999</v>
      </c>
      <c r="E139" s="35">
        <v>135439262.32999989</v>
      </c>
      <c r="F139" s="35">
        <v>1910018.26</v>
      </c>
      <c r="G139" s="35">
        <v>207469784.36000001</v>
      </c>
      <c r="H139" s="35">
        <v>179225833.13999996</v>
      </c>
    </row>
    <row r="149" spans="1:5" ht="38.25" customHeight="1" x14ac:dyDescent="0.2">
      <c r="B149" s="40" t="s">
        <v>114</v>
      </c>
      <c r="C149" s="41" t="s">
        <v>84</v>
      </c>
      <c r="D149" s="40" t="s">
        <v>83</v>
      </c>
      <c r="E149" s="40" t="s">
        <v>82</v>
      </c>
    </row>
    <row r="151" spans="1:5" ht="13.5" customHeight="1" x14ac:dyDescent="0.2">
      <c r="A151" s="47" t="s">
        <v>88</v>
      </c>
      <c r="B151" s="61">
        <f t="shared" ref="B151:E160" si="1">B6/B$6*100</f>
        <v>100</v>
      </c>
      <c r="C151" s="62">
        <f t="shared" si="1"/>
        <v>100</v>
      </c>
      <c r="D151" s="61">
        <f t="shared" si="1"/>
        <v>100</v>
      </c>
      <c r="E151" s="61">
        <f t="shared" si="1"/>
        <v>100</v>
      </c>
    </row>
    <row r="152" spans="1:5" ht="13.5" customHeight="1" x14ac:dyDescent="0.2">
      <c r="A152" s="53" t="s">
        <v>100</v>
      </c>
      <c r="B152" s="61">
        <f t="shared" si="1"/>
        <v>51.377153521004985</v>
      </c>
      <c r="C152" s="62">
        <f t="shared" si="1"/>
        <v>49.182355255998026</v>
      </c>
      <c r="D152" s="61">
        <f t="shared" si="1"/>
        <v>66.46862549618065</v>
      </c>
      <c r="E152" s="61">
        <f t="shared" si="1"/>
        <v>40.345216819668671</v>
      </c>
    </row>
    <row r="153" spans="1:5" ht="13.5" customHeight="1" x14ac:dyDescent="0.2">
      <c r="A153" s="49" t="s">
        <v>101</v>
      </c>
      <c r="B153" s="61">
        <f t="shared" si="1"/>
        <v>8.9105631654255344</v>
      </c>
      <c r="C153" s="62">
        <f t="shared" si="1"/>
        <v>10.200651368405486</v>
      </c>
      <c r="D153" s="61">
        <f t="shared" si="1"/>
        <v>3.6593028685385698</v>
      </c>
      <c r="E153" s="61">
        <f t="shared" si="1"/>
        <v>1.0772484424427009</v>
      </c>
    </row>
    <row r="154" spans="1:5" ht="13.5" customHeight="1" x14ac:dyDescent="0.2">
      <c r="A154" s="49" t="s">
        <v>102</v>
      </c>
      <c r="B154" s="61">
        <f t="shared" si="1"/>
        <v>13.487400070319636</v>
      </c>
      <c r="C154" s="62">
        <f t="shared" si="1"/>
        <v>12.415689419511832</v>
      </c>
      <c r="D154" s="61">
        <f t="shared" si="1"/>
        <v>1.0689798511823294</v>
      </c>
      <c r="E154" s="61">
        <f t="shared" si="1"/>
        <v>0.48497152836379598</v>
      </c>
    </row>
    <row r="155" spans="1:5" ht="13.5" customHeight="1" x14ac:dyDescent="0.2">
      <c r="A155" s="50" t="s">
        <v>103</v>
      </c>
      <c r="B155" s="61">
        <f t="shared" si="1"/>
        <v>8.1793046612306616E-2</v>
      </c>
      <c r="C155" s="62">
        <f t="shared" si="1"/>
        <v>1.2330215975807371E-2</v>
      </c>
      <c r="D155" s="63">
        <f t="shared" si="1"/>
        <v>0</v>
      </c>
      <c r="E155" s="61">
        <f t="shared" si="1"/>
        <v>0.12748590100920718</v>
      </c>
    </row>
    <row r="156" spans="1:5" ht="13.5" customHeight="1" x14ac:dyDescent="0.2">
      <c r="A156" s="50" t="s">
        <v>104</v>
      </c>
      <c r="B156" s="61">
        <f t="shared" si="1"/>
        <v>1.0034820041858146</v>
      </c>
      <c r="C156" s="62">
        <f t="shared" si="1"/>
        <v>1.4925389302207852</v>
      </c>
      <c r="D156" s="63">
        <f t="shared" si="1"/>
        <v>4.2354046456323638E-2</v>
      </c>
      <c r="E156" s="64">
        <f t="shared" si="1"/>
        <v>0</v>
      </c>
    </row>
    <row r="157" spans="1:5" ht="13.5" customHeight="1" x14ac:dyDescent="0.2">
      <c r="A157" s="50" t="s">
        <v>105</v>
      </c>
      <c r="B157" s="61">
        <f t="shared" si="1"/>
        <v>3.4027503454035037</v>
      </c>
      <c r="C157" s="62">
        <f t="shared" si="1"/>
        <v>3.0243158297297854</v>
      </c>
      <c r="D157" s="61">
        <f t="shared" si="1"/>
        <v>3.4057342757051465</v>
      </c>
      <c r="E157" s="61">
        <f t="shared" si="1"/>
        <v>4.9219910303520269</v>
      </c>
    </row>
    <row r="158" spans="1:5" ht="13.5" customHeight="1" x14ac:dyDescent="0.2">
      <c r="A158" s="50" t="s">
        <v>106</v>
      </c>
      <c r="B158" s="61">
        <f t="shared" si="1"/>
        <v>0.93556533536753372</v>
      </c>
      <c r="C158" s="62">
        <f t="shared" si="1"/>
        <v>0.96586192849124375</v>
      </c>
      <c r="D158" s="61">
        <f t="shared" si="1"/>
        <v>3.8774116528178406</v>
      </c>
      <c r="E158" s="61">
        <f t="shared" si="1"/>
        <v>6.890780309332686</v>
      </c>
    </row>
    <row r="159" spans="1:5" ht="13.5" customHeight="1" x14ac:dyDescent="0.2">
      <c r="A159" s="50" t="s">
        <v>107</v>
      </c>
      <c r="B159" s="61">
        <f t="shared" si="1"/>
        <v>1.5958864406808801</v>
      </c>
      <c r="C159" s="62">
        <f t="shared" si="1"/>
        <v>1.4989367260851045</v>
      </c>
      <c r="D159" s="61">
        <f t="shared" si="1"/>
        <v>1.6664061218337431</v>
      </c>
      <c r="E159" s="61">
        <f t="shared" si="1"/>
        <v>2.0693671178139721</v>
      </c>
    </row>
    <row r="160" spans="1:5" ht="13.5" customHeight="1" x14ac:dyDescent="0.2">
      <c r="A160" s="50" t="s">
        <v>108</v>
      </c>
      <c r="B160" s="61">
        <f t="shared" si="1"/>
        <v>19.205406070999821</v>
      </c>
      <c r="C160" s="62">
        <f t="shared" si="1"/>
        <v>21.207320325581939</v>
      </c>
      <c r="D160" s="61">
        <f t="shared" si="1"/>
        <v>19.811185687285374</v>
      </c>
      <c r="E160" s="61">
        <f t="shared" si="1"/>
        <v>44.082938851016912</v>
      </c>
    </row>
  </sheetData>
  <mergeCells count="2">
    <mergeCell ref="B4:E4"/>
    <mergeCell ref="A4:A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Normal="100" workbookViewId="0">
      <selection activeCell="A6" sqref="A6"/>
    </sheetView>
  </sheetViews>
  <sheetFormatPr defaultRowHeight="13.5" customHeight="1" x14ac:dyDescent="0.2"/>
  <cols>
    <col min="1" max="1" width="27.5" style="2" bestFit="1" customWidth="1"/>
    <col min="2" max="2" width="13.5" style="2" customWidth="1"/>
    <col min="3" max="3" width="13.5" style="3" customWidth="1"/>
    <col min="4" max="6" width="13.5" style="2" customWidth="1"/>
    <col min="7" max="16384" width="9" style="2"/>
  </cols>
  <sheetData>
    <row r="1" spans="1:6" ht="13.5" customHeight="1" x14ac:dyDescent="0.2">
      <c r="A1" s="192" t="s">
        <v>64</v>
      </c>
    </row>
    <row r="2" spans="1:6" ht="13.5" customHeight="1" x14ac:dyDescent="0.2">
      <c r="A2" s="113" t="s">
        <v>112</v>
      </c>
      <c r="F2" s="113"/>
    </row>
    <row r="3" spans="1:6" ht="12" x14ac:dyDescent="0.2">
      <c r="B3" s="51"/>
      <c r="C3" s="67"/>
      <c r="D3" s="51"/>
      <c r="E3" s="51"/>
    </row>
    <row r="4" spans="1:6" ht="13.5" customHeight="1" x14ac:dyDescent="0.2">
      <c r="A4" s="232" t="s">
        <v>31</v>
      </c>
      <c r="B4" s="232" t="s">
        <v>51</v>
      </c>
      <c r="C4" s="232"/>
      <c r="D4" s="232"/>
      <c r="E4" s="232"/>
    </row>
    <row r="5" spans="1:6" ht="36" x14ac:dyDescent="0.2">
      <c r="A5" s="232"/>
      <c r="B5" s="204" t="s">
        <v>122</v>
      </c>
      <c r="C5" s="204" t="s">
        <v>123</v>
      </c>
      <c r="D5" s="204" t="s">
        <v>27</v>
      </c>
      <c r="E5" s="204" t="s">
        <v>124</v>
      </c>
    </row>
    <row r="6" spans="1:6" ht="13.5" customHeight="1" x14ac:dyDescent="0.2">
      <c r="A6" s="211" t="s">
        <v>15</v>
      </c>
      <c r="B6" s="212">
        <v>1239792519.9600005</v>
      </c>
      <c r="C6" s="212">
        <v>1174686891.1699998</v>
      </c>
      <c r="D6" s="212">
        <v>24559646</v>
      </c>
      <c r="E6" s="212">
        <v>129150083.97</v>
      </c>
    </row>
    <row r="7" spans="1:6" ht="13.5" customHeight="1" x14ac:dyDescent="0.2">
      <c r="A7" s="216" t="s">
        <v>91</v>
      </c>
      <c r="B7" s="213">
        <v>1077884700.3499999</v>
      </c>
      <c r="C7" s="213">
        <v>877674914.66999984</v>
      </c>
      <c r="D7" s="213">
        <v>20524547.400000002</v>
      </c>
      <c r="E7" s="213">
        <v>46533455.050000004</v>
      </c>
    </row>
    <row r="8" spans="1:6" ht="13.5" customHeight="1" x14ac:dyDescent="0.2">
      <c r="A8" s="216" t="s">
        <v>93</v>
      </c>
      <c r="B8" s="213">
        <v>36272700.25</v>
      </c>
      <c r="C8" s="213">
        <v>17692908.120000001</v>
      </c>
      <c r="D8" s="213">
        <v>562982.08000000007</v>
      </c>
      <c r="E8" s="213">
        <v>69551943.969999999</v>
      </c>
    </row>
    <row r="9" spans="1:6" ht="13.5" customHeight="1" x14ac:dyDescent="0.2">
      <c r="A9" s="216" t="s">
        <v>94</v>
      </c>
      <c r="B9" s="213">
        <v>812177.88</v>
      </c>
      <c r="C9" s="213">
        <v>6167391.9799999995</v>
      </c>
      <c r="D9" s="213">
        <v>2345</v>
      </c>
      <c r="E9" s="213">
        <v>553763.9</v>
      </c>
    </row>
    <row r="10" spans="1:6" ht="13.5" customHeight="1" x14ac:dyDescent="0.2">
      <c r="A10" s="219" t="s">
        <v>96</v>
      </c>
      <c r="B10" s="214">
        <v>124822941.47999993</v>
      </c>
      <c r="C10" s="214">
        <v>273151676.39999998</v>
      </c>
      <c r="D10" s="214">
        <v>3469771.52</v>
      </c>
      <c r="E10" s="214">
        <v>12510921.049999999</v>
      </c>
    </row>
    <row r="11" spans="1:6" ht="13.5" customHeight="1" x14ac:dyDescent="0.2">
      <c r="A11" s="42" t="s">
        <v>190</v>
      </c>
      <c r="C11" s="2"/>
    </row>
    <row r="12" spans="1:6" ht="13.5" customHeight="1" x14ac:dyDescent="0.2">
      <c r="A12" s="220" t="s">
        <v>91</v>
      </c>
      <c r="B12" s="221">
        <v>0.86940732662653564</v>
      </c>
      <c r="C12" s="221">
        <v>0.7471564731567123</v>
      </c>
      <c r="D12" s="221">
        <v>0.83570208625971243</v>
      </c>
      <c r="E12" s="221">
        <v>0.36030526360950071</v>
      </c>
    </row>
    <row r="13" spans="1:6" ht="13.5" customHeight="1" x14ac:dyDescent="0.2">
      <c r="A13" s="216" t="s">
        <v>93</v>
      </c>
      <c r="B13" s="222">
        <v>2.925707299086646E-2</v>
      </c>
      <c r="C13" s="222">
        <v>1.5061807748937837E-2</v>
      </c>
      <c r="D13" s="222">
        <v>2.2923053532611995E-2</v>
      </c>
      <c r="E13" s="222">
        <v>0.53853580138713708</v>
      </c>
    </row>
    <row r="14" spans="1:6" ht="13.5" customHeight="1" x14ac:dyDescent="0.2">
      <c r="A14" s="216" t="s">
        <v>119</v>
      </c>
      <c r="B14" s="222">
        <v>6.5509177295746497E-4</v>
      </c>
      <c r="C14" s="222">
        <v>5.2502433000313946E-3</v>
      </c>
      <c r="D14" s="222">
        <v>9.5481832270709438E-5</v>
      </c>
      <c r="E14" s="222">
        <v>4.2877548583602366E-3</v>
      </c>
    </row>
    <row r="15" spans="1:6" ht="13.5" customHeight="1" x14ac:dyDescent="0.2">
      <c r="A15" s="219" t="s">
        <v>35</v>
      </c>
      <c r="B15" s="223">
        <v>0.10068050860963985</v>
      </c>
      <c r="C15" s="223">
        <v>0.23253147579431843</v>
      </c>
      <c r="D15" s="223">
        <v>0.14127937837540491</v>
      </c>
      <c r="E15" s="223">
        <v>9.6871180145001956E-2</v>
      </c>
    </row>
    <row r="17" spans="1:5" ht="13.5" customHeight="1" x14ac:dyDescent="0.2">
      <c r="A17" s="2" t="s">
        <v>113</v>
      </c>
    </row>
    <row r="23" spans="1:5" ht="13.5" customHeight="1" x14ac:dyDescent="0.2">
      <c r="D23" s="39"/>
      <c r="E23" s="39"/>
    </row>
    <row r="24" spans="1:5" ht="13.5" customHeight="1" x14ac:dyDescent="0.2">
      <c r="A24" s="113"/>
      <c r="D24" s="39"/>
      <c r="E24" s="39"/>
    </row>
    <row r="25" spans="1:5" ht="13.5" customHeight="1" x14ac:dyDescent="0.2">
      <c r="D25" s="39"/>
      <c r="E25" s="39"/>
    </row>
    <row r="26" spans="1:5" ht="13.5" customHeight="1" x14ac:dyDescent="0.2">
      <c r="D26" s="39"/>
      <c r="E26" s="39"/>
    </row>
    <row r="27" spans="1:5" ht="14.25" customHeight="1" x14ac:dyDescent="0.2">
      <c r="C27" s="2"/>
    </row>
    <row r="28" spans="1:5" ht="12" x14ac:dyDescent="0.2">
      <c r="C28" s="2"/>
    </row>
    <row r="29" spans="1:5" s="42" customFormat="1" ht="13.5" customHeight="1" x14ac:dyDescent="0.2"/>
    <row r="30" spans="1:5" ht="13.5" customHeight="1" x14ac:dyDescent="0.2">
      <c r="C30" s="2"/>
    </row>
    <row r="31" spans="1:5" ht="13.5" customHeight="1" x14ac:dyDescent="0.2">
      <c r="C31" s="2"/>
    </row>
    <row r="32" spans="1:5" ht="13.5" customHeight="1" x14ac:dyDescent="0.2">
      <c r="C32" s="2"/>
    </row>
    <row r="33" spans="3:3" ht="13.5" customHeight="1" x14ac:dyDescent="0.2">
      <c r="C33" s="2"/>
    </row>
    <row r="34" spans="3:3" ht="13.5" customHeight="1" x14ac:dyDescent="0.2">
      <c r="C34" s="2"/>
    </row>
    <row r="35" spans="3:3" ht="13.5" customHeight="1" x14ac:dyDescent="0.2">
      <c r="C35" s="2"/>
    </row>
    <row r="36" spans="3:3" ht="13.5" customHeight="1" x14ac:dyDescent="0.2">
      <c r="C36" s="2"/>
    </row>
    <row r="37" spans="3:3" ht="13.5" customHeight="1" x14ac:dyDescent="0.2">
      <c r="C37" s="2"/>
    </row>
    <row r="38" spans="3:3" ht="13.5" customHeight="1" x14ac:dyDescent="0.2">
      <c r="C38" s="2"/>
    </row>
    <row r="39" spans="3:3" ht="13.5" customHeight="1" x14ac:dyDescent="0.2">
      <c r="C39" s="2"/>
    </row>
    <row r="40" spans="3:3" ht="13.5" customHeight="1" x14ac:dyDescent="0.2">
      <c r="C40" s="2"/>
    </row>
    <row r="41" spans="3:3" ht="13.5" customHeight="1" x14ac:dyDescent="0.2">
      <c r="C41" s="2"/>
    </row>
    <row r="42" spans="3:3" ht="13.5" customHeight="1" x14ac:dyDescent="0.2">
      <c r="C42" s="2"/>
    </row>
    <row r="43" spans="3:3" ht="13.5" customHeight="1" x14ac:dyDescent="0.2">
      <c r="C43" s="2"/>
    </row>
    <row r="44" spans="3:3" ht="13.5" customHeight="1" x14ac:dyDescent="0.2">
      <c r="C44" s="2"/>
    </row>
    <row r="45" spans="3:3" ht="13.5" customHeight="1" x14ac:dyDescent="0.2">
      <c r="C45" s="2"/>
    </row>
    <row r="46" spans="3:3" ht="13.5" customHeight="1" x14ac:dyDescent="0.2">
      <c r="C46" s="2"/>
    </row>
    <row r="47" spans="3:3" ht="13.5" customHeight="1" x14ac:dyDescent="0.2">
      <c r="C47" s="2"/>
    </row>
    <row r="48" spans="3:3" ht="13.5" customHeight="1" x14ac:dyDescent="0.2">
      <c r="C48" s="2"/>
    </row>
    <row r="49" spans="1:6" ht="13.5" customHeight="1" x14ac:dyDescent="0.2">
      <c r="C49" s="2"/>
    </row>
    <row r="50" spans="1:6" ht="13.5" customHeight="1" x14ac:dyDescent="0.2">
      <c r="A50" s="50"/>
      <c r="B50" s="51"/>
      <c r="C50" s="52"/>
      <c r="D50" s="51"/>
      <c r="E50" s="51"/>
      <c r="F50" s="51"/>
    </row>
    <row r="52" spans="1:6" ht="13.5" customHeight="1" x14ac:dyDescent="0.2">
      <c r="A52" s="51"/>
      <c r="B52" s="51"/>
      <c r="C52" s="52"/>
      <c r="D52" s="51"/>
      <c r="E52" s="51"/>
      <c r="F52" s="56"/>
    </row>
    <row r="53" spans="1:6" ht="13.5" customHeight="1" x14ac:dyDescent="0.2">
      <c r="A53" s="50"/>
      <c r="B53" s="51"/>
      <c r="C53" s="52"/>
      <c r="D53" s="51"/>
      <c r="E53" s="51"/>
      <c r="F53" s="51"/>
    </row>
    <row r="54" spans="1:6" ht="13.5" customHeight="1" x14ac:dyDescent="0.2">
      <c r="A54" s="50"/>
      <c r="B54" s="51"/>
      <c r="C54" s="52"/>
      <c r="D54" s="51"/>
      <c r="E54" s="51"/>
      <c r="F54" s="51"/>
    </row>
    <row r="55" spans="1:6" ht="13.5" customHeight="1" x14ac:dyDescent="0.2">
      <c r="A55" s="50"/>
      <c r="B55" s="51"/>
      <c r="C55" s="52"/>
      <c r="D55" s="51"/>
      <c r="E55" s="51"/>
      <c r="F55" s="51"/>
    </row>
    <row r="56" spans="1:6" ht="13.5" customHeight="1" x14ac:dyDescent="0.2">
      <c r="A56" s="50"/>
      <c r="B56" s="51"/>
      <c r="C56" s="52"/>
      <c r="D56" s="51"/>
      <c r="E56" s="51"/>
      <c r="F56" s="51"/>
    </row>
    <row r="57" spans="1:6" ht="13.5" customHeight="1" x14ac:dyDescent="0.2">
      <c r="A57" s="50"/>
      <c r="B57" s="51"/>
      <c r="C57" s="52"/>
      <c r="D57" s="51"/>
      <c r="E57" s="51"/>
      <c r="F57" s="51"/>
    </row>
    <row r="58" spans="1:6" ht="13.5" customHeight="1" x14ac:dyDescent="0.2">
      <c r="A58" s="50"/>
      <c r="B58" s="51"/>
      <c r="C58" s="52"/>
      <c r="D58" s="51"/>
      <c r="E58" s="51"/>
      <c r="F58" s="51"/>
    </row>
    <row r="59" spans="1:6" ht="13.5" customHeight="1" x14ac:dyDescent="0.2">
      <c r="A59" s="50"/>
      <c r="B59" s="51"/>
      <c r="C59" s="52"/>
      <c r="D59" s="51"/>
      <c r="E59" s="51"/>
      <c r="F59" s="51"/>
    </row>
    <row r="60" spans="1:6" ht="13.5" customHeight="1" x14ac:dyDescent="0.2">
      <c r="A60" s="50"/>
      <c r="B60" s="51"/>
      <c r="C60" s="52"/>
      <c r="D60" s="51"/>
      <c r="E60" s="51"/>
      <c r="F60" s="51"/>
    </row>
    <row r="61" spans="1:6" ht="13.5" customHeight="1" x14ac:dyDescent="0.2">
      <c r="A61" s="50"/>
      <c r="B61" s="51"/>
      <c r="C61" s="52"/>
      <c r="D61" s="51"/>
      <c r="E61" s="51"/>
      <c r="F61" s="51"/>
    </row>
    <row r="62" spans="1:6" ht="13.5" customHeight="1" x14ac:dyDescent="0.2">
      <c r="A62" s="50"/>
      <c r="B62" s="51"/>
      <c r="C62" s="52"/>
      <c r="D62" s="51"/>
      <c r="E62" s="51"/>
      <c r="F62" s="51"/>
    </row>
    <row r="63" spans="1:6" ht="13.5" customHeight="1" x14ac:dyDescent="0.2">
      <c r="A63" s="50"/>
      <c r="B63" s="51"/>
      <c r="C63" s="52"/>
      <c r="D63" s="51"/>
      <c r="E63" s="51"/>
      <c r="F63" s="51"/>
    </row>
    <row r="64" spans="1:6" ht="13.5" customHeight="1" x14ac:dyDescent="0.2">
      <c r="A64" s="50"/>
      <c r="B64" s="51"/>
      <c r="C64" s="52"/>
      <c r="D64" s="51"/>
      <c r="E64" s="51"/>
      <c r="F64" s="51"/>
    </row>
    <row r="65" spans="1:6" ht="13.5" customHeight="1" x14ac:dyDescent="0.2">
      <c r="A65" s="50"/>
      <c r="B65" s="51"/>
      <c r="C65" s="52"/>
      <c r="D65" s="51"/>
      <c r="E65" s="51"/>
      <c r="F65" s="51"/>
    </row>
    <row r="66" spans="1:6" ht="13.5" customHeight="1" x14ac:dyDescent="0.2">
      <c r="A66" s="50"/>
      <c r="B66" s="51"/>
      <c r="C66" s="52"/>
      <c r="D66" s="51"/>
      <c r="E66" s="51"/>
      <c r="F66" s="51"/>
    </row>
    <row r="67" spans="1:6" ht="13.5" customHeight="1" x14ac:dyDescent="0.2">
      <c r="A67" s="50"/>
      <c r="B67" s="51"/>
      <c r="C67" s="52"/>
      <c r="D67" s="51"/>
      <c r="E67" s="51"/>
      <c r="F67" s="51"/>
    </row>
    <row r="68" spans="1:6" ht="13.5" customHeight="1" x14ac:dyDescent="0.2">
      <c r="A68" s="50"/>
      <c r="B68" s="51"/>
      <c r="C68" s="52"/>
      <c r="D68" s="51"/>
      <c r="E68" s="51"/>
      <c r="F68" s="51"/>
    </row>
    <row r="69" spans="1:6" ht="13.5" customHeight="1" x14ac:dyDescent="0.2">
      <c r="A69" s="50"/>
      <c r="B69" s="51"/>
      <c r="C69" s="52"/>
      <c r="D69" s="51"/>
      <c r="E69" s="51"/>
      <c r="F69" s="51"/>
    </row>
    <row r="70" spans="1:6" ht="13.5" customHeight="1" x14ac:dyDescent="0.2">
      <c r="A70" s="50"/>
      <c r="B70" s="51"/>
      <c r="C70" s="52"/>
      <c r="D70" s="51"/>
      <c r="E70" s="51"/>
      <c r="F70" s="51"/>
    </row>
    <row r="71" spans="1:6" ht="13.5" customHeight="1" x14ac:dyDescent="0.2">
      <c r="B71" s="51"/>
      <c r="C71" s="52"/>
      <c r="D71" s="51"/>
      <c r="E71" s="51"/>
    </row>
    <row r="72" spans="1:6" ht="13.5" customHeight="1" x14ac:dyDescent="0.2">
      <c r="A72" s="50"/>
      <c r="B72" s="51"/>
      <c r="C72" s="52"/>
      <c r="D72" s="51"/>
      <c r="E72" s="51"/>
      <c r="F72" s="51"/>
    </row>
    <row r="73" spans="1:6" ht="13.5" customHeight="1" x14ac:dyDescent="0.2">
      <c r="B73" s="51"/>
      <c r="C73" s="52"/>
      <c r="D73" s="51"/>
      <c r="E73" s="51"/>
    </row>
    <row r="74" spans="1:6" ht="13.5" customHeight="1" x14ac:dyDescent="0.2">
      <c r="B74" s="51"/>
      <c r="C74" s="52"/>
      <c r="D74" s="51"/>
      <c r="E74" s="51"/>
    </row>
    <row r="75" spans="1:6" ht="13.5" customHeight="1" x14ac:dyDescent="0.2">
      <c r="B75" s="51"/>
      <c r="C75" s="52"/>
      <c r="D75" s="51"/>
      <c r="E75" s="51"/>
    </row>
    <row r="76" spans="1:6" ht="13.5" customHeight="1" x14ac:dyDescent="0.2">
      <c r="A76" s="51"/>
      <c r="B76" s="51"/>
      <c r="C76" s="52"/>
      <c r="D76" s="51"/>
      <c r="E76" s="51"/>
      <c r="F76" s="51"/>
    </row>
    <row r="77" spans="1:6" ht="13.5" customHeight="1" x14ac:dyDescent="0.2">
      <c r="A77" s="50"/>
      <c r="B77" s="51"/>
      <c r="C77" s="52"/>
      <c r="D77" s="51"/>
      <c r="E77" s="51"/>
    </row>
    <row r="78" spans="1:6" ht="13.5" customHeight="1" x14ac:dyDescent="0.2">
      <c r="A78" s="50"/>
      <c r="B78" s="51"/>
      <c r="C78" s="52"/>
      <c r="D78" s="51"/>
      <c r="E78" s="51"/>
    </row>
    <row r="79" spans="1:6" ht="13.5" customHeight="1" x14ac:dyDescent="0.2">
      <c r="A79" s="50"/>
      <c r="B79" s="51"/>
      <c r="C79" s="52"/>
      <c r="D79" s="51"/>
      <c r="E79" s="51"/>
      <c r="F79" s="57"/>
    </row>
    <row r="80" spans="1:6" ht="13.5" customHeight="1" x14ac:dyDescent="0.2">
      <c r="A80" s="50"/>
      <c r="B80" s="51"/>
      <c r="C80" s="52"/>
      <c r="D80" s="51"/>
      <c r="E80" s="51"/>
      <c r="F80" s="51"/>
    </row>
    <row r="81" spans="1:6" ht="13.5" customHeight="1" x14ac:dyDescent="0.2">
      <c r="A81" s="50"/>
      <c r="B81" s="51"/>
      <c r="C81" s="52"/>
      <c r="D81" s="51"/>
      <c r="E81" s="51"/>
      <c r="F81" s="51"/>
    </row>
    <row r="82" spans="1:6" ht="13.5" customHeight="1" x14ac:dyDescent="0.2">
      <c r="A82" s="50"/>
      <c r="B82" s="51"/>
      <c r="C82" s="52"/>
      <c r="D82" s="51"/>
      <c r="E82" s="51"/>
      <c r="F82" s="51"/>
    </row>
    <row r="83" spans="1:6" ht="13.5" customHeight="1" x14ac:dyDescent="0.2">
      <c r="A83" s="50"/>
      <c r="B83" s="51"/>
      <c r="C83" s="52"/>
      <c r="D83" s="51"/>
      <c r="E83" s="51"/>
      <c r="F83" s="51"/>
    </row>
    <row r="84" spans="1:6" ht="13.5" customHeight="1" x14ac:dyDescent="0.2">
      <c r="B84" s="51"/>
      <c r="C84" s="52"/>
      <c r="D84" s="51"/>
      <c r="E84" s="51"/>
      <c r="F84" s="51"/>
    </row>
    <row r="85" spans="1:6" ht="13.5" customHeight="1" x14ac:dyDescent="0.2">
      <c r="A85" s="50"/>
      <c r="B85" s="51"/>
      <c r="C85" s="52"/>
      <c r="D85" s="51"/>
      <c r="E85" s="51"/>
      <c r="F85" s="51"/>
    </row>
    <row r="86" spans="1:6" ht="13.5" customHeight="1" x14ac:dyDescent="0.2">
      <c r="A86" s="50"/>
      <c r="B86" s="51"/>
      <c r="C86" s="52"/>
      <c r="D86" s="51"/>
      <c r="E86" s="51"/>
      <c r="F86" s="51"/>
    </row>
    <row r="87" spans="1:6" ht="13.5" customHeight="1" x14ac:dyDescent="0.2">
      <c r="A87" s="50"/>
      <c r="B87" s="51"/>
      <c r="C87" s="52"/>
      <c r="D87" s="51"/>
      <c r="E87" s="51"/>
      <c r="F87" s="51"/>
    </row>
    <row r="88" spans="1:6" ht="13.5" customHeight="1" x14ac:dyDescent="0.2">
      <c r="A88" s="50"/>
      <c r="B88" s="51"/>
      <c r="C88" s="52"/>
      <c r="D88" s="51"/>
      <c r="E88" s="51"/>
      <c r="F88" s="51"/>
    </row>
    <row r="89" spans="1:6" ht="13.5" customHeight="1" x14ac:dyDescent="0.2">
      <c r="A89" s="50"/>
      <c r="B89" s="51"/>
      <c r="C89" s="52"/>
      <c r="D89" s="51"/>
      <c r="E89" s="51"/>
      <c r="F89" s="51"/>
    </row>
    <row r="90" spans="1:6" ht="13.5" customHeight="1" x14ac:dyDescent="0.2">
      <c r="A90" s="50"/>
      <c r="B90" s="51"/>
      <c r="C90" s="52"/>
      <c r="D90" s="51"/>
      <c r="E90" s="51"/>
      <c r="F90" s="51"/>
    </row>
    <row r="91" spans="1:6" ht="13.5" customHeight="1" x14ac:dyDescent="0.2">
      <c r="A91" s="50"/>
      <c r="B91" s="51"/>
      <c r="C91" s="52"/>
      <c r="D91" s="51"/>
      <c r="E91" s="51"/>
      <c r="F91" s="51"/>
    </row>
    <row r="92" spans="1:6" ht="13.5" customHeight="1" x14ac:dyDescent="0.2">
      <c r="A92" s="50"/>
      <c r="B92" s="51"/>
      <c r="C92" s="52"/>
      <c r="D92" s="51"/>
      <c r="E92" s="51"/>
      <c r="F92" s="51"/>
    </row>
    <row r="93" spans="1:6" ht="13.5" customHeight="1" x14ac:dyDescent="0.2">
      <c r="A93" s="50"/>
      <c r="B93" s="51"/>
      <c r="C93" s="52"/>
      <c r="D93" s="51"/>
      <c r="E93" s="51"/>
      <c r="F93" s="51"/>
    </row>
    <row r="94" spans="1:6" ht="13.5" customHeight="1" x14ac:dyDescent="0.2">
      <c r="A94" s="50"/>
      <c r="B94" s="51"/>
      <c r="C94" s="52"/>
      <c r="D94" s="51"/>
      <c r="E94" s="51"/>
      <c r="F94" s="51"/>
    </row>
    <row r="95" spans="1:6" ht="13.5" customHeight="1" x14ac:dyDescent="0.2">
      <c r="A95" s="50"/>
      <c r="B95" s="51"/>
      <c r="C95" s="52"/>
      <c r="D95" s="51"/>
      <c r="E95" s="51"/>
    </row>
    <row r="96" spans="1:6" ht="13.5" customHeight="1" x14ac:dyDescent="0.2">
      <c r="A96" s="50"/>
      <c r="B96" s="51"/>
      <c r="C96" s="52"/>
      <c r="D96" s="51"/>
      <c r="E96" s="51"/>
      <c r="F96" s="51"/>
    </row>
    <row r="97" spans="1:6" ht="13.5" customHeight="1" x14ac:dyDescent="0.2">
      <c r="F97" s="2" t="s">
        <v>113</v>
      </c>
    </row>
    <row r="102" spans="1:6" ht="13.5" customHeight="1" x14ac:dyDescent="0.2">
      <c r="F102" s="58"/>
    </row>
    <row r="110" spans="1:6" ht="13.5" customHeight="1" x14ac:dyDescent="0.2">
      <c r="A110" s="47" t="s">
        <v>88</v>
      </c>
      <c r="B110" s="43">
        <v>124685270.09000002</v>
      </c>
      <c r="C110" s="44">
        <v>1118652986.5200007</v>
      </c>
      <c r="D110" s="43">
        <v>2527474073.75</v>
      </c>
      <c r="E110" s="43">
        <v>1574977263.6700017</v>
      </c>
      <c r="F110" s="43">
        <v>23950580.520000003</v>
      </c>
    </row>
    <row r="111" spans="1:6" ht="13.5" customHeight="1" x14ac:dyDescent="0.2">
      <c r="A111" s="48" t="s">
        <v>89</v>
      </c>
      <c r="B111" s="35">
        <v>50304542.560000002</v>
      </c>
      <c r="C111" s="35">
        <v>475260331.50999928</v>
      </c>
      <c r="D111" s="35">
        <v>1263047761.8600004</v>
      </c>
      <c r="E111" s="35">
        <v>138471016.73999995</v>
      </c>
      <c r="F111" s="35">
        <v>15919621.67</v>
      </c>
    </row>
    <row r="112" spans="1:6" ht="13.5" customHeight="1" x14ac:dyDescent="0.2">
      <c r="A112" s="49" t="s">
        <v>90</v>
      </c>
      <c r="B112" s="35">
        <v>1343170.13</v>
      </c>
      <c r="C112" s="45">
        <v>45686366.800000004</v>
      </c>
      <c r="D112" s="35">
        <v>229091433.24000001</v>
      </c>
      <c r="E112" s="35">
        <v>988113829.09000182</v>
      </c>
      <c r="F112" s="35">
        <v>876424.28</v>
      </c>
    </row>
    <row r="113" spans="1:6" ht="13.5" customHeight="1" x14ac:dyDescent="0.2">
      <c r="A113" s="49" t="s">
        <v>19</v>
      </c>
      <c r="B113" s="35">
        <v>604688.06000000006</v>
      </c>
      <c r="C113" s="45">
        <v>81086811.790000036</v>
      </c>
      <c r="D113" s="35">
        <v>309323029.38999999</v>
      </c>
      <c r="E113" s="35">
        <v>117549240.48999982</v>
      </c>
      <c r="F113" s="35">
        <v>256026.88</v>
      </c>
    </row>
    <row r="114" spans="1:6" ht="13.5" customHeight="1" x14ac:dyDescent="0.2">
      <c r="A114" s="50" t="s">
        <v>92</v>
      </c>
      <c r="B114" s="35">
        <v>158956.14000000001</v>
      </c>
      <c r="C114" s="45">
        <v>565583.07999999996</v>
      </c>
      <c r="D114" s="35">
        <v>1302199.6099999999</v>
      </c>
      <c r="E114" s="35">
        <v>156782584.70000011</v>
      </c>
      <c r="F114" s="35">
        <v>0</v>
      </c>
    </row>
    <row r="115" spans="1:6" ht="13.5" customHeight="1" x14ac:dyDescent="0.2">
      <c r="A115" s="50" t="s">
        <v>29</v>
      </c>
      <c r="B115" s="35">
        <v>0</v>
      </c>
      <c r="C115" s="45">
        <v>1280794.9700000002</v>
      </c>
      <c r="D115" s="35">
        <v>29531268.169999994</v>
      </c>
      <c r="E115" s="35">
        <v>96459.46</v>
      </c>
      <c r="F115" s="35">
        <v>10144.040000000001</v>
      </c>
    </row>
    <row r="116" spans="1:6" ht="13.5" customHeight="1" x14ac:dyDescent="0.2">
      <c r="A116" s="50" t="s">
        <v>95</v>
      </c>
      <c r="B116" s="35">
        <v>6136997.8099999996</v>
      </c>
      <c r="C116" s="35">
        <v>78375425.060000017</v>
      </c>
      <c r="D116" s="35">
        <v>83526689.75000003</v>
      </c>
      <c r="E116" s="35">
        <v>15997522.940000005</v>
      </c>
      <c r="F116" s="35">
        <v>815693.13000000012</v>
      </c>
    </row>
    <row r="117" spans="1:6" ht="13.5" customHeight="1" x14ac:dyDescent="0.2">
      <c r="A117" s="50" t="s">
        <v>97</v>
      </c>
      <c r="B117" s="35">
        <v>8591788.0399999991</v>
      </c>
      <c r="C117" s="45">
        <v>0</v>
      </c>
      <c r="D117" s="35">
        <v>32126042.819999993</v>
      </c>
      <c r="E117" s="35">
        <v>0</v>
      </c>
      <c r="F117" s="35">
        <v>928662.6</v>
      </c>
    </row>
    <row r="118" spans="1:6" ht="13.5" customHeight="1" x14ac:dyDescent="0.2">
      <c r="A118" s="50" t="s">
        <v>98</v>
      </c>
      <c r="B118" s="35">
        <v>2580195.98</v>
      </c>
      <c r="C118" s="35">
        <v>29947945.550000027</v>
      </c>
      <c r="D118" s="35">
        <v>39822839.029999994</v>
      </c>
      <c r="E118" s="35">
        <v>4593678.070000004</v>
      </c>
      <c r="F118" s="35">
        <v>399113.94000000006</v>
      </c>
    </row>
    <row r="119" spans="1:6" ht="13.5" customHeight="1" x14ac:dyDescent="0.2">
      <c r="A119" s="50" t="s">
        <v>99</v>
      </c>
      <c r="B119" s="35">
        <v>54964931.36999999</v>
      </c>
      <c r="C119" s="35">
        <v>406449727.75999922</v>
      </c>
      <c r="D119" s="35">
        <v>539702809.88</v>
      </c>
      <c r="E119" s="35">
        <v>153372932.17999989</v>
      </c>
      <c r="F119" s="35">
        <v>4744893.9799999995</v>
      </c>
    </row>
    <row r="120" spans="1:6" ht="13.5" customHeight="1" x14ac:dyDescent="0.2">
      <c r="B120" s="35"/>
      <c r="C120" s="35"/>
      <c r="D120" s="35"/>
      <c r="E120" s="35"/>
      <c r="F120" s="35"/>
    </row>
    <row r="122" spans="1:6" ht="13.5" customHeight="1" x14ac:dyDescent="0.2">
      <c r="A122" s="42" t="s">
        <v>66</v>
      </c>
      <c r="B122" s="43">
        <v>124685270.09000002</v>
      </c>
      <c r="C122" s="44">
        <v>1118652986.5200007</v>
      </c>
      <c r="D122" s="43" t="e">
        <f>B122+F122+#REF!+#REF!</f>
        <v>#REF!</v>
      </c>
      <c r="E122" s="43">
        <v>1574977263.6700017</v>
      </c>
      <c r="F122" s="43">
        <v>23950580.520000003</v>
      </c>
    </row>
    <row r="123" spans="1:6" ht="13.5" customHeight="1" x14ac:dyDescent="0.2">
      <c r="A123" s="66" t="s">
        <v>67</v>
      </c>
      <c r="B123" s="35">
        <v>37339549.660000004</v>
      </c>
      <c r="C123" s="45">
        <v>344781715.83999962</v>
      </c>
      <c r="D123" s="43" t="e">
        <f>B123+F123+#REF!+#REF!</f>
        <v>#REF!</v>
      </c>
      <c r="E123" s="35">
        <v>100618982.86000001</v>
      </c>
      <c r="F123" s="35">
        <v>11860542.42</v>
      </c>
    </row>
    <row r="124" spans="1:6" ht="13.5" customHeight="1" x14ac:dyDescent="0.2">
      <c r="A124" s="66" t="s">
        <v>68</v>
      </c>
      <c r="B124" s="35">
        <v>12964992.9</v>
      </c>
      <c r="C124" s="45">
        <v>130478615.66999969</v>
      </c>
      <c r="D124" s="43" t="e">
        <f>B124+F124+#REF!+#REF!</f>
        <v>#REF!</v>
      </c>
      <c r="E124" s="35">
        <v>37852033.879999921</v>
      </c>
      <c r="F124" s="35">
        <v>4059079.25</v>
      </c>
    </row>
    <row r="125" spans="1:6" ht="13.5" customHeight="1" x14ac:dyDescent="0.2">
      <c r="A125" s="66" t="s">
        <v>69</v>
      </c>
      <c r="B125" s="35">
        <v>1343170.13</v>
      </c>
      <c r="C125" s="45">
        <v>45686366.800000004</v>
      </c>
      <c r="D125" s="43" t="e">
        <f>B125+F125+#REF!+#REF!</f>
        <v>#REF!</v>
      </c>
      <c r="E125" s="35">
        <v>988113829.09000182</v>
      </c>
      <c r="F125" s="35">
        <v>876424.28</v>
      </c>
    </row>
    <row r="126" spans="1:6" ht="13.5" customHeight="1" x14ac:dyDescent="0.2">
      <c r="A126" s="66" t="s">
        <v>70</v>
      </c>
      <c r="B126" s="35">
        <v>604688.06000000006</v>
      </c>
      <c r="C126" s="45">
        <v>81086811.790000036</v>
      </c>
      <c r="D126" s="43" t="e">
        <f>B126+F126+#REF!+#REF!</f>
        <v>#REF!</v>
      </c>
      <c r="E126" s="35">
        <v>117549240.48999982</v>
      </c>
      <c r="F126" s="35">
        <v>256026.88</v>
      </c>
    </row>
    <row r="127" spans="1:6" ht="13.5" customHeight="1" x14ac:dyDescent="0.2">
      <c r="A127" s="66" t="s">
        <v>81</v>
      </c>
      <c r="B127" s="35">
        <v>158956.14000000001</v>
      </c>
      <c r="C127" s="45">
        <v>565583.07999999996</v>
      </c>
      <c r="D127" s="43" t="e">
        <f>B127+F127+#REF!+#REF!</f>
        <v>#REF!</v>
      </c>
      <c r="E127" s="35">
        <v>156782584.70000011</v>
      </c>
      <c r="F127" s="35">
        <v>0</v>
      </c>
    </row>
    <row r="128" spans="1:6" ht="13.5" customHeight="1" x14ac:dyDescent="0.2">
      <c r="A128" s="66" t="s">
        <v>71</v>
      </c>
      <c r="B128" s="35">
        <v>0</v>
      </c>
      <c r="C128" s="45">
        <v>1280794.9700000002</v>
      </c>
      <c r="D128" s="43" t="e">
        <f>B128+F128+#REF!+#REF!</f>
        <v>#REF!</v>
      </c>
      <c r="E128" s="35">
        <v>96459.46</v>
      </c>
      <c r="F128" s="35">
        <v>10144.040000000001</v>
      </c>
    </row>
    <row r="129" spans="1:6" ht="13.5" customHeight="1" x14ac:dyDescent="0.2">
      <c r="A129" s="66" t="s">
        <v>72</v>
      </c>
      <c r="B129" s="35">
        <v>212734.78000000003</v>
      </c>
      <c r="C129" s="45">
        <v>22535158.490000006</v>
      </c>
      <c r="D129" s="43" t="e">
        <f>B129+F129+#REF!+#REF!</f>
        <v>#REF!</v>
      </c>
      <c r="E129" s="35">
        <v>1814327.8200000003</v>
      </c>
      <c r="F129" s="35">
        <v>61681.19</v>
      </c>
    </row>
    <row r="130" spans="1:6" ht="13.5" customHeight="1" x14ac:dyDescent="0.2">
      <c r="A130" s="66" t="s">
        <v>73</v>
      </c>
      <c r="B130" s="35">
        <v>5924263.0299999993</v>
      </c>
      <c r="C130" s="45">
        <v>55840266.570000015</v>
      </c>
      <c r="D130" s="43" t="e">
        <f>B130+F130+#REF!+#REF!</f>
        <v>#REF!</v>
      </c>
      <c r="E130" s="35">
        <v>14183195.120000005</v>
      </c>
      <c r="F130" s="35">
        <v>754011.94000000006</v>
      </c>
    </row>
    <row r="131" spans="1:6" ht="13.5" customHeight="1" x14ac:dyDescent="0.2">
      <c r="A131" s="66" t="s">
        <v>74</v>
      </c>
      <c r="B131" s="35">
        <v>8591788.0399999991</v>
      </c>
      <c r="C131" s="45">
        <v>0</v>
      </c>
      <c r="D131" s="43" t="e">
        <f>B131+F131+#REF!+#REF!</f>
        <v>#REF!</v>
      </c>
      <c r="E131" s="35">
        <v>0</v>
      </c>
      <c r="F131" s="35">
        <v>928662.6</v>
      </c>
    </row>
    <row r="132" spans="1:6" ht="13.5" customHeight="1" x14ac:dyDescent="0.2">
      <c r="A132" s="2" t="s">
        <v>75</v>
      </c>
      <c r="B132" s="35">
        <v>7375883.46</v>
      </c>
      <c r="C132" s="45">
        <v>18770891.430000026</v>
      </c>
      <c r="D132" s="43" t="e">
        <f>B132+F132+#REF!+#REF!</f>
        <v>#REF!</v>
      </c>
      <c r="E132" s="35">
        <v>5554358.9999999972</v>
      </c>
      <c r="F132" s="35">
        <v>945065.07</v>
      </c>
    </row>
    <row r="133" spans="1:6" ht="13.5" customHeight="1" x14ac:dyDescent="0.2">
      <c r="A133" s="66" t="s">
        <v>76</v>
      </c>
      <c r="B133" s="35">
        <v>187284.33</v>
      </c>
      <c r="C133" s="45">
        <v>14066039.990000006</v>
      </c>
      <c r="D133" s="43" t="e">
        <f>B133+F133+#REF!+#REF!</f>
        <v>#REF!</v>
      </c>
      <c r="E133" s="35">
        <v>720889.24000000022</v>
      </c>
      <c r="F133" s="35">
        <v>44001.78</v>
      </c>
    </row>
    <row r="134" spans="1:6" ht="13.5" customHeight="1" x14ac:dyDescent="0.2">
      <c r="A134" s="66" t="s">
        <v>77</v>
      </c>
      <c r="B134" s="35">
        <v>2392911.65</v>
      </c>
      <c r="C134" s="45">
        <v>15881905.560000019</v>
      </c>
      <c r="D134" s="43" t="e">
        <f>B134+F134+#REF!+#REF!</f>
        <v>#REF!</v>
      </c>
      <c r="E134" s="35">
        <v>3872788.8300000033</v>
      </c>
      <c r="F134" s="35">
        <v>355112.16000000003</v>
      </c>
    </row>
    <row r="135" spans="1:6" ht="13.5" customHeight="1" x14ac:dyDescent="0.2">
      <c r="A135" s="2" t="s">
        <v>78</v>
      </c>
      <c r="B135" s="35">
        <v>27980148.859999999</v>
      </c>
      <c r="C135" s="45">
        <v>63936301.509999976</v>
      </c>
      <c r="D135" s="43" t="e">
        <f>B135+F135+#REF!+#REF!</f>
        <v>#REF!</v>
      </c>
      <c r="E135" s="35">
        <v>11634565.630000005</v>
      </c>
      <c r="F135" s="35">
        <v>1624529.55</v>
      </c>
    </row>
    <row r="136" spans="1:6" ht="13.5" customHeight="1" x14ac:dyDescent="0.2">
      <c r="A136" s="2" t="s">
        <v>85</v>
      </c>
      <c r="B136" s="35">
        <v>5440.05</v>
      </c>
      <c r="C136" s="45">
        <v>2834873.5100000002</v>
      </c>
      <c r="D136" s="43" t="e">
        <f>B136+F136+#REF!+#REF!</f>
        <v>#REF!</v>
      </c>
      <c r="E136" s="35">
        <v>45556.95</v>
      </c>
      <c r="F136" s="35">
        <v>202759.80000000002</v>
      </c>
    </row>
    <row r="137" spans="1:6" ht="13.5" customHeight="1" x14ac:dyDescent="0.2">
      <c r="A137" s="2" t="s">
        <v>86</v>
      </c>
      <c r="B137" s="35">
        <v>157425.99999999997</v>
      </c>
      <c r="C137" s="45">
        <v>4170104.4300000011</v>
      </c>
      <c r="D137" s="43" t="e">
        <f>B137+F137+#REF!+#REF!</f>
        <v>#REF!</v>
      </c>
      <c r="E137" s="35">
        <v>699188.27</v>
      </c>
      <c r="F137" s="35">
        <v>62521.3</v>
      </c>
    </row>
    <row r="138" spans="1:6" ht="13.5" customHeight="1" x14ac:dyDescent="0.2">
      <c r="A138" s="2" t="s">
        <v>87</v>
      </c>
      <c r="B138" s="35">
        <v>19446032.999999996</v>
      </c>
      <c r="C138" s="45">
        <v>316737556.87999922</v>
      </c>
      <c r="D138" s="43" t="e">
        <f>B138+F138+#REF!+#REF!</f>
        <v>#REF!</v>
      </c>
      <c r="E138" s="35">
        <v>135439262.32999989</v>
      </c>
      <c r="F138" s="35">
        <v>1910018.26</v>
      </c>
    </row>
    <row r="148" spans="1:5" ht="38.25" customHeight="1" x14ac:dyDescent="0.2">
      <c r="B148" s="40" t="s">
        <v>114</v>
      </c>
      <c r="C148" s="41" t="s">
        <v>84</v>
      </c>
      <c r="D148" s="40" t="s">
        <v>83</v>
      </c>
      <c r="E148" s="40" t="s">
        <v>82</v>
      </c>
    </row>
    <row r="150" spans="1:5" ht="13.5" customHeight="1" x14ac:dyDescent="0.2">
      <c r="A150" s="47" t="s">
        <v>88</v>
      </c>
      <c r="B150" s="61" t="e">
        <f>#REF!/#REF!*100</f>
        <v>#REF!</v>
      </c>
      <c r="C150" s="62" t="e">
        <f>#REF!/#REF!*100</f>
        <v>#REF!</v>
      </c>
      <c r="D150" s="61" t="e">
        <f>#REF!/#REF!*100</f>
        <v>#REF!</v>
      </c>
      <c r="E150" s="61" t="e">
        <f>#REF!/#REF!*100</f>
        <v>#REF!</v>
      </c>
    </row>
    <row r="151" spans="1:5" ht="13.5" customHeight="1" x14ac:dyDescent="0.2">
      <c r="A151" s="53" t="s">
        <v>100</v>
      </c>
      <c r="B151" s="61" t="e">
        <f>#REF!/#REF!*100</f>
        <v>#REF!</v>
      </c>
      <c r="C151" s="62" t="e">
        <f>#REF!/#REF!*100</f>
        <v>#REF!</v>
      </c>
      <c r="D151" s="61" t="e">
        <f>#REF!/#REF!*100</f>
        <v>#REF!</v>
      </c>
      <c r="E151" s="61" t="e">
        <f>#REF!/#REF!*100</f>
        <v>#REF!</v>
      </c>
    </row>
    <row r="152" spans="1:5" ht="13.5" customHeight="1" x14ac:dyDescent="0.2">
      <c r="A152" s="49" t="s">
        <v>101</v>
      </c>
      <c r="B152" s="61" t="e">
        <f>#REF!/#REF!*100</f>
        <v>#REF!</v>
      </c>
      <c r="C152" s="62" t="e">
        <f>#REF!/#REF!*100</f>
        <v>#REF!</v>
      </c>
      <c r="D152" s="61" t="e">
        <f>#REF!/#REF!*100</f>
        <v>#REF!</v>
      </c>
      <c r="E152" s="61" t="e">
        <f>#REF!/#REF!*100</f>
        <v>#REF!</v>
      </c>
    </row>
    <row r="153" spans="1:5" ht="13.5" customHeight="1" x14ac:dyDescent="0.2">
      <c r="A153" s="49" t="s">
        <v>102</v>
      </c>
      <c r="B153" s="61" t="e">
        <f>#REF!/#REF!*100</f>
        <v>#REF!</v>
      </c>
      <c r="C153" s="62" t="e">
        <f>#REF!/#REF!*100</f>
        <v>#REF!</v>
      </c>
      <c r="D153" s="61" t="e">
        <f>#REF!/#REF!*100</f>
        <v>#REF!</v>
      </c>
      <c r="E153" s="61" t="e">
        <f>#REF!/#REF!*100</f>
        <v>#REF!</v>
      </c>
    </row>
    <row r="154" spans="1:5" ht="13.5" customHeight="1" x14ac:dyDescent="0.2">
      <c r="A154" s="50" t="s">
        <v>103</v>
      </c>
      <c r="B154" s="61" t="e">
        <f>#REF!/#REF!*100</f>
        <v>#REF!</v>
      </c>
      <c r="C154" s="62" t="e">
        <f>#REF!/#REF!*100</f>
        <v>#REF!</v>
      </c>
      <c r="D154" s="63" t="e">
        <f>#REF!/#REF!*100</f>
        <v>#REF!</v>
      </c>
      <c r="E154" s="61" t="e">
        <f>#REF!/#REF!*100</f>
        <v>#REF!</v>
      </c>
    </row>
    <row r="155" spans="1:5" ht="13.5" customHeight="1" x14ac:dyDescent="0.2">
      <c r="A155" s="50" t="s">
        <v>104</v>
      </c>
      <c r="B155" s="61" t="e">
        <f>#REF!/#REF!*100</f>
        <v>#REF!</v>
      </c>
      <c r="C155" s="62" t="e">
        <f>#REF!/#REF!*100</f>
        <v>#REF!</v>
      </c>
      <c r="D155" s="63" t="e">
        <f>#REF!/#REF!*100</f>
        <v>#REF!</v>
      </c>
      <c r="E155" s="64" t="e">
        <f>#REF!/#REF!*100</f>
        <v>#REF!</v>
      </c>
    </row>
    <row r="156" spans="1:5" ht="13.5" customHeight="1" x14ac:dyDescent="0.2">
      <c r="A156" s="50" t="s">
        <v>105</v>
      </c>
      <c r="B156" s="61" t="e">
        <f>#REF!/#REF!*100</f>
        <v>#REF!</v>
      </c>
      <c r="C156" s="62" t="e">
        <f>#REF!/#REF!*100</f>
        <v>#REF!</v>
      </c>
      <c r="D156" s="61" t="e">
        <f>#REF!/#REF!*100</f>
        <v>#REF!</v>
      </c>
      <c r="E156" s="61" t="e">
        <f>#REF!/#REF!*100</f>
        <v>#REF!</v>
      </c>
    </row>
    <row r="157" spans="1:5" ht="13.5" customHeight="1" x14ac:dyDescent="0.2">
      <c r="A157" s="50" t="s">
        <v>106</v>
      </c>
      <c r="B157" s="61" t="e">
        <f>#REF!/#REF!*100</f>
        <v>#REF!</v>
      </c>
      <c r="C157" s="62" t="e">
        <f>#REF!/#REF!*100</f>
        <v>#REF!</v>
      </c>
      <c r="D157" s="61" t="e">
        <f>#REF!/#REF!*100</f>
        <v>#REF!</v>
      </c>
      <c r="E157" s="61" t="e">
        <f>#REF!/#REF!*100</f>
        <v>#REF!</v>
      </c>
    </row>
    <row r="158" spans="1:5" ht="13.5" customHeight="1" x14ac:dyDescent="0.2">
      <c r="A158" s="50" t="s">
        <v>107</v>
      </c>
      <c r="B158" s="61" t="e">
        <f>#REF!/#REF!*100</f>
        <v>#REF!</v>
      </c>
      <c r="C158" s="62" t="e">
        <f>#REF!/#REF!*100</f>
        <v>#REF!</v>
      </c>
      <c r="D158" s="61" t="e">
        <f>#REF!/#REF!*100</f>
        <v>#REF!</v>
      </c>
      <c r="E158" s="61" t="e">
        <f>#REF!/#REF!*100</f>
        <v>#REF!</v>
      </c>
    </row>
    <row r="159" spans="1:5" ht="13.5" customHeight="1" x14ac:dyDescent="0.2">
      <c r="A159" s="50" t="s">
        <v>108</v>
      </c>
      <c r="B159" s="61" t="e">
        <f>#REF!/#REF!*100</f>
        <v>#REF!</v>
      </c>
      <c r="C159" s="62" t="e">
        <f>#REF!/#REF!*100</f>
        <v>#REF!</v>
      </c>
      <c r="D159" s="61" t="e">
        <f>#REF!/#REF!*100</f>
        <v>#REF!</v>
      </c>
      <c r="E159" s="61" t="e">
        <f>#REF!/#REF!*100</f>
        <v>#REF!</v>
      </c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zoomScaleNormal="100" zoomScaleSheetLayoutView="100" workbookViewId="0">
      <selection activeCell="A21" sqref="A21"/>
    </sheetView>
  </sheetViews>
  <sheetFormatPr defaultRowHeight="13.5" customHeight="1" x14ac:dyDescent="0.2"/>
  <cols>
    <col min="1" max="1" width="47.5" style="2" customWidth="1"/>
    <col min="2" max="6" width="16" style="2" customWidth="1"/>
    <col min="7" max="7" width="47.25" style="2" customWidth="1"/>
    <col min="8" max="12" width="13.875" style="2" customWidth="1"/>
    <col min="13" max="16384" width="9" style="2"/>
  </cols>
  <sheetData>
    <row r="1" spans="1:13" ht="13.5" customHeight="1" x14ac:dyDescent="0.2">
      <c r="A1" s="2" t="s">
        <v>64</v>
      </c>
      <c r="H1" s="68"/>
      <c r="I1" s="68"/>
      <c r="J1" s="151"/>
      <c r="K1" s="151"/>
      <c r="L1" s="151"/>
      <c r="M1" s="68"/>
    </row>
    <row r="2" spans="1:13" ht="13.5" customHeight="1" x14ac:dyDescent="0.2">
      <c r="A2" s="113" t="s">
        <v>176</v>
      </c>
      <c r="H2" s="152"/>
      <c r="I2" s="153"/>
      <c r="J2" s="154"/>
      <c r="K2" s="154"/>
      <c r="L2" s="154"/>
      <c r="M2" s="68"/>
    </row>
    <row r="3" spans="1:13" ht="13.5" customHeight="1" x14ac:dyDescent="0.2">
      <c r="B3" s="42"/>
      <c r="H3" s="152"/>
      <c r="I3" s="153"/>
      <c r="J3" s="154"/>
      <c r="K3" s="154"/>
      <c r="L3" s="154"/>
      <c r="M3" s="68"/>
    </row>
    <row r="4" spans="1:13" ht="12.75" x14ac:dyDescent="0.2">
      <c r="A4" s="232" t="s">
        <v>133</v>
      </c>
      <c r="B4" s="240" t="s">
        <v>134</v>
      </c>
      <c r="C4" s="241"/>
      <c r="D4" s="241"/>
      <c r="E4" s="241"/>
      <c r="F4" s="242"/>
      <c r="G4" s="155"/>
      <c r="H4" s="156"/>
      <c r="I4" s="156"/>
      <c r="J4" s="156"/>
      <c r="K4" s="156"/>
      <c r="L4" s="156"/>
    </row>
    <row r="5" spans="1:13" ht="13.5" customHeight="1" x14ac:dyDescent="0.2">
      <c r="A5" s="232"/>
      <c r="B5" s="65">
        <v>2014</v>
      </c>
      <c r="C5" s="65">
        <v>2015</v>
      </c>
      <c r="D5" s="65">
        <v>2016</v>
      </c>
      <c r="E5" s="65">
        <v>2017</v>
      </c>
      <c r="F5" s="65">
        <v>2018</v>
      </c>
      <c r="G5" s="155"/>
      <c r="H5" s="155"/>
      <c r="I5" s="155"/>
    </row>
    <row r="6" spans="1:13" ht="13.5" customHeight="1" x14ac:dyDescent="0.2">
      <c r="A6" s="157" t="s">
        <v>135</v>
      </c>
      <c r="B6" s="158">
        <v>1556570186.9900036</v>
      </c>
      <c r="C6" s="158">
        <v>1634074915.1800003</v>
      </c>
      <c r="D6" s="158">
        <v>1730621582.5399995</v>
      </c>
      <c r="E6" s="158">
        <v>1719314763.5000038</v>
      </c>
      <c r="F6" s="158">
        <v>1792219166.8999989</v>
      </c>
    </row>
    <row r="7" spans="1:13" ht="13.5" customHeight="1" x14ac:dyDescent="0.2">
      <c r="A7" s="159" t="s">
        <v>136</v>
      </c>
      <c r="B7" s="160">
        <v>1200524801.9600022</v>
      </c>
      <c r="C7" s="160">
        <v>1263124866.6900001</v>
      </c>
      <c r="D7" s="161">
        <v>1345705595.6100001</v>
      </c>
      <c r="E7" s="161">
        <v>1314202443.2600002</v>
      </c>
      <c r="F7" s="161">
        <v>1365753035.9899993</v>
      </c>
    </row>
    <row r="8" spans="1:13" ht="13.5" customHeight="1" x14ac:dyDescent="0.2">
      <c r="A8" s="162" t="s">
        <v>137</v>
      </c>
      <c r="B8" s="163">
        <v>854425785.03000236</v>
      </c>
      <c r="C8" s="163">
        <v>875408533.79999983</v>
      </c>
      <c r="D8" s="163">
        <v>911861338.86999989</v>
      </c>
      <c r="E8" s="163">
        <v>888297775.01000023</v>
      </c>
      <c r="F8" s="163">
        <v>885309621.37999892</v>
      </c>
    </row>
    <row r="9" spans="1:13" ht="13.5" customHeight="1" x14ac:dyDescent="0.2">
      <c r="A9" s="164" t="s">
        <v>138</v>
      </c>
      <c r="B9" s="165">
        <v>201898303.79999995</v>
      </c>
      <c r="C9" s="165">
        <v>235719560.4800002</v>
      </c>
      <c r="D9" s="165">
        <v>267759828.75000027</v>
      </c>
      <c r="E9" s="165">
        <v>283490634.19999975</v>
      </c>
      <c r="F9" s="165">
        <v>312329818.77000016</v>
      </c>
    </row>
    <row r="10" spans="1:13" ht="13.5" customHeight="1" x14ac:dyDescent="0.2">
      <c r="A10" s="164" t="s">
        <v>139</v>
      </c>
      <c r="B10" s="165">
        <v>106927610.36999993</v>
      </c>
      <c r="C10" s="165">
        <v>109871782.79000014</v>
      </c>
      <c r="D10" s="165">
        <v>123241789.46999976</v>
      </c>
      <c r="E10" s="165">
        <v>114774628.64999999</v>
      </c>
      <c r="F10" s="165">
        <v>141210126.53</v>
      </c>
    </row>
    <row r="11" spans="1:13" ht="13.5" customHeight="1" x14ac:dyDescent="0.2">
      <c r="A11" s="164" t="s">
        <v>140</v>
      </c>
      <c r="B11" s="165">
        <v>25003990.519999988</v>
      </c>
      <c r="C11" s="165">
        <v>27778915.589999996</v>
      </c>
      <c r="D11" s="165">
        <v>23911343.370000035</v>
      </c>
      <c r="E11" s="165">
        <v>10903349.910000002</v>
      </c>
      <c r="F11" s="165">
        <v>8883181.4100000039</v>
      </c>
    </row>
    <row r="12" spans="1:13" ht="13.5" customHeight="1" x14ac:dyDescent="0.2">
      <c r="A12" s="166" t="s">
        <v>141</v>
      </c>
      <c r="B12" s="167">
        <v>12269112.240000017</v>
      </c>
      <c r="C12" s="167">
        <v>14346074.030000009</v>
      </c>
      <c r="D12" s="167">
        <v>18931295.149999991</v>
      </c>
      <c r="E12" s="167">
        <v>16736055.489999996</v>
      </c>
      <c r="F12" s="167">
        <v>18020287.900000006</v>
      </c>
    </row>
    <row r="13" spans="1:13" ht="13.5" customHeight="1" x14ac:dyDescent="0.2">
      <c r="A13" s="168" t="s">
        <v>142</v>
      </c>
      <c r="B13" s="158">
        <v>356045385.0300014</v>
      </c>
      <c r="C13" s="158">
        <v>370950048.49000025</v>
      </c>
      <c r="D13" s="158">
        <v>384915986.92999941</v>
      </c>
      <c r="E13" s="158">
        <v>405112320.24000442</v>
      </c>
      <c r="F13" s="158">
        <v>426466130.90999961</v>
      </c>
    </row>
    <row r="14" spans="1:13" ht="13.5" customHeight="1" x14ac:dyDescent="0.2">
      <c r="A14" s="169" t="s">
        <v>143</v>
      </c>
      <c r="B14" s="163">
        <v>140246921.84000066</v>
      </c>
      <c r="C14" s="163">
        <v>136685244.49999964</v>
      </c>
      <c r="D14" s="163">
        <v>141131566.82999963</v>
      </c>
      <c r="E14" s="163">
        <v>146364404.55999979</v>
      </c>
      <c r="F14" s="163">
        <v>148539005.14999986</v>
      </c>
    </row>
    <row r="15" spans="1:13" ht="13.5" customHeight="1" x14ac:dyDescent="0.2">
      <c r="A15" s="170" t="s">
        <v>144</v>
      </c>
      <c r="B15" s="171" t="s">
        <v>145</v>
      </c>
      <c r="C15" s="171" t="s">
        <v>145</v>
      </c>
      <c r="D15" s="171" t="s">
        <v>145</v>
      </c>
      <c r="E15" s="165">
        <v>738267.320000001</v>
      </c>
      <c r="F15" s="165">
        <v>401055.37000000023</v>
      </c>
    </row>
    <row r="16" spans="1:13" ht="13.5" customHeight="1" x14ac:dyDescent="0.2">
      <c r="A16" s="170" t="s">
        <v>146</v>
      </c>
      <c r="B16" s="165">
        <v>147397871.80000114</v>
      </c>
      <c r="C16" s="165">
        <v>161926376.43000096</v>
      </c>
      <c r="D16" s="165">
        <v>170219520.63</v>
      </c>
      <c r="E16" s="165">
        <v>181890873.1500001</v>
      </c>
      <c r="F16" s="165">
        <v>197026278.44000033</v>
      </c>
    </row>
    <row r="17" spans="1:12" ht="13.5" customHeight="1" x14ac:dyDescent="0.2">
      <c r="A17" s="172" t="s">
        <v>147</v>
      </c>
      <c r="B17" s="167">
        <v>68400591.389999613</v>
      </c>
      <c r="C17" s="167">
        <v>72338427.55999963</v>
      </c>
      <c r="D17" s="167">
        <v>73564899.46999979</v>
      </c>
      <c r="E17" s="167">
        <v>76118775.210000277</v>
      </c>
      <c r="F17" s="167">
        <v>80499791.949999481</v>
      </c>
    </row>
    <row r="18" spans="1:12" ht="13.5" customHeight="1" x14ac:dyDescent="0.2">
      <c r="F18" s="61"/>
    </row>
    <row r="19" spans="1:12" ht="13.5" customHeight="1" x14ac:dyDescent="0.2">
      <c r="F19" s="61"/>
    </row>
    <row r="20" spans="1:12" ht="13.5" customHeight="1" x14ac:dyDescent="0.2">
      <c r="F20" s="61"/>
      <c r="G20" s="173"/>
      <c r="H20" s="173"/>
      <c r="I20" s="173"/>
      <c r="J20" s="174"/>
      <c r="K20" s="174"/>
      <c r="L20" s="174"/>
    </row>
    <row r="21" spans="1:12" ht="13.5" customHeight="1" x14ac:dyDescent="0.2">
      <c r="F21" s="61"/>
      <c r="J21" s="175"/>
      <c r="K21" s="176"/>
      <c r="L21" s="176"/>
    </row>
    <row r="22" spans="1:12" ht="13.5" customHeight="1" x14ac:dyDescent="0.2">
      <c r="B22" s="42"/>
      <c r="F22" s="61"/>
      <c r="G22" s="177"/>
      <c r="H22" s="177"/>
      <c r="I22" s="177"/>
      <c r="J22" s="143"/>
      <c r="K22" s="178"/>
      <c r="L22" s="178"/>
    </row>
    <row r="23" spans="1:12" ht="13.5" customHeight="1" x14ac:dyDescent="0.2">
      <c r="F23" s="61"/>
      <c r="G23" s="179"/>
      <c r="H23" s="50"/>
      <c r="I23" s="50"/>
      <c r="J23" s="50"/>
      <c r="K23" s="50"/>
      <c r="L23" s="50"/>
    </row>
    <row r="24" spans="1:12" ht="13.5" customHeight="1" x14ac:dyDescent="0.2">
      <c r="F24" s="61"/>
      <c r="G24" s="179"/>
      <c r="H24" s="180"/>
      <c r="I24" s="180"/>
      <c r="J24" s="180"/>
      <c r="K24" s="180"/>
      <c r="L24" s="180"/>
    </row>
    <row r="25" spans="1:12" ht="13.5" customHeight="1" x14ac:dyDescent="0.2">
      <c r="F25" s="61"/>
      <c r="G25" s="181"/>
      <c r="H25" s="181"/>
      <c r="I25" s="181"/>
      <c r="J25" s="182"/>
      <c r="K25" s="182"/>
      <c r="L25" s="182"/>
    </row>
    <row r="26" spans="1:12" ht="13.5" customHeight="1" x14ac:dyDescent="0.2">
      <c r="F26" s="61"/>
      <c r="G26" s="183"/>
      <c r="H26" s="183"/>
      <c r="I26" s="183"/>
      <c r="J26" s="153"/>
      <c r="K26" s="153"/>
      <c r="L26" s="153"/>
    </row>
    <row r="27" spans="1:12" ht="13.5" customHeight="1" x14ac:dyDescent="0.2">
      <c r="F27" s="61"/>
      <c r="G27" s="183"/>
      <c r="H27" s="183"/>
      <c r="I27" s="183"/>
      <c r="J27" s="153"/>
      <c r="K27" s="153"/>
      <c r="L27" s="153"/>
    </row>
    <row r="28" spans="1:12" ht="13.5" customHeight="1" x14ac:dyDescent="0.2">
      <c r="F28" s="61"/>
      <c r="G28" s="183"/>
      <c r="H28" s="183"/>
      <c r="I28" s="183"/>
      <c r="J28" s="69"/>
      <c r="K28" s="69"/>
      <c r="L28" s="69"/>
    </row>
    <row r="29" spans="1:12" ht="13.5" customHeight="1" x14ac:dyDescent="0.2">
      <c r="F29" s="61"/>
      <c r="G29" s="183"/>
      <c r="H29" s="183"/>
      <c r="I29" s="183"/>
      <c r="J29" s="153"/>
      <c r="K29" s="153"/>
      <c r="L29" s="153"/>
    </row>
    <row r="30" spans="1:12" ht="13.5" customHeight="1" x14ac:dyDescent="0.2">
      <c r="F30" s="61"/>
      <c r="G30" s="183"/>
      <c r="H30" s="183"/>
      <c r="I30" s="183"/>
      <c r="J30" s="153"/>
      <c r="K30" s="153"/>
      <c r="L30" s="153"/>
    </row>
    <row r="31" spans="1:12" ht="13.5" customHeight="1" x14ac:dyDescent="0.2">
      <c r="F31" s="61"/>
      <c r="G31" s="184"/>
      <c r="H31" s="184"/>
      <c r="I31" s="184"/>
      <c r="J31" s="153"/>
      <c r="K31" s="153"/>
      <c r="L31" s="153"/>
    </row>
    <row r="32" spans="1:12" ht="13.5" customHeight="1" x14ac:dyDescent="0.2">
      <c r="F32" s="61"/>
      <c r="G32" s="184"/>
      <c r="H32" s="184"/>
      <c r="I32" s="184"/>
      <c r="J32" s="153"/>
      <c r="K32" s="153"/>
      <c r="L32" s="153"/>
    </row>
    <row r="33" spans="6:14" ht="13.5" customHeight="1" x14ac:dyDescent="0.2">
      <c r="F33" s="61"/>
      <c r="G33" s="184"/>
      <c r="H33" s="184"/>
      <c r="I33" s="184"/>
      <c r="J33" s="153"/>
      <c r="K33" s="153"/>
      <c r="L33" s="153"/>
    </row>
    <row r="34" spans="6:14" ht="13.5" customHeight="1" x14ac:dyDescent="0.2">
      <c r="F34" s="61"/>
      <c r="G34" s="185"/>
      <c r="H34" s="185"/>
      <c r="I34" s="185"/>
      <c r="J34" s="186"/>
      <c r="K34" s="186"/>
      <c r="L34" s="186"/>
      <c r="M34" s="68"/>
      <c r="N34" s="68"/>
    </row>
    <row r="35" spans="6:14" ht="13.5" customHeight="1" x14ac:dyDescent="0.2">
      <c r="F35" s="61"/>
      <c r="G35" s="183"/>
      <c r="H35" s="183"/>
      <c r="I35" s="183"/>
      <c r="J35" s="151"/>
      <c r="K35" s="151"/>
      <c r="L35" s="151"/>
      <c r="M35" s="176"/>
      <c r="N35" s="68"/>
    </row>
    <row r="36" spans="6:14" ht="13.5" customHeight="1" x14ac:dyDescent="0.2">
      <c r="F36" s="61"/>
      <c r="G36" s="183"/>
      <c r="H36" s="183"/>
      <c r="I36" s="183"/>
      <c r="J36" s="151"/>
      <c r="K36" s="151"/>
      <c r="L36" s="151"/>
      <c r="M36" s="176"/>
      <c r="N36" s="68"/>
    </row>
    <row r="37" spans="6:14" ht="13.5" customHeight="1" x14ac:dyDescent="0.2">
      <c r="F37" s="61"/>
      <c r="G37" s="183"/>
      <c r="H37" s="183"/>
      <c r="I37" s="183"/>
      <c r="J37" s="151"/>
      <c r="K37" s="151"/>
      <c r="L37" s="151"/>
      <c r="M37" s="176"/>
      <c r="N37" s="68"/>
    </row>
    <row r="38" spans="6:14" ht="13.5" customHeight="1" x14ac:dyDescent="0.2">
      <c r="F38" s="61"/>
      <c r="G38" s="183"/>
      <c r="H38" s="183"/>
      <c r="I38" s="183"/>
      <c r="J38" s="151"/>
      <c r="K38" s="151"/>
      <c r="L38" s="151"/>
      <c r="M38" s="176"/>
      <c r="N38" s="68"/>
    </row>
    <row r="39" spans="6:14" ht="13.5" customHeight="1" x14ac:dyDescent="0.2">
      <c r="F39" s="61"/>
      <c r="G39" s="183"/>
      <c r="H39" s="183"/>
      <c r="I39" s="183"/>
      <c r="J39" s="151"/>
      <c r="K39" s="151"/>
      <c r="L39" s="151"/>
      <c r="M39" s="176"/>
      <c r="N39" s="68"/>
    </row>
    <row r="40" spans="6:14" ht="13.5" customHeight="1" x14ac:dyDescent="0.2">
      <c r="F40" s="61"/>
      <c r="G40" s="173"/>
      <c r="H40" s="173"/>
      <c r="I40" s="173"/>
      <c r="J40" s="151"/>
      <c r="K40" s="151"/>
      <c r="L40" s="151"/>
      <c r="M40" s="176"/>
      <c r="N40" s="68"/>
    </row>
    <row r="41" spans="6:14" ht="13.5" customHeight="1" x14ac:dyDescent="0.2">
      <c r="F41" s="61"/>
      <c r="G41" s="173"/>
      <c r="H41" s="173"/>
      <c r="I41" s="173"/>
      <c r="J41" s="151"/>
      <c r="K41" s="151"/>
      <c r="L41" s="151"/>
      <c r="M41" s="176"/>
      <c r="N41" s="68"/>
    </row>
    <row r="42" spans="6:14" ht="13.5" customHeight="1" x14ac:dyDescent="0.2">
      <c r="F42" s="61"/>
      <c r="G42" s="143"/>
      <c r="H42" s="143"/>
      <c r="I42" s="143"/>
      <c r="J42" s="151"/>
      <c r="K42" s="151"/>
      <c r="L42" s="151"/>
      <c r="M42" s="68"/>
      <c r="N42" s="68"/>
    </row>
    <row r="43" spans="6:14" ht="13.5" customHeight="1" x14ac:dyDescent="0.2">
      <c r="F43" s="61"/>
      <c r="G43" s="143"/>
      <c r="H43" s="143"/>
      <c r="I43" s="143"/>
      <c r="J43" s="176"/>
      <c r="K43" s="68"/>
      <c r="L43" s="68"/>
      <c r="M43" s="68"/>
      <c r="N43" s="68"/>
    </row>
    <row r="44" spans="6:14" ht="13.5" customHeight="1" x14ac:dyDescent="0.2">
      <c r="F44" s="61"/>
      <c r="G44" s="143"/>
      <c r="H44" s="143"/>
      <c r="I44" s="143"/>
      <c r="J44" s="176"/>
    </row>
    <row r="45" spans="6:14" ht="13.5" customHeight="1" x14ac:dyDescent="0.2">
      <c r="F45" s="61"/>
      <c r="G45" s="143"/>
      <c r="H45" s="143"/>
      <c r="I45" s="143"/>
      <c r="J45" s="176"/>
    </row>
    <row r="46" spans="6:14" ht="13.5" customHeight="1" x14ac:dyDescent="0.2">
      <c r="F46" s="61"/>
      <c r="G46" s="68"/>
      <c r="H46" s="68"/>
      <c r="I46" s="68"/>
      <c r="J46" s="68"/>
    </row>
    <row r="47" spans="6:14" ht="13.5" customHeight="1" x14ac:dyDescent="0.2">
      <c r="F47" s="61"/>
      <c r="G47" s="68"/>
      <c r="H47" s="68"/>
      <c r="I47" s="68"/>
      <c r="J47" s="68"/>
    </row>
    <row r="48" spans="6:14" ht="13.5" customHeight="1" x14ac:dyDescent="0.2">
      <c r="F48" s="61"/>
      <c r="G48" s="68"/>
      <c r="H48" s="68"/>
      <c r="I48" s="68"/>
      <c r="J48" s="68"/>
    </row>
    <row r="49" spans="6:10" ht="13.5" customHeight="1" x14ac:dyDescent="0.2">
      <c r="F49" s="61"/>
      <c r="G49" s="68"/>
      <c r="H49" s="68"/>
      <c r="I49" s="68"/>
      <c r="J49" s="68"/>
    </row>
    <row r="89" spans="1:2" ht="13.5" customHeight="1" x14ac:dyDescent="0.2">
      <c r="A89" s="187"/>
    </row>
    <row r="96" spans="1:2" ht="13.5" customHeight="1" x14ac:dyDescent="0.2">
      <c r="B96" s="187"/>
    </row>
    <row r="107" spans="2:4" ht="13.5" customHeight="1" x14ac:dyDescent="0.2">
      <c r="B107" s="68"/>
      <c r="C107" s="188"/>
      <c r="D107" s="68"/>
    </row>
    <row r="108" spans="2:4" ht="13.5" customHeight="1" x14ac:dyDescent="0.2">
      <c r="B108" s="178"/>
      <c r="C108" s="68"/>
      <c r="D108" s="68"/>
    </row>
    <row r="112" spans="2:4" ht="13.5" customHeight="1" x14ac:dyDescent="0.2">
      <c r="B112" s="189"/>
    </row>
    <row r="113" spans="2:6" ht="13.5" customHeight="1" x14ac:dyDescent="0.2">
      <c r="B113" s="189"/>
    </row>
    <row r="114" spans="2:6" ht="13.5" customHeight="1" x14ac:dyDescent="0.2">
      <c r="B114" s="189"/>
    </row>
    <row r="115" spans="2:6" ht="13.5" customHeight="1" x14ac:dyDescent="0.2">
      <c r="B115" s="189"/>
    </row>
    <row r="116" spans="2:6" ht="13.5" customHeight="1" x14ac:dyDescent="0.2">
      <c r="B116" s="189"/>
    </row>
    <row r="117" spans="2:6" ht="13.5" customHeight="1" x14ac:dyDescent="0.2">
      <c r="B117" s="189"/>
    </row>
    <row r="118" spans="2:6" ht="13.5" customHeight="1" x14ac:dyDescent="0.2">
      <c r="B118" s="189"/>
    </row>
    <row r="119" spans="2:6" ht="13.5" customHeight="1" x14ac:dyDescent="0.2">
      <c r="B119" s="190"/>
      <c r="C119" s="190"/>
      <c r="D119" s="190"/>
      <c r="E119" s="190"/>
      <c r="F119" s="190"/>
    </row>
  </sheetData>
  <mergeCells count="2">
    <mergeCell ref="A4:A5"/>
    <mergeCell ref="B4:F4"/>
  </mergeCells>
  <pageMargins left="0.7" right="0.7" top="0.75" bottom="0.75" header="0.3" footer="0.3"/>
  <pageSetup paperSize="9" scale="69" orientation="portrait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T5.1</vt:lpstr>
      <vt:lpstr>T5.2</vt:lpstr>
      <vt:lpstr>T5.3</vt:lpstr>
      <vt:lpstr>T5.4</vt:lpstr>
      <vt:lpstr>T5.5</vt:lpstr>
      <vt:lpstr>T5.6</vt:lpstr>
      <vt:lpstr>T5.7</vt:lpstr>
      <vt:lpstr>G5.1</vt:lpstr>
      <vt:lpstr>G5.2</vt:lpstr>
      <vt:lpstr>G5.3</vt:lpstr>
      <vt:lpstr>G5.4</vt:lpstr>
      <vt:lpstr>G5.5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2019-10-31T08:01:52Z</dcterms:created>
  <dcterms:modified xsi:type="dcterms:W3CDTF">2019-10-31T08:02:10Z</dcterms:modified>
</cp:coreProperties>
</file>