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0935"/>
  </bookViews>
  <sheets>
    <sheet name="T3.1" sheetId="3" r:id="rId1"/>
    <sheet name="T3.2" sheetId="4" r:id="rId2"/>
    <sheet name="T3.3" sheetId="5" r:id="rId3"/>
    <sheet name="T3.4" sheetId="6" r:id="rId4"/>
    <sheet name="T3.5" sheetId="7" r:id="rId5"/>
    <sheet name="T3.6" sheetId="8" r:id="rId6"/>
    <sheet name="T3.7.1" sheetId="9" r:id="rId7"/>
    <sheet name="T3.7.2" sheetId="24" r:id="rId8"/>
    <sheet name="T3.7.3" sheetId="25" r:id="rId9"/>
    <sheet name="T3.8.1" sheetId="10" r:id="rId10"/>
    <sheet name="T3.8.2" sheetId="26" r:id="rId11"/>
    <sheet name="T3.8.3" sheetId="27" r:id="rId12"/>
    <sheet name="T3.9" sheetId="11" r:id="rId13"/>
    <sheet name="T3.10" sheetId="12" r:id="rId14"/>
    <sheet name="T3.11" sheetId="13" r:id="rId15"/>
    <sheet name="T3.12" sheetId="14" r:id="rId16"/>
    <sheet name="T3.13" sheetId="15" r:id="rId17"/>
    <sheet name="T3.14" sheetId="23" r:id="rId18"/>
    <sheet name="T3.15" sheetId="20" r:id="rId19"/>
    <sheet name="T3.16" sheetId="17" r:id="rId20"/>
    <sheet name="G3.1" sheetId="16" r:id="rId21"/>
    <sheet name="G3.2" sheetId="22" r:id="rId22"/>
    <sheet name="G3.3" sheetId="28" r:id="rId23"/>
    <sheet name="G3.4" sheetId="29" r:id="rId24"/>
    <sheet name="G3.5" sheetId="30" r:id="rId25"/>
  </sheets>
  <definedNames>
    <definedName name="_xlnm._FilterDatabase" localSheetId="1" hidden="1">'T3.2'!$A$5:$H$5</definedName>
    <definedName name="_xlnm._FilterDatabase" localSheetId="4" hidden="1">'T3.5'!$A$4:$F$133</definedName>
    <definedName name="_xlnm._FilterDatabase" localSheetId="5" hidden="1">'T3.6'!$A$4:$F$133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3" l="1"/>
  <c r="C35" i="23"/>
  <c r="C34" i="23"/>
  <c r="G9" i="22" l="1"/>
</calcChain>
</file>

<file path=xl/sharedStrings.xml><?xml version="1.0" encoding="utf-8"?>
<sst xmlns="http://schemas.openxmlformats.org/spreadsheetml/2006/main" count="2499" uniqueCount="786">
  <si>
    <t>x</t>
  </si>
  <si>
    <t>mobilné zariadenie PZS, na základe licencie na výkon samostatnej zdravotníckej praxe</t>
  </si>
  <si>
    <t>–</t>
  </si>
  <si>
    <t>dopravná zdravotná služba</t>
  </si>
  <si>
    <t>zubná technika</t>
  </si>
  <si>
    <t>očná optika</t>
  </si>
  <si>
    <t>v tom</t>
  </si>
  <si>
    <t>Ostatné</t>
  </si>
  <si>
    <t>hematologicko-transfúziologické zariadenie s regionálnou pôsobnosťou</t>
  </si>
  <si>
    <t>hematologicko-transfúziologické zariadenie s celoštátnou pôsobnosťou</t>
  </si>
  <si>
    <t>Hematologicko-transfúziologické zariadenia</t>
  </si>
  <si>
    <t>výdajňa ortopedicko-protetických zdravotníckych pomôcok</t>
  </si>
  <si>
    <t>výdajňa audioprotetických zdravotníckych pomôcok</t>
  </si>
  <si>
    <t>výdajňa zdravotníckych pomôcok</t>
  </si>
  <si>
    <t>verejná lekáreň zriadená ako výučbová základňa</t>
  </si>
  <si>
    <t>nemocničná lekáreň</t>
  </si>
  <si>
    <t>pobočka verejnej lekárne</t>
  </si>
  <si>
    <t>verejná lekáreň</t>
  </si>
  <si>
    <t>Lekárenská starostlivosť</t>
  </si>
  <si>
    <t>zariadenie biomedicínskeho výskumu</t>
  </si>
  <si>
    <t>kúpeľná liečebňa</t>
  </si>
  <si>
    <t>prírodné liečebné kúpele</t>
  </si>
  <si>
    <t>dom ošetrovateľskej starostlivosti</t>
  </si>
  <si>
    <t>hospic</t>
  </si>
  <si>
    <t>liečebňa</t>
  </si>
  <si>
    <t>špecializovaná nemocnica</t>
  </si>
  <si>
    <t>všeobecná nemocnica</t>
  </si>
  <si>
    <t>Ústavná zdravotná starostlivosť vrátane ambulantných častí</t>
  </si>
  <si>
    <t>ambulancia zubno-lekárskej pohotovostnej služby</t>
  </si>
  <si>
    <t>ambulancia pevnej ambulantnej pohotovostnej služby</t>
  </si>
  <si>
    <t>tkanivové zariadenie</t>
  </si>
  <si>
    <t>ambulancia lekárskej služby prvej pomoci</t>
  </si>
  <si>
    <t>mobilný hospic</t>
  </si>
  <si>
    <t>zariadenie spoločných vyšetrovacích a liečebných zložiek</t>
  </si>
  <si>
    <t>agentúra domácej ošetrovateľskej starostlivosti</t>
  </si>
  <si>
    <t>poliklinika</t>
  </si>
  <si>
    <t>stacionár</t>
  </si>
  <si>
    <t>zariadenie na poskytovanie jednodňovej zdravotnej starostlivosti</t>
  </si>
  <si>
    <t>ambulancia záchrannej zdravotnej služby</t>
  </si>
  <si>
    <t>ambulancia špecializovanej ambulantnej zdravotnej starostlivosti</t>
  </si>
  <si>
    <t>ambulancia všeobecnej ambulantnej zdravotnej starostlivosti</t>
  </si>
  <si>
    <t>Ambulantná zdravotná starostlivosť</t>
  </si>
  <si>
    <t>Spolu</t>
  </si>
  <si>
    <t>denných miest pre pacientov</t>
  </si>
  <si>
    <r>
      <t xml:space="preserve">postelí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</si>
  <si>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 xml:space="preserve">pracovných miest SOZP </t>
    </r>
    <r>
      <rPr>
        <vertAlign val="superscript"/>
        <sz val="9"/>
        <rFont val="Arial"/>
        <family val="2"/>
        <charset val="238"/>
      </rPr>
      <t>1)</t>
    </r>
  </si>
  <si>
    <t>zdravotníckych zariadení</t>
  </si>
  <si>
    <t>PZS, ktorí prevádzkujú daný druh zariadenia</t>
  </si>
  <si>
    <t>Počet</t>
  </si>
  <si>
    <t>Druh zdravotníckeho zariadenia</t>
  </si>
  <si>
    <t>T 3.1 Prehľad siete zdravotnej starostlivosti k 31. 12. 2018</t>
  </si>
  <si>
    <r>
      <t>4)</t>
    </r>
    <r>
      <rPr>
        <sz val="8"/>
        <rFont val="Arial"/>
        <family val="2"/>
        <charset val="238"/>
      </rPr>
      <t xml:space="preserve"> 65- a viacročných</t>
    </r>
  </si>
  <si>
    <r>
      <t xml:space="preserve">3) </t>
    </r>
    <r>
      <rPr>
        <sz val="8"/>
        <rFont val="Arial"/>
        <family val="2"/>
        <charset val="238"/>
      </rPr>
      <t>živonarodené deti</t>
    </r>
  </si>
  <si>
    <r>
      <t xml:space="preserve">2) </t>
    </r>
    <r>
      <rPr>
        <sz val="8"/>
        <rFont val="Arial"/>
        <family val="2"/>
        <charset val="238"/>
      </rPr>
      <t>celkový počet žien</t>
    </r>
  </si>
  <si>
    <r>
      <t xml:space="preserve">1) </t>
    </r>
    <r>
      <rPr>
        <sz val="8"/>
        <rFont val="Arial"/>
        <family val="2"/>
        <charset val="238"/>
      </rPr>
      <t>0 – 17-ročných</t>
    </r>
  </si>
  <si>
    <t>prepočítané na:</t>
  </si>
  <si>
    <t>Spolu 2014</t>
  </si>
  <si>
    <t>Spolu 2015</t>
  </si>
  <si>
    <t>Spolu 2016</t>
  </si>
  <si>
    <t>Spolu 2017</t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</si>
  <si>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33,0</t>
    </r>
  </si>
  <si>
    <t>JVSN – jednotka vysokošpecializovanej starostlivosti o novorodencov</t>
  </si>
  <si>
    <r>
      <rPr>
        <vertAlign val="superscript"/>
        <sz val="9"/>
        <rFont val="Arial"/>
        <family val="2"/>
        <charset val="238"/>
      </rPr>
      <t xml:space="preserve">3) </t>
    </r>
    <r>
      <rPr>
        <sz val="9"/>
        <rFont val="Arial"/>
        <family val="2"/>
        <charset val="238"/>
      </rPr>
      <t>95,4</t>
    </r>
  </si>
  <si>
    <t>JISN – jednotka intenzívnej starostlivosti o novorodencov</t>
  </si>
  <si>
    <t>JIS hrudníková chirurgia</t>
  </si>
  <si>
    <t>JIS popáleninová</t>
  </si>
  <si>
    <t>JIS cievnej chirurgie</t>
  </si>
  <si>
    <t>JIS neurochirurgická</t>
  </si>
  <si>
    <t>JIS hematologická</t>
  </si>
  <si>
    <t>JIS kardiochirurgická</t>
  </si>
  <si>
    <t>JIS centrálna</t>
  </si>
  <si>
    <t>ústavná hospicová starostlivosť</t>
  </si>
  <si>
    <t>JIS úrazová</t>
  </si>
  <si>
    <t>JIS urologická</t>
  </si>
  <si>
    <t>JIS ortopedická</t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</si>
  <si>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1,0</t>
    </r>
  </si>
  <si>
    <t>JIS gynekologická</t>
  </si>
  <si>
    <t>JIS otorinolaryngologická</t>
  </si>
  <si>
    <t>JIS infekčná</t>
  </si>
  <si>
    <t>JIS onkologická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</si>
  <si>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1,5 </t>
    </r>
  </si>
  <si>
    <t>pediatrická oftalmológia</t>
  </si>
  <si>
    <t>paliatívna medicína</t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</si>
  <si>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3,2</t>
    </r>
  </si>
  <si>
    <t>pediatrická intenzívna medicína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</si>
  <si>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5,2</t>
    </r>
  </si>
  <si>
    <t>pediatrická infektológia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</si>
  <si>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6,2</t>
    </r>
  </si>
  <si>
    <t>pediatrická hematológia a onkológia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</si>
  <si>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4,8</t>
    </r>
  </si>
  <si>
    <t>pediatrická anestéziológia</t>
  </si>
  <si>
    <t>onkológia v chirurgii</t>
  </si>
  <si>
    <t>klinické pracovné lekárstvo a klinická toxikológia</t>
  </si>
  <si>
    <t>arytmia a koronárna jednotka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</si>
  <si>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2,3</t>
    </r>
  </si>
  <si>
    <t>onkológia v gynekológii</t>
  </si>
  <si>
    <t>neuropsychiatria</t>
  </si>
  <si>
    <t>hepatológia</t>
  </si>
  <si>
    <t>transplantačné</t>
  </si>
  <si>
    <t>chirurgia ruky</t>
  </si>
  <si>
    <t>dlhodobo chorých</t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</si>
  <si>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343,5</t>
    </r>
  </si>
  <si>
    <t>JRSN – jednotka resuscitačnej starostlivosti o novorodencov</t>
  </si>
  <si>
    <t>JIS chirurgická</t>
  </si>
  <si>
    <t>JIS neurologická</t>
  </si>
  <si>
    <t>JIS pneumologická a ftizeologická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</si>
  <si>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5,3</t>
    </r>
  </si>
  <si>
    <t>JIS pediatrická</t>
  </si>
  <si>
    <t>JIS metabolická</t>
  </si>
  <si>
    <t>JIS kardiologická</t>
  </si>
  <si>
    <t>JIS interná</t>
  </si>
  <si>
    <t>ústavná ošetrovateľská starostlivosť</t>
  </si>
  <si>
    <t>doliečovacie</t>
  </si>
  <si>
    <t>popáleninové</t>
  </si>
  <si>
    <t>centrálne operačné sály</t>
  </si>
  <si>
    <t xml:space="preserve">centrálny príjem 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</si>
  <si>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30,3</t>
    </r>
  </si>
  <si>
    <t>pediatrická pneumológia a ftizeológia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</si>
  <si>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1,1 </t>
    </r>
  </si>
  <si>
    <t>pediatrická kardiológia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</si>
  <si>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2,5</t>
    </r>
  </si>
  <si>
    <t>pediatrická endokrinológia a diabetológia, poruchy látkovej premeny a výživy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</si>
  <si>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1,8</t>
    </r>
  </si>
  <si>
    <t>detská dermatovenerológia</t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</si>
  <si>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2,5</t>
    </r>
  </si>
  <si>
    <t>pediatrická otorinolaryngológia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</si>
  <si>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2,0</t>
    </r>
  </si>
  <si>
    <t>pediatrická urológia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</si>
  <si>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3,9</t>
    </r>
  </si>
  <si>
    <t>pediatrická ortopédia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</si>
  <si>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13,1</t>
    </r>
  </si>
  <si>
    <t>detská chirurgia</t>
  </si>
  <si>
    <t>hrudníková chirurgia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</si>
  <si>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19,8</t>
    </r>
  </si>
  <si>
    <t>detská psychiatria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</si>
  <si>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4,0</t>
    </r>
  </si>
  <si>
    <t>pediatrická neurológia</t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</si>
  <si>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1,0</t>
    </r>
  </si>
  <si>
    <t>JIS geriatrická</t>
  </si>
  <si>
    <t>dlhodobá intenzívna starostlivosť</t>
  </si>
  <si>
    <r>
      <rPr>
        <vertAlign val="superscript"/>
        <sz val="9"/>
        <rFont val="Arial"/>
        <family val="2"/>
        <charset val="238"/>
      </rPr>
      <t xml:space="preserve">4) </t>
    </r>
    <r>
      <rPr>
        <sz val="9"/>
        <rFont val="Arial"/>
        <family val="2"/>
        <charset val="238"/>
      </rPr>
      <t>28,6</t>
    </r>
  </si>
  <si>
    <t>gerontopsychiatria</t>
  </si>
  <si>
    <t>medicína drogových závislostí</t>
  </si>
  <si>
    <t>maxilofaciálna chirurgia</t>
  </si>
  <si>
    <t>kardiochirurgia</t>
  </si>
  <si>
    <t>cievna chirurgia</t>
  </si>
  <si>
    <t>endokrinológia</t>
  </si>
  <si>
    <t>nefrológia</t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</si>
  <si>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85,2</t>
    </r>
  </si>
  <si>
    <t>geriatria</t>
  </si>
  <si>
    <t>angiológia</t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</si>
  <si>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1 819,9</t>
    </r>
  </si>
  <si>
    <t>neonatológia</t>
  </si>
  <si>
    <t>diabetológia, poruchy látkovej premeny a výživy</t>
  </si>
  <si>
    <t>kardiológia</t>
  </si>
  <si>
    <t>gastroenterológia</t>
  </si>
  <si>
    <t>nukleárna medicína</t>
  </si>
  <si>
    <t>algeziológia</t>
  </si>
  <si>
    <t>reumatológia</t>
  </si>
  <si>
    <t>foniatria</t>
  </si>
  <si>
    <t>radiačná onkológia</t>
  </si>
  <si>
    <t>ortopedická protetika</t>
  </si>
  <si>
    <t>plastická chirurgia</t>
  </si>
  <si>
    <t>neurochirurgia</t>
  </si>
  <si>
    <t>hematológia a transfúziológia</t>
  </si>
  <si>
    <t>fyziatria, balneológia a liečebná rehabilitácia</t>
  </si>
  <si>
    <t>anestéziológia a intenzívna medicína</t>
  </si>
  <si>
    <t>klinická onkológia</t>
  </si>
  <si>
    <t>dermatovenerológia</t>
  </si>
  <si>
    <t>oftalmológia</t>
  </si>
  <si>
    <t>otorinolaryngológia</t>
  </si>
  <si>
    <t>úrazová chirurgia</t>
  </si>
  <si>
    <t>urológia</t>
  </si>
  <si>
    <t>ortopédia</t>
  </si>
  <si>
    <t>chirurgia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</si>
  <si>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86,5</t>
    </r>
  </si>
  <si>
    <t>gynekológia a pôrodníctvo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</si>
  <si>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148,9</t>
    </r>
  </si>
  <si>
    <t>pediatria</t>
  </si>
  <si>
    <t>psychiatria</t>
  </si>
  <si>
    <t>neurológia</t>
  </si>
  <si>
    <t>pneumológia a ftizeológia</t>
  </si>
  <si>
    <t>infektológia</t>
  </si>
  <si>
    <t>vnútorné lekárstvo</t>
  </si>
  <si>
    <t>na 100 000 obyvateľov</t>
  </si>
  <si>
    <t>počet</t>
  </si>
  <si>
    <t>na 100 postelí</t>
  </si>
  <si>
    <t>Postele</t>
  </si>
  <si>
    <t>Lekárske miesta</t>
  </si>
  <si>
    <t>Počet útvarov</t>
  </si>
  <si>
    <t>Odborné zameranie posteľového útvaru</t>
  </si>
  <si>
    <r>
      <t>5)</t>
    </r>
    <r>
      <rPr>
        <sz val="9"/>
        <rFont val="Arial"/>
        <family val="2"/>
        <charset val="238"/>
      </rPr>
      <t xml:space="preserve"> 65- a viacročných</t>
    </r>
  </si>
  <si>
    <r>
      <t>4)</t>
    </r>
    <r>
      <rPr>
        <sz val="9"/>
        <rFont val="Arial"/>
        <family val="2"/>
        <charset val="238"/>
      </rPr>
      <t xml:space="preserve"> živonarodené deti</t>
    </r>
  </si>
  <si>
    <r>
      <t>3)</t>
    </r>
    <r>
      <rPr>
        <sz val="9"/>
        <rFont val="Arial"/>
        <family val="2"/>
        <charset val="238"/>
      </rPr>
      <t xml:space="preserve"> celkový počet žien</t>
    </r>
  </si>
  <si>
    <r>
      <t xml:space="preserve">2)  </t>
    </r>
    <r>
      <rPr>
        <sz val="9"/>
        <rFont val="Arial"/>
        <family val="2"/>
        <charset val="238"/>
      </rPr>
      <t>0 – 17-ročných</t>
    </r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</si>
  <si>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neaditívny údaj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</si>
  <si>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37,1</t>
    </r>
  </si>
  <si>
    <r>
      <rPr>
        <vertAlign val="superscript"/>
        <sz val="9"/>
        <rFont val="Arial"/>
        <family val="2"/>
        <charset val="238"/>
      </rPr>
      <t xml:space="preserve">4) </t>
    </r>
    <r>
      <rPr>
        <sz val="9"/>
        <rFont val="Arial"/>
        <family val="2"/>
        <charset val="238"/>
      </rPr>
      <t>202,3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</si>
  <si>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8,3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</si>
  <si>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8,5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</si>
  <si>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10,4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</si>
  <si>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23,5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</si>
  <si>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22,4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</si>
  <si>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13,3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</si>
  <si>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11,5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</si>
  <si>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843,2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</si>
  <si>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19,9</t>
    </r>
  </si>
  <si>
    <t>centrálny príjem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</si>
  <si>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30,1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</si>
  <si>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6,4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</si>
  <si>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6,8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</si>
  <si>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5,3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</si>
  <si>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23,8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</si>
  <si>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14,0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</si>
  <si>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77,4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</si>
  <si>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16,8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</si>
  <si>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19,4</t>
    </r>
  </si>
  <si>
    <r>
      <rPr>
        <vertAlign val="superscript"/>
        <sz val="9"/>
        <rFont val="Arial"/>
        <family val="2"/>
        <charset val="238"/>
      </rPr>
      <t>5)</t>
    </r>
    <r>
      <rPr>
        <sz val="9"/>
        <rFont val="Arial"/>
        <family val="2"/>
        <charset val="238"/>
      </rPr>
      <t xml:space="preserve"> 6,0</t>
    </r>
  </si>
  <si>
    <r>
      <rPr>
        <vertAlign val="superscript"/>
        <sz val="9"/>
        <rFont val="Arial"/>
        <family val="2"/>
        <charset val="238"/>
      </rPr>
      <t xml:space="preserve">5) </t>
    </r>
    <r>
      <rPr>
        <sz val="9"/>
        <rFont val="Arial"/>
        <family val="2"/>
        <charset val="238"/>
      </rPr>
      <t>14,0</t>
    </r>
  </si>
  <si>
    <r>
      <rPr>
        <vertAlign val="superscript"/>
        <sz val="9"/>
        <rFont val="Arial"/>
        <family val="2"/>
        <charset val="238"/>
      </rPr>
      <t>5)</t>
    </r>
    <r>
      <rPr>
        <sz val="9"/>
        <rFont val="Arial"/>
        <family val="2"/>
        <charset val="238"/>
      </rPr>
      <t xml:space="preserve"> 221,4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</si>
  <si>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9 251,9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</si>
  <si>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426,6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</si>
  <si>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717,3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</si>
  <si>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982 070</t>
    </r>
  </si>
  <si>
    <t>na 1 000 hospitalizovaných</t>
  </si>
  <si>
    <t>na 10 000 obyvateľov</t>
  </si>
  <si>
    <t>Využitie postelí v %</t>
  </si>
  <si>
    <t>Využitie postelí v dňoch</t>
  </si>
  <si>
    <t>Priemerný ošetrovací čas v dňoch</t>
  </si>
  <si>
    <t>Počet ošetrovacích dní</t>
  </si>
  <si>
    <t>Zomretí</t>
  </si>
  <si>
    <t>Hospitalizovaní pacienti</t>
  </si>
  <si>
    <t xml:space="preserve">zubné lekárstvo </t>
  </si>
  <si>
    <t>gastroenterologická chirurgia</t>
  </si>
  <si>
    <t>dialyzačné</t>
  </si>
  <si>
    <t>klinická psychológia</t>
  </si>
  <si>
    <t>klinická imunológia a alergiológia</t>
  </si>
  <si>
    <t>všeobecná starostlivosť o deti a dorast</t>
  </si>
  <si>
    <t>z toho pre deti</t>
  </si>
  <si>
    <t>denných miest spolu</t>
  </si>
  <si>
    <t>Odborné zameranie útvaru</t>
  </si>
  <si>
    <t>T 3.4 Denné miesta pre pacientov v útvaroch zdravotnej starostlivosti</t>
  </si>
  <si>
    <t>urgentný príjem 1. typu</t>
  </si>
  <si>
    <t>dentálna hygiena</t>
  </si>
  <si>
    <t>domáca hospicová starostlivosť</t>
  </si>
  <si>
    <t>chemoterapia nádorov</t>
  </si>
  <si>
    <t>audioprotetika</t>
  </si>
  <si>
    <t>dopravná psychológia</t>
  </si>
  <si>
    <t>endoskopické vyšetrovacie metódy v jednotlivých odboroch</t>
  </si>
  <si>
    <t>osteológia</t>
  </si>
  <si>
    <t>psychiatrická sexuológia</t>
  </si>
  <si>
    <t>mukogingiválna chirurgia</t>
  </si>
  <si>
    <t>implantológia</t>
  </si>
  <si>
    <t>choroby slizníc ústnej dutiny</t>
  </si>
  <si>
    <t>dentoalveolárna chirurgia</t>
  </si>
  <si>
    <t>pediatrická urgentná medicína</t>
  </si>
  <si>
    <t>sexuológia</t>
  </si>
  <si>
    <t>onkológia v urológii</t>
  </si>
  <si>
    <t>gynekologická urológia</t>
  </si>
  <si>
    <t>andrológia</t>
  </si>
  <si>
    <t>akupunktúra</t>
  </si>
  <si>
    <t>pracovná a organizačná psychológia</t>
  </si>
  <si>
    <t>poradenská psychológia</t>
  </si>
  <si>
    <t>reprodukčná medicína</t>
  </si>
  <si>
    <t>mamológia</t>
  </si>
  <si>
    <t>ultrazvuk v gynekológii a pôrodníctve</t>
  </si>
  <si>
    <t>psychoterapia</t>
  </si>
  <si>
    <t>rýchla lekárska pomoc s vybavením mobilnej intenzívnej jednotky</t>
  </si>
  <si>
    <t>tropická medicína</t>
  </si>
  <si>
    <t>LSPP stomatologická pre deti a dorast</t>
  </si>
  <si>
    <t>vrtuľníková záchranná zdravotná služba</t>
  </si>
  <si>
    <t>rýchla zdravotná pomoc</t>
  </si>
  <si>
    <t>rýchla lekárska pomoc</t>
  </si>
  <si>
    <t>pevná ambulantná pohotovostná služba pre deti a dorast</t>
  </si>
  <si>
    <t>pevná ambulantná pohotovostná služba pre dospelých</t>
  </si>
  <si>
    <t>pediatrická nefrológia</t>
  </si>
  <si>
    <t>pediatrická gastroenterológia, hepatológia a výživa</t>
  </si>
  <si>
    <t>pediatrická reumatológia</t>
  </si>
  <si>
    <t>liečebná pedagogika</t>
  </si>
  <si>
    <t>klinická logopédia</t>
  </si>
  <si>
    <t>pediatrická imunológia a alergiológia</t>
  </si>
  <si>
    <t>materno-fetálna medicína</t>
  </si>
  <si>
    <t>detské zubné lekárstvo</t>
  </si>
  <si>
    <t>letecké lekárstvo</t>
  </si>
  <si>
    <t>audiológia</t>
  </si>
  <si>
    <t>gynekologická sexuológia</t>
  </si>
  <si>
    <t>klinická farmakológia</t>
  </si>
  <si>
    <t>lekárska genetika</t>
  </si>
  <si>
    <t>čeľustná ortopédia</t>
  </si>
  <si>
    <t>urgentná medicína</t>
  </si>
  <si>
    <t>telovýchovné lekárstvo</t>
  </si>
  <si>
    <t>klinická biochémia</t>
  </si>
  <si>
    <t>dorastové lekárstvo</t>
  </si>
  <si>
    <t>všeobecné lekárstvo</t>
  </si>
  <si>
    <t>pediatrická gynekológia</t>
  </si>
  <si>
    <t>stomatológia</t>
  </si>
  <si>
    <t>pracovné lekárstvo</t>
  </si>
  <si>
    <t>sestier a pôrodných asistentiek</t>
  </si>
  <si>
    <t>lekárov
a zubných lekárov</t>
  </si>
  <si>
    <t>návštev v útvare a v návštevnej službe</t>
  </si>
  <si>
    <t>z toho</t>
  </si>
  <si>
    <t>pracovných miest zdravotníckych pracovníkov</t>
  </si>
  <si>
    <t>útvarov</t>
  </si>
  <si>
    <t>T 3.5 Zdravotná starostlivosť v ambulanciách</t>
  </si>
  <si>
    <r>
      <rPr>
        <vertAlign val="superscript"/>
        <sz val="9"/>
        <color theme="1"/>
        <rFont val="Arial"/>
        <family val="2"/>
        <charset val="238"/>
      </rPr>
      <t>8)</t>
    </r>
    <r>
      <rPr>
        <sz val="9"/>
        <color theme="1"/>
        <rFont val="Arial"/>
        <family val="2"/>
        <charset val="238"/>
      </rPr>
      <t xml:space="preserve"> ženy 15 – 49-ročné</t>
    </r>
  </si>
  <si>
    <r>
      <rPr>
        <vertAlign val="superscript"/>
        <sz val="9"/>
        <color theme="1"/>
        <rFont val="Arial"/>
        <family val="2"/>
        <charset val="238"/>
      </rPr>
      <t>7)</t>
    </r>
    <r>
      <rPr>
        <sz val="9"/>
        <color theme="1"/>
        <rFont val="Arial"/>
        <family val="2"/>
        <charset val="238"/>
      </rPr>
      <t xml:space="preserve"> 65- a viacročných</t>
    </r>
  </si>
  <si>
    <r>
      <rPr>
        <vertAlign val="superscript"/>
        <sz val="9"/>
        <rFont val="Arial"/>
        <family val="2"/>
        <charset val="238"/>
      </rPr>
      <t>6)</t>
    </r>
    <r>
      <rPr>
        <sz val="9"/>
        <rFont val="Arial"/>
        <family val="2"/>
        <charset val="238"/>
      </rPr>
      <t xml:space="preserve"> 0-ročných</t>
    </r>
  </si>
  <si>
    <r>
      <rPr>
        <vertAlign val="superscript"/>
        <sz val="9"/>
        <color theme="1"/>
        <rFont val="Arial"/>
        <family val="2"/>
        <charset val="238"/>
      </rPr>
      <t>5)</t>
    </r>
    <r>
      <rPr>
        <sz val="9"/>
        <color theme="1"/>
        <rFont val="Arial"/>
        <family val="2"/>
        <charset val="238"/>
      </rPr>
      <t xml:space="preserve"> 15 – 25-ročných</t>
    </r>
  </si>
  <si>
    <r>
      <rPr>
        <vertAlign val="superscript"/>
        <sz val="9"/>
        <color theme="1"/>
        <rFont val="Arial"/>
        <family val="2"/>
        <charset val="238"/>
      </rPr>
      <t>4)</t>
    </r>
    <r>
      <rPr>
        <sz val="9"/>
        <color theme="1"/>
        <rFont val="Arial"/>
        <family val="2"/>
        <charset val="238"/>
      </rPr>
      <t xml:space="preserve"> 18- a viacročných</t>
    </r>
  </si>
  <si>
    <r>
      <rPr>
        <vertAlign val="superscript"/>
        <sz val="9"/>
        <color theme="1"/>
        <rFont val="Arial"/>
        <family val="2"/>
        <charset val="238"/>
      </rPr>
      <t>3)</t>
    </r>
    <r>
      <rPr>
        <sz val="9"/>
        <color theme="1"/>
        <rFont val="Arial"/>
        <family val="2"/>
        <charset val="238"/>
      </rPr>
      <t xml:space="preserve"> ženy 0 – 17-ročné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</si>
  <si>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celkový počet žien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</si>
  <si>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 – 17-ročných</t>
    </r>
  </si>
  <si>
    <r>
      <t xml:space="preserve">pediatrická urgentná medicína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</si>
  <si>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oftalmológia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</si>
  <si>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infektológia </t>
    </r>
    <r>
      <rPr>
        <vertAlign val="superscript"/>
        <sz val="9"/>
        <rFont val="Arial"/>
        <family val="2"/>
        <charset val="238"/>
      </rPr>
      <t>1)</t>
    </r>
  </si>
  <si>
    <r>
      <t>pediatrická hematológia a onkológia</t>
    </r>
    <r>
      <rPr>
        <vertAlign val="superscript"/>
        <sz val="9"/>
        <rFont val="Arial"/>
        <family val="2"/>
        <charset val="238"/>
      </rPr>
      <t xml:space="preserve"> 1)</t>
    </r>
  </si>
  <si>
    <r>
      <t xml:space="preserve">pediatrická anestéziológia </t>
    </r>
    <r>
      <rPr>
        <vertAlign val="superscript"/>
        <sz val="9"/>
        <rFont val="Arial"/>
        <family val="2"/>
        <charset val="238"/>
      </rPr>
      <t>1)</t>
    </r>
  </si>
  <si>
    <r>
      <t xml:space="preserve">gynekologická urológia </t>
    </r>
    <r>
      <rPr>
        <vertAlign val="superscript"/>
        <sz val="9"/>
        <color theme="1"/>
        <rFont val="Arial"/>
        <family val="2"/>
        <charset val="238"/>
      </rPr>
      <t>2)</t>
    </r>
  </si>
  <si>
    <r>
      <t xml:space="preserve">ultrazvuk v gynekológii a pôrodníctve </t>
    </r>
    <r>
      <rPr>
        <vertAlign val="superscript"/>
        <sz val="9"/>
        <color theme="1"/>
        <rFont val="Arial"/>
        <family val="2"/>
        <charset val="238"/>
      </rPr>
      <t>2)</t>
    </r>
  </si>
  <si>
    <r>
      <t xml:space="preserve">onkológia v gynekológii </t>
    </r>
    <r>
      <rPr>
        <vertAlign val="superscript"/>
        <sz val="9"/>
        <color theme="1"/>
        <rFont val="Arial"/>
        <family val="2"/>
        <charset val="238"/>
      </rPr>
      <t>2)</t>
    </r>
  </si>
  <si>
    <r>
      <t xml:space="preserve">LSPP stomatologická pre deti a dorast </t>
    </r>
    <r>
      <rPr>
        <vertAlign val="superscript"/>
        <sz val="9"/>
        <color theme="1"/>
        <rFont val="Arial"/>
        <family val="2"/>
        <charset val="238"/>
      </rPr>
      <t>1)</t>
    </r>
  </si>
  <si>
    <r>
      <t xml:space="preserve">pevná ambulantná pohotovostná služba pre deti a dorast </t>
    </r>
    <r>
      <rPr>
        <vertAlign val="superscript"/>
        <sz val="9"/>
        <color theme="1"/>
        <rFont val="Arial"/>
        <family val="2"/>
        <charset val="238"/>
      </rPr>
      <t>1)</t>
    </r>
  </si>
  <si>
    <r>
      <t xml:space="preserve">pevná ambulantná pohotovostná služba pre dospelých </t>
    </r>
    <r>
      <rPr>
        <vertAlign val="superscript"/>
        <sz val="9"/>
        <color theme="1"/>
        <rFont val="Arial"/>
        <family val="2"/>
        <charset val="238"/>
      </rPr>
      <t>4)</t>
    </r>
  </si>
  <si>
    <r>
      <t xml:space="preserve">pediatrická nefrológia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</si>
  <si>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pneumológia a ftizeológia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</si>
  <si>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kardiológia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</si>
  <si>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gastroenterológia, hepatológia a výživa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</si>
  <si>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endokrinológia a diabetológia, poruchy látkovej premeny a výživy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</si>
  <si>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reumatológia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</si>
  <si>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imunológia a alergiológia </t>
    </r>
    <r>
      <rPr>
        <vertAlign val="superscript"/>
        <sz val="9"/>
        <rFont val="Arial"/>
        <family val="2"/>
        <charset val="238"/>
      </rPr>
      <t>1)</t>
    </r>
  </si>
  <si>
    <r>
      <t xml:space="preserve">materno-fetálna medicína </t>
    </r>
    <r>
      <rPr>
        <vertAlign val="superscript"/>
        <sz val="9"/>
        <color theme="1"/>
        <rFont val="Arial"/>
        <family val="2"/>
        <charset val="238"/>
      </rPr>
      <t>8)</t>
    </r>
  </si>
  <si>
    <r>
      <t xml:space="preserve">detská dermatovenerológia </t>
    </r>
    <r>
      <rPr>
        <vertAlign val="superscript"/>
        <sz val="9"/>
        <rFont val="Arial"/>
        <family val="2"/>
        <charset val="238"/>
      </rPr>
      <t>1)</t>
    </r>
  </si>
  <si>
    <r>
      <t xml:space="preserve">detské zubné lekárstvo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</si>
  <si>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otorinolaryngológia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</si>
  <si>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urológia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</si>
  <si>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ortopédia </t>
    </r>
    <r>
      <rPr>
        <vertAlign val="superscript"/>
        <sz val="9"/>
        <rFont val="Arial"/>
        <family val="2"/>
        <charset val="238"/>
      </rPr>
      <t>1)</t>
    </r>
  </si>
  <si>
    <r>
      <t xml:space="preserve">detská chirurgia </t>
    </r>
    <r>
      <rPr>
        <vertAlign val="superscript"/>
        <sz val="9"/>
        <rFont val="Arial"/>
        <family val="2"/>
        <charset val="238"/>
      </rPr>
      <t>1)</t>
    </r>
  </si>
  <si>
    <r>
      <t xml:space="preserve">detská psychiatria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</si>
  <si>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neurológia </t>
    </r>
    <r>
      <rPr>
        <vertAlign val="superscript"/>
        <sz val="9"/>
        <color theme="1"/>
        <rFont val="Arial"/>
        <family val="2"/>
        <charset val="238"/>
      </rPr>
      <t>1)</t>
    </r>
  </si>
  <si>
    <r>
      <t xml:space="preserve">gerontopsychiatria </t>
    </r>
    <r>
      <rPr>
        <vertAlign val="superscript"/>
        <sz val="9"/>
        <rFont val="Arial"/>
        <family val="2"/>
        <charset val="238"/>
      </rPr>
      <t>7)</t>
    </r>
  </si>
  <si>
    <r>
      <t xml:space="preserve">gynekologická sexuológia </t>
    </r>
    <r>
      <rPr>
        <vertAlign val="superscript"/>
        <sz val="9"/>
        <rFont val="Arial"/>
        <family val="2"/>
        <charset val="238"/>
      </rPr>
      <t>2)</t>
    </r>
  </si>
  <si>
    <r>
      <t>geriatria</t>
    </r>
    <r>
      <rPr>
        <vertAlign val="superscript"/>
        <sz val="9"/>
        <rFont val="Arial"/>
        <family val="2"/>
        <charset val="238"/>
      </rPr>
      <t xml:space="preserve"> 7)</t>
    </r>
  </si>
  <si>
    <r>
      <t xml:space="preserve">neonatológia </t>
    </r>
    <r>
      <rPr>
        <vertAlign val="superscript"/>
        <sz val="9"/>
        <rFont val="Arial"/>
        <family val="2"/>
        <charset val="238"/>
      </rPr>
      <t>6)</t>
    </r>
  </si>
  <si>
    <r>
      <t>dorastové lekárstvo</t>
    </r>
    <r>
      <rPr>
        <vertAlign val="superscript"/>
        <sz val="9"/>
        <color theme="1"/>
        <rFont val="Arial"/>
        <family val="2"/>
        <charset val="238"/>
      </rPr>
      <t xml:space="preserve"> 5)</t>
    </r>
  </si>
  <si>
    <r>
      <t xml:space="preserve">všeobecné lekárstvo </t>
    </r>
    <r>
      <rPr>
        <vertAlign val="superscript"/>
        <sz val="9"/>
        <rFont val="Arial"/>
        <family val="2"/>
        <charset val="238"/>
      </rPr>
      <t>4)</t>
    </r>
  </si>
  <si>
    <r>
      <t xml:space="preserve">pediatrická gynekológia </t>
    </r>
    <r>
      <rPr>
        <vertAlign val="superscript"/>
        <sz val="9"/>
        <rFont val="Arial"/>
        <family val="2"/>
        <charset val="238"/>
      </rPr>
      <t>3)</t>
    </r>
  </si>
  <si>
    <r>
      <t xml:space="preserve">všeobecná starostlivosť o deti a dorast </t>
    </r>
    <r>
      <rPr>
        <vertAlign val="superscript"/>
        <sz val="9"/>
        <rFont val="Arial"/>
        <family val="2"/>
        <charset val="238"/>
      </rPr>
      <t>1)</t>
    </r>
  </si>
  <si>
    <r>
      <t xml:space="preserve">pediatria </t>
    </r>
    <r>
      <rPr>
        <vertAlign val="superscript"/>
        <sz val="9"/>
        <rFont val="Arial"/>
        <family val="2"/>
        <charset val="238"/>
      </rPr>
      <t>1)</t>
    </r>
  </si>
  <si>
    <t>Počet na 100 000 obyvateľov</t>
  </si>
  <si>
    <t>T 3.6 Zdravotná starostlivosť v ambulanciách, počet na 100 000 obyvateľov</t>
  </si>
  <si>
    <t>Trebišov</t>
  </si>
  <si>
    <t>Spišská Nová Ves</t>
  </si>
  <si>
    <t>Sobrance</t>
  </si>
  <si>
    <t>Rožňava</t>
  </si>
  <si>
    <t>Michalovce</t>
  </si>
  <si>
    <t>Košice - okolie</t>
  </si>
  <si>
    <t>Košice IV</t>
  </si>
  <si>
    <t>Košice III</t>
  </si>
  <si>
    <t>Košice II</t>
  </si>
  <si>
    <t>Košice I</t>
  </si>
  <si>
    <t>Gelnica</t>
  </si>
  <si>
    <t>Košický kraj</t>
  </si>
  <si>
    <t>Vranov nad Topľou</t>
  </si>
  <si>
    <t>Svidník</t>
  </si>
  <si>
    <t>Stropkov</t>
  </si>
  <si>
    <t>Stará Ľubovňa</t>
  </si>
  <si>
    <t>Snina</t>
  </si>
  <si>
    <t>Sabinov</t>
  </si>
  <si>
    <t>Prešov</t>
  </si>
  <si>
    <t>Poprad</t>
  </si>
  <si>
    <t>Medzilaborce</t>
  </si>
  <si>
    <t>Levoča</t>
  </si>
  <si>
    <t>Kežmarok</t>
  </si>
  <si>
    <t>Humenné</t>
  </si>
  <si>
    <t>Bardejov</t>
  </si>
  <si>
    <t>Prešovský kraj</t>
  </si>
  <si>
    <t>Žiar nad Hronom</t>
  </si>
  <si>
    <t>Žarnovica</t>
  </si>
  <si>
    <t>Zvolen</t>
  </si>
  <si>
    <t>Veľký Krtíš</t>
  </si>
  <si>
    <t>Rimavská Sobota</t>
  </si>
  <si>
    <t>Revúca</t>
  </si>
  <si>
    <t>Poltár</t>
  </si>
  <si>
    <t>Lučenec</t>
  </si>
  <si>
    <t>Krupina</t>
  </si>
  <si>
    <t>Detva</t>
  </si>
  <si>
    <t>Brezno</t>
  </si>
  <si>
    <t>Banská Štiavnica</t>
  </si>
  <si>
    <t>Banská Bystrica</t>
  </si>
  <si>
    <t>Banskobystrický kraj</t>
  </si>
  <si>
    <t>Žilina</t>
  </si>
  <si>
    <t>Tvrdošín</t>
  </si>
  <si>
    <t>Turčianske Teplice</t>
  </si>
  <si>
    <t>Ružomberok</t>
  </si>
  <si>
    <t>Námestovo</t>
  </si>
  <si>
    <t>Martin</t>
  </si>
  <si>
    <t>Liptovský Mikuláš</t>
  </si>
  <si>
    <t>Kysucké Nové Mesto</t>
  </si>
  <si>
    <t>Dolný Kubín</t>
  </si>
  <si>
    <t>Čadca</t>
  </si>
  <si>
    <t>Bytča</t>
  </si>
  <si>
    <t>Žilinský kraj</t>
  </si>
  <si>
    <t>Zlaté Moravce</t>
  </si>
  <si>
    <t>Topoľčany</t>
  </si>
  <si>
    <t>Šaľa</t>
  </si>
  <si>
    <t>Nové Zámky</t>
  </si>
  <si>
    <t>Nitra</t>
  </si>
  <si>
    <t>Levice</t>
  </si>
  <si>
    <t>Komárno</t>
  </si>
  <si>
    <t>Nitriansky kraj</t>
  </si>
  <si>
    <t>Trenčín</t>
  </si>
  <si>
    <t>Púchov</t>
  </si>
  <si>
    <t>Prievidza</t>
  </si>
  <si>
    <t>Považská Bystrica</t>
  </si>
  <si>
    <t>Partizánske</t>
  </si>
  <si>
    <t>Nové Mesto nad Váhom</t>
  </si>
  <si>
    <t>Myjava</t>
  </si>
  <si>
    <t>Ilava</t>
  </si>
  <si>
    <t>Bánovce nad Bebravou</t>
  </si>
  <si>
    <t>Trenčiansky kraj</t>
  </si>
  <si>
    <t>Trnava</t>
  </si>
  <si>
    <t>Skalica</t>
  </si>
  <si>
    <t>Senica</t>
  </si>
  <si>
    <t>Piešťany</t>
  </si>
  <si>
    <t>Hlohovec</t>
  </si>
  <si>
    <t>Galanta</t>
  </si>
  <si>
    <t>Dunajská Streda</t>
  </si>
  <si>
    <t>Trnavský kraj</t>
  </si>
  <si>
    <t>Senec</t>
  </si>
  <si>
    <t>Pezinok</t>
  </si>
  <si>
    <t>Malacky</t>
  </si>
  <si>
    <t>Bratislava V</t>
  </si>
  <si>
    <t>Bratislava IV</t>
  </si>
  <si>
    <t>Bratislava III</t>
  </si>
  <si>
    <t>Bratislava II</t>
  </si>
  <si>
    <t>Bratislava I</t>
  </si>
  <si>
    <t>Bratislavský kraj</t>
  </si>
  <si>
    <t>Slovenská republika</t>
  </si>
  <si>
    <r>
      <t xml:space="preserve">na 1 lekárske miesto </t>
    </r>
    <r>
      <rPr>
        <vertAlign val="superscript"/>
        <sz val="9"/>
        <color theme="1"/>
        <rFont val="Arial"/>
        <family val="2"/>
        <charset val="238"/>
      </rPr>
      <t>2)</t>
    </r>
    <r>
      <rPr>
        <i/>
        <sz val="9"/>
        <color theme="1"/>
        <rFont val="Arial"/>
        <family val="2"/>
        <charset val="238"/>
      </rPr>
      <t/>
    </r>
  </si>
  <si>
    <t>na 100 000 obyvateľov (18+)</t>
  </si>
  <si>
    <t>počet návštev v útvare a v návštevnej službe</t>
  </si>
  <si>
    <t>lekárske miesta</t>
  </si>
  <si>
    <t>počet ambulancií</t>
  </si>
  <si>
    <t>návštevy v útvare a v návštevnej službe</t>
  </si>
  <si>
    <r>
      <t xml:space="preserve">Pevná ambulantná pohotovostná služba </t>
    </r>
    <r>
      <rPr>
        <vertAlign val="superscript"/>
        <sz val="9"/>
        <color theme="1"/>
        <rFont val="Arial"/>
        <family val="2"/>
        <charset val="238"/>
      </rPr>
      <t>1)</t>
    </r>
  </si>
  <si>
    <t>Všeobecná ambulantná starostlivosť o deti a dorast</t>
  </si>
  <si>
    <t>Všeobecná ambulantná starostlivosť pre dospelých</t>
  </si>
  <si>
    <t>na 100 000 žien</t>
  </si>
  <si>
    <t>zubno-lekárske miesta</t>
  </si>
  <si>
    <t>Zubno-lekárska pohotovostná služba</t>
  </si>
  <si>
    <r>
      <t xml:space="preserve">na 1 lekárske miesto </t>
    </r>
    <r>
      <rPr>
        <vertAlign val="superscript"/>
        <sz val="9"/>
        <color theme="1"/>
        <rFont val="Arial"/>
        <family val="2"/>
        <charset val="238"/>
      </rPr>
      <t>1)</t>
    </r>
    <r>
      <rPr>
        <i/>
        <sz val="9"/>
        <color theme="1"/>
        <rFont val="Arial"/>
        <family val="2"/>
        <charset val="238"/>
      </rPr>
      <t/>
    </r>
  </si>
  <si>
    <r>
      <t xml:space="preserve">na 1 lekárske miesto </t>
    </r>
    <r>
      <rPr>
        <vertAlign val="superscript"/>
        <sz val="9"/>
        <color theme="1"/>
        <rFont val="Arial"/>
        <family val="2"/>
        <charset val="238"/>
      </rPr>
      <t>1)</t>
    </r>
  </si>
  <si>
    <t>Návštevy v útvare a v návštevnej službe</t>
  </si>
  <si>
    <t>Počet ambulancií</t>
  </si>
  <si>
    <t>Lekárske a zubno-lekárske miesta</t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</si>
  <si>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0,83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</si>
  <si>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0,85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</si>
  <si>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0,79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</si>
  <si>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0,80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</si>
  <si>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0,83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</si>
  <si>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0,84</t>
    </r>
  </si>
  <si>
    <r>
      <t xml:space="preserve">1) </t>
    </r>
    <r>
      <rPr>
        <sz val="9"/>
        <color theme="1"/>
        <rFont val="Arial"/>
        <family val="2"/>
        <charset val="238"/>
      </rPr>
      <t>0,98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</si>
  <si>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0,87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</si>
  <si>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0,85</t>
    </r>
  </si>
  <si>
    <t>NA 1 OBYVATEĽA</t>
  </si>
  <si>
    <t>NA 1 EVIDOVANÚ OSOBU</t>
  </si>
  <si>
    <t>POČET</t>
  </si>
  <si>
    <t>19 − 26</t>
  </si>
  <si>
    <t xml:space="preserve">15 − 18 </t>
  </si>
  <si>
    <t>6 − 14</t>
  </si>
  <si>
    <t>1 − 5</t>
  </si>
  <si>
    <t>veková skupina</t>
  </si>
  <si>
    <t>spolu</t>
  </si>
  <si>
    <t>Preventívne prehliadky v ambulancii a v návštevnej službe</t>
  </si>
  <si>
    <t>Územie sídla ambulancie</t>
  </si>
  <si>
    <t>T 3.10 Preventívne prehliadky vo všeobecných ambulanciách pre deti a dorast</t>
  </si>
  <si>
    <t>19+</t>
  </si>
  <si>
    <t>15 – 18</t>
  </si>
  <si>
    <t>6 – 14</t>
  </si>
  <si>
    <t>0 – 5</t>
  </si>
  <si>
    <t>Osoby s preventívnou prehliadkou</t>
  </si>
  <si>
    <t>NA 100 ŽIEN VO VEKU 18+</t>
  </si>
  <si>
    <t>NA 100 EVIDOVANÝCH ŽIEN</t>
  </si>
  <si>
    <t>opakované</t>
  </si>
  <si>
    <t>prvé</t>
  </si>
  <si>
    <t>diagnosticko-terapeutické</t>
  </si>
  <si>
    <t>preventívne</t>
  </si>
  <si>
    <r>
      <t>tehotných žien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</si>
  <si>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Návštevy</t>
  </si>
  <si>
    <t>T 3.12 Návštevy v gynekologických ambulanciách</t>
  </si>
  <si>
    <t>mužov vo veku 50+</t>
  </si>
  <si>
    <t>vo veku 50+</t>
  </si>
  <si>
    <t>vo veku 19+</t>
  </si>
  <si>
    <t>NA 100 OBYVATEĽOV</t>
  </si>
  <si>
    <t>Preventívne prehliadky osôb vo veku 19+</t>
  </si>
  <si>
    <t>T 3.13 Preventívne prehliadky v ambulanciách všeobecného lekárstva, gastroenterológie a urológie</t>
  </si>
  <si>
    <r>
      <t xml:space="preserve">Špecializovaná ambulantná gynekologická starostlivosť 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</si>
  <si>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Veková skupina </t>
  </si>
  <si>
    <t>Počet osôb s preventívnou prehliadkou</t>
  </si>
  <si>
    <t>na 1 evidovanú osobu</t>
  </si>
  <si>
    <t>na 1 obyvateľa</t>
  </si>
  <si>
    <t>Počet evidovaných osôb v ambulanciách zubného lekárstva</t>
  </si>
  <si>
    <t>Počet obyvateľov k 31. 12. 2018</t>
  </si>
  <si>
    <t>T 3.16 Prístrojová technika v zdravotníctve SR</t>
  </si>
  <si>
    <t>Bronchoskopy</t>
  </si>
  <si>
    <t>Cystoskopy</t>
  </si>
  <si>
    <t>EEG – elektroencefalografy</t>
  </si>
  <si>
    <t>Elektrokardiografy</t>
  </si>
  <si>
    <t>EMG – elektromyografy</t>
  </si>
  <si>
    <t>Endoskopy chirurgické (laparoskopy, arthroskopy)</t>
  </si>
  <si>
    <t>Gastroskopy a duodenoskopy</t>
  </si>
  <si>
    <t>Jednofotónové emisné tomografy</t>
  </si>
  <si>
    <t>Kolonoskopy, sigmoidoskopy a rektoskopy</t>
  </si>
  <si>
    <t>Kolposkopy</t>
  </si>
  <si>
    <t>Laboratórne analyzátory pre biochémiu</t>
  </si>
  <si>
    <t>Laboratórne analyzátory pre hematológiu</t>
  </si>
  <si>
    <t>Laboratórne prístroje</t>
  </si>
  <si>
    <t>Laryngoskopy a faryngoskopy</t>
  </si>
  <si>
    <t>Prístroje pre laserovú terapiu</t>
  </si>
  <si>
    <t>Lineárne urýchľovače</t>
  </si>
  <si>
    <t>Litotriptory</t>
  </si>
  <si>
    <t>Mamografy</t>
  </si>
  <si>
    <t>Mikrotómy</t>
  </si>
  <si>
    <t>Monitory dialyzačné</t>
  </si>
  <si>
    <t>Odstredivky laboratórne</t>
  </si>
  <si>
    <t>Operačná technika</t>
  </si>
  <si>
    <t>Izotopové ožarovače</t>
  </si>
  <si>
    <t>Pozitrónové emisné tomografy (PET)</t>
  </si>
  <si>
    <t>Príslušenstvo a pomôcky pre RTG zariadenia ostatné</t>
  </si>
  <si>
    <t>Príslušenstvo terapeutických RTG, ožarovačov a urýchľovačov</t>
  </si>
  <si>
    <t>Prístroje brachyterapeutické</t>
  </si>
  <si>
    <t>Prístroje elektrické terapeutické</t>
  </si>
  <si>
    <t>Prístroje kryogénne</t>
  </si>
  <si>
    <t>Prístroje laboratórne pre chromatografiu a fotometriu</t>
  </si>
  <si>
    <t>Prístroje mikroskopické</t>
  </si>
  <si>
    <t>Prístroje narkotizačné</t>
  </si>
  <si>
    <t>Prístroje oftalmologické a ortoptické</t>
  </si>
  <si>
    <t>Prístroje pre destiláciu a dezinfekciu</t>
  </si>
  <si>
    <t>Prístroje pre kyslíkovú liečbu</t>
  </si>
  <si>
    <t>Prístroje pre magnetickú rezonanciu</t>
  </si>
  <si>
    <t>Prístroje pre prípravu sterilnej vody alebo roztokov</t>
  </si>
  <si>
    <t>Úpravovne vody pre dialýzu</t>
  </si>
  <si>
    <t>Prístroje pre sterilizáciu</t>
  </si>
  <si>
    <t>Prístroje pre umelé dýchanie</t>
  </si>
  <si>
    <t>Prístroje pre vyšetrenie sluchu/ucha</t>
  </si>
  <si>
    <t>Prístroje pre vyšetrovanie dýchacích ciest</t>
  </si>
  <si>
    <t>Prístroje RTG diagnostické</t>
  </si>
  <si>
    <t>Prístroje RTG terapeutické</t>
  </si>
  <si>
    <t>Prístroje ultrazvukové diagnostické</t>
  </si>
  <si>
    <t>Prístroje ultrazvukový terapeutický</t>
  </si>
  <si>
    <t>Prístroje vodoliečebné</t>
  </si>
  <si>
    <t>Prístroje vysokofrekvenčné zdravotnícke</t>
  </si>
  <si>
    <t>Prístroje vyšetrovacie a liečebné elektrické</t>
  </si>
  <si>
    <t>Prístroje vyšetrovacie a liečebné mechanické</t>
  </si>
  <si>
    <t>Prístroje zdravotnícke pre tlak a sanie</t>
  </si>
  <si>
    <t>Prístroje, zariadenia a pomôcky laboratórne pomocné ostatné</t>
  </si>
  <si>
    <t>Steny vyšetrovacie</t>
  </si>
  <si>
    <t>Stoly snímkovacie</t>
  </si>
  <si>
    <t>CT – Tomografy počítačové</t>
  </si>
  <si>
    <t>Uretroskopy</t>
  </si>
  <si>
    <t>Prístroje pre angiografiu</t>
  </si>
  <si>
    <t>Gammakamery</t>
  </si>
  <si>
    <t>Monitorovacia technika (nemocničná, ambulantná, vrátane EKG)</t>
  </si>
  <si>
    <t>Zariadenia ordinácii a operačných sál</t>
  </si>
  <si>
    <t>Zariadenie pre vyhodnocovanie RTG obrazu</t>
  </si>
  <si>
    <t>Prístroje pre elektrické meranie a registráciu</t>
  </si>
  <si>
    <t>Vybavenie zubných ordinácii okrem zubolekárskych kresiel</t>
  </si>
  <si>
    <t>Vybavenie zubných laboratórii okrem zubolekárskych kresiel</t>
  </si>
  <si>
    <t>Nástroje chirurgické</t>
  </si>
  <si>
    <t>Vybavenie nemocničných miestností</t>
  </si>
  <si>
    <t>Zariadenia pre automatickú centrálnu kontrolu</t>
  </si>
  <si>
    <t>Vozidlá používané na zdravotnícke účely</t>
  </si>
  <si>
    <t>Nedefinované</t>
  </si>
  <si>
    <t>Kategória zdravotníckej techniky</t>
  </si>
  <si>
    <r>
      <t xml:space="preserve">Počet prístrojov </t>
    </r>
    <r>
      <rPr>
        <vertAlign val="superscript"/>
        <sz val="9"/>
        <color rgb="FF000000"/>
        <rFont val="Arial"/>
        <family val="2"/>
        <charset val="238"/>
      </rPr>
      <t>1)</t>
    </r>
    <r>
      <rPr>
        <i/>
        <sz val="9"/>
        <color rgb="FF000000"/>
        <rFont val="Arial"/>
        <family val="2"/>
        <charset val="238"/>
      </rPr>
      <t/>
    </r>
  </si>
  <si>
    <t>Počet obyvateľov na 1 prístroj</t>
  </si>
  <si>
    <t>T 3.14 Kúpeľná starostlivosť</t>
  </si>
  <si>
    <t xml:space="preserve">osoby s trvalým bydliskom v SR </t>
  </si>
  <si>
    <t xml:space="preserve">osoby bez trvalého bydliska v SR </t>
  </si>
  <si>
    <t>I.</t>
  </si>
  <si>
    <t>Onkologické choroby</t>
  </si>
  <si>
    <t>II.</t>
  </si>
  <si>
    <t>Choroby obehového ústrojenstva</t>
  </si>
  <si>
    <t>III.</t>
  </si>
  <si>
    <t>Choroby tráviaceho ústrojenstva</t>
  </si>
  <si>
    <t>IV.</t>
  </si>
  <si>
    <t>Choroby z poruchy látkovej výmeny a žliaz s vnútornou sekréciou</t>
  </si>
  <si>
    <t>V.</t>
  </si>
  <si>
    <t>Netuberkulózne choroby dýchacích ciest</t>
  </si>
  <si>
    <t>VI.</t>
  </si>
  <si>
    <t>Nervové choroby</t>
  </si>
  <si>
    <t>VII.</t>
  </si>
  <si>
    <t>Choroby pohybového ústrojenstva</t>
  </si>
  <si>
    <t>VIII.</t>
  </si>
  <si>
    <t>Choroby obličiek a močových ciest</t>
  </si>
  <si>
    <t>IX.</t>
  </si>
  <si>
    <t>Duševné choroby</t>
  </si>
  <si>
    <t>X.</t>
  </si>
  <si>
    <t>Kožné choroby</t>
  </si>
  <si>
    <t>XI.</t>
  </si>
  <si>
    <t>Ženské choroby</t>
  </si>
  <si>
    <t>XII.</t>
  </si>
  <si>
    <t>Choroby z povolania</t>
  </si>
  <si>
    <t>XXI.</t>
  </si>
  <si>
    <t>XXII.</t>
  </si>
  <si>
    <t>XXIII.</t>
  </si>
  <si>
    <t>XXIV.</t>
  </si>
  <si>
    <t>XXV.</t>
  </si>
  <si>
    <t>XXVI.</t>
  </si>
  <si>
    <t>XXVII.</t>
  </si>
  <si>
    <t>XXVIII.</t>
  </si>
  <si>
    <t>XXIX.</t>
  </si>
  <si>
    <t>Choroby gynekologické</t>
  </si>
  <si>
    <t>XXX.</t>
  </si>
  <si>
    <t>0 – 19</t>
  </si>
  <si>
    <t>20 – 44</t>
  </si>
  <si>
    <t>45 – 64</t>
  </si>
  <si>
    <t>65+</t>
  </si>
  <si>
    <t>1.</t>
  </si>
  <si>
    <t>M51</t>
  </si>
  <si>
    <t>Iné poruchy medzistavcových platničiek</t>
  </si>
  <si>
    <t>2.</t>
  </si>
  <si>
    <t>M53</t>
  </si>
  <si>
    <t>Iné dorzopatie nezatriedené inde</t>
  </si>
  <si>
    <t>3.</t>
  </si>
  <si>
    <t>M54</t>
  </si>
  <si>
    <t>Bolesť chrbta – dorzalgia</t>
  </si>
  <si>
    <t>4.</t>
  </si>
  <si>
    <t>J41</t>
  </si>
  <si>
    <t>Jednoduchá a mukopurulentná chronická bronchitída</t>
  </si>
  <si>
    <t>5.</t>
  </si>
  <si>
    <t>M50</t>
  </si>
  <si>
    <t>Poruchy krčných medzistavcových platničiek</t>
  </si>
  <si>
    <t>6.</t>
  </si>
  <si>
    <t>J45</t>
  </si>
  <si>
    <t>Astma – záduch</t>
  </si>
  <si>
    <t>7.</t>
  </si>
  <si>
    <t>M17</t>
  </si>
  <si>
    <t>Gonartróza – artróza kolenného kĺbu</t>
  </si>
  <si>
    <t>8.</t>
  </si>
  <si>
    <t>M16</t>
  </si>
  <si>
    <t>Koxartróza – artróza bedrového kĺbu</t>
  </si>
  <si>
    <t>9.</t>
  </si>
  <si>
    <t>L40</t>
  </si>
  <si>
    <t>Psoriáza</t>
  </si>
  <si>
    <t>10.</t>
  </si>
  <si>
    <t>I25</t>
  </si>
  <si>
    <t>Chronická ischemická choroba srdca</t>
  </si>
  <si>
    <t>11.</t>
  </si>
  <si>
    <t>I10</t>
  </si>
  <si>
    <t>Esenciálna (primárna) hypertenzia</t>
  </si>
  <si>
    <t>12.</t>
  </si>
  <si>
    <t>M41</t>
  </si>
  <si>
    <t>Skolióza</t>
  </si>
  <si>
    <t>13.</t>
  </si>
  <si>
    <t>J30</t>
  </si>
  <si>
    <t>Vazomotorická a alergická nádcha (rinitída)</t>
  </si>
  <si>
    <t>14.</t>
  </si>
  <si>
    <t>I21</t>
  </si>
  <si>
    <t>Akútny infarkt myokardu</t>
  </si>
  <si>
    <t>15.</t>
  </si>
  <si>
    <t>D25</t>
  </si>
  <si>
    <t>Leiomyóm maternice</t>
  </si>
  <si>
    <t>16.</t>
  </si>
  <si>
    <t>Z96</t>
  </si>
  <si>
    <t>Prítomnosť iných funkčných implantátov</t>
  </si>
  <si>
    <t>17.</t>
  </si>
  <si>
    <t>L20</t>
  </si>
  <si>
    <t>Atopická dermatitída</t>
  </si>
  <si>
    <t>18.</t>
  </si>
  <si>
    <t>S82</t>
  </si>
  <si>
    <t>Zlomenina predkolenia vrátane členka</t>
  </si>
  <si>
    <t>19.</t>
  </si>
  <si>
    <t>M47</t>
  </si>
  <si>
    <t>Spondylóza</t>
  </si>
  <si>
    <t>20.</t>
  </si>
  <si>
    <t>I11</t>
  </si>
  <si>
    <t>Hypertenzná choroba srdca</t>
  </si>
  <si>
    <t>21.</t>
  </si>
  <si>
    <t>G35</t>
  </si>
  <si>
    <t>Roztrúsená skleróza - sclerosis multiplex</t>
  </si>
  <si>
    <t>22.</t>
  </si>
  <si>
    <t>G80</t>
  </si>
  <si>
    <t>Detské mozgové ochrnutie</t>
  </si>
  <si>
    <t>23.</t>
  </si>
  <si>
    <t>C50</t>
  </si>
  <si>
    <t>Zhubný nádor prsníka</t>
  </si>
  <si>
    <t>24.</t>
  </si>
  <si>
    <t>I63</t>
  </si>
  <si>
    <t>Mozgový infarkt</t>
  </si>
  <si>
    <t>25.</t>
  </si>
  <si>
    <t>J44</t>
  </si>
  <si>
    <t>Iná zdĺhavá obštrukčná pľúcna choroba</t>
  </si>
  <si>
    <t>26.</t>
  </si>
  <si>
    <t>M05</t>
  </si>
  <si>
    <t>Séropozitívna reumatoidná artritída</t>
  </si>
  <si>
    <t>27.</t>
  </si>
  <si>
    <t>J39</t>
  </si>
  <si>
    <t>Iné choroby horných dýchacích ciest</t>
  </si>
  <si>
    <t>28.</t>
  </si>
  <si>
    <t>S72</t>
  </si>
  <si>
    <t>Zlomenina stehnovej kosti</t>
  </si>
  <si>
    <t>29.</t>
  </si>
  <si>
    <t>K80</t>
  </si>
  <si>
    <t>Žlčové kamene – cholelithiasis</t>
  </si>
  <si>
    <t>30.</t>
  </si>
  <si>
    <t>S42</t>
  </si>
  <si>
    <t>Zlomenina pleca a ramena</t>
  </si>
  <si>
    <t>Diagnóza MKCH-10</t>
  </si>
  <si>
    <t>G80 Detské mozgové ochrnutie</t>
  </si>
  <si>
    <t>J39 Iné choroby horných dýchacích ciest</t>
  </si>
  <si>
    <t>J30 Vazomotorická a alergická nádcha</t>
  </si>
  <si>
    <t>J45 Astma – záduch</t>
  </si>
  <si>
    <t>M41 Skolióza</t>
  </si>
  <si>
    <t>M50 Poruchy krčných medzistavcových platničiek</t>
  </si>
  <si>
    <t>J41 Jednoduchá a mukopurulentná chronická bronchitída</t>
  </si>
  <si>
    <t>M54 Bolesť chrbta - dorzalgia</t>
  </si>
  <si>
    <t>M53 Iné dorzopatie nezatriedené inde</t>
  </si>
  <si>
    <t>M51 Iné poruchy medzistavcových platničiek</t>
  </si>
  <si>
    <t>M17 Gonartróza – artróza kolenného kĺbu</t>
  </si>
  <si>
    <t>M54 Bolesť chrbta – dorzalgia</t>
  </si>
  <si>
    <t>Indikačná skupina</t>
  </si>
  <si>
    <t>Počet odliečených klientov</t>
  </si>
  <si>
    <r>
      <t xml:space="preserve">liečebný pobyt hradený poisťovňou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</si>
  <si>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liečebný pobyt hradený poistencom</t>
  </si>
  <si>
    <t>Úhrn</t>
  </si>
  <si>
    <t>Spolu I. – XII. (dospelí)</t>
  </si>
  <si>
    <t>G 3.2 Vývoj počtu odliečených klientov v kúpeľnej starostlivosti</t>
  </si>
  <si>
    <t>Ukazovateľ</t>
  </si>
  <si>
    <t>Rok</t>
  </si>
  <si>
    <t>Poradie</t>
  </si>
  <si>
    <t>G 3.1 Počet osôb s preventívnou zubnolekárskou prehliadkou</t>
  </si>
  <si>
    <t>T 3.2 Pracovné miesta a postele v útvaroch ústavnej zdravotnej starostlivosti</t>
  </si>
  <si>
    <t>T 3.3 Zdravotná starostlivosť v útvaroch ústavnej zdravotnej starostlivosti</t>
  </si>
  <si>
    <t>Územie činnosti ambulancie</t>
  </si>
  <si>
    <t>T 3.7.2 Všeobecná ambulantná zdravotná starostlivosť – pre deti a dorast</t>
  </si>
  <si>
    <t>T 3.7.3 Všeobecná ambulantná zdravotná starostlivosť – pevná ambulantná pohotovostná služba</t>
  </si>
  <si>
    <r>
      <t xml:space="preserve">Špecializovaná ambulantná zubno-lekárska starostlivosť </t>
    </r>
    <r>
      <rPr>
        <vertAlign val="superscript"/>
        <sz val="9"/>
        <color theme="1"/>
        <rFont val="Arial"/>
        <family val="2"/>
        <charset val="238"/>
      </rPr>
      <t>1)</t>
    </r>
    <r>
      <rPr>
        <i/>
        <sz val="9"/>
        <color theme="1"/>
        <rFont val="Arial"/>
        <family val="2"/>
        <charset val="238"/>
      </rPr>
      <t/>
    </r>
  </si>
  <si>
    <t>T 3.8.1 Špecializovaná ambulantná zdravotná starostlivosť – gynekologická</t>
  </si>
  <si>
    <t>T 3.8.2 Špecializovaná ambulantná zdravotná starostlivosť – zubno-lekárska</t>
  </si>
  <si>
    <t>T 3.8.3 Špecializovaná ambulantná zdravotná starostlivosť – zubno-lekárska pohotovostná služba</t>
  </si>
  <si>
    <t>Spolu XXI. – XXX. (deti)</t>
  </si>
  <si>
    <t>Počet odliečených klientov s trvalým bydliskom v SR</t>
  </si>
  <si>
    <t>T 3.15 Najčastejšie diagnózy kúpeľnej liečby – klienti s trvalým bydliskom v SR</t>
  </si>
  <si>
    <t>klienti s trvalým bydliskom v SR – pobyt hradený poisťovňou</t>
  </si>
  <si>
    <t>klienti s trvalým bydliskom v SR – pobyt hradený poistencom</t>
  </si>
  <si>
    <t>klienti bez trvalého bydliska v SR</t>
  </si>
  <si>
    <t>zubno-lekárska pohotovostná služba</t>
  </si>
  <si>
    <t xml:space="preserve">T 3.9 Iná špecializovaná ambulantná zdravotná starostlivosť 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</si>
  <si>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pre výpočet ukazovateľa počet návštev na 1 lekárske miesto boli zahrnuté len tie odborné útvary, ktoré vykázali počet lekárskych miest aj počet návštev v rámci štatistických zisťovaní NCZI</t>
    </r>
  </si>
  <si>
    <t>T 3.7.1 Všeobecná ambulantná zdravotná starostlivosť – pre dospelých</t>
  </si>
  <si>
    <t>T 3.11 Počet osôb s preventívnou prehliadkou v ambulanciách zubného lekárstva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</si>
  <si>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samostatní odborní zdravotnícki pracovníci - povolania lekár, zubný lekár, farmaceut, iný zdravotnícky pracovník - logopéd, psychológ, laboratórny diagnostik, liečebný pedagóg, fyzik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</si>
  <si>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údaj o počte postelí nie je k dispozícii za 4 zdravotnícke zariadenia (2 všeobecné nemocnice, 2 prírodné liečebné kúpele), ktoré predmetný výkaz nezaslali, za 4 zdravotnícke zariadenia (2 všeobecné nemocnice, 1 liečebňa, 1 dom ošetrovateľskej starostlivosti), ktoré v sledovanom roku postele neprevádzkovali a 3 zdravotnícke zariadenia (1 všeobecná nemocnica, 1 špecializovaná nemocnica, 1 liečebňa) vykázali počet postelí sumárne len v jednom z viacerých zdravotníckych zariadení, v ktorých majú povolenú ústavnú zdravotnú starostlivosť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</si>
  <si>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pre výpočet ukazovateľa </t>
    </r>
    <r>
      <rPr>
        <b/>
        <sz val="8"/>
        <color theme="1"/>
        <rFont val="Arial"/>
        <family val="2"/>
        <charset val="238"/>
      </rPr>
      <t>počet návštev na 1 lekárske miesto</t>
    </r>
    <r>
      <rPr>
        <sz val="8"/>
        <color theme="1"/>
        <rFont val="Arial"/>
        <family val="2"/>
        <charset val="238"/>
      </rPr>
      <t xml:space="preserve"> boli zahrnuté len tie odborné útvary, ktoré vykázali počet lekárskych miest aj počet návštev v rámci štatistických zisťovaní NCZI</t>
    </r>
  </si>
  <si>
    <t>na 100 000 obyvateľov
(0 – 17)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</si>
  <si>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útvary s odborným zameraním pevná ambulantná pohotovostná služba pre dospelých, pevná ambulantná pohotovostná služba pre deti a dorast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</si>
  <si>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útvary s odborným zameraním gynekológia a pôrodníctvo, pediatrická gynekológia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</si>
  <si>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pre výpočet ukazovateľa </t>
    </r>
    <r>
      <rPr>
        <b/>
        <sz val="8"/>
        <color theme="1"/>
        <rFont val="Arial"/>
        <family val="2"/>
        <charset val="238"/>
      </rPr>
      <t>počet návštev na 1 lekárske miesto</t>
    </r>
    <r>
      <rPr>
        <sz val="8"/>
        <color theme="1"/>
        <rFont val="Arial"/>
        <family val="2"/>
        <charset val="238"/>
      </rPr>
      <t xml:space="preserve"> boli zahrnuté len tie odborné útvary, ktoré vykázali počet lekárskych miest aj počet návštev v rámci štatistických zisťovaní NCZI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</si>
  <si>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útvary s odborným zameraním stomatológia, zubné lekárstvo a detské zubné lekárstvo</t>
    </r>
  </si>
  <si>
    <t>SPOLU</t>
  </si>
  <si>
    <t>VNÚTORNÉ LEKÁRSTVO</t>
  </si>
  <si>
    <t>NEUROLÓGIA VRÁTANE DETSKEJ</t>
  </si>
  <si>
    <t>PSYCHIATRIA VRÁTANE DETSKEJ A GERONTOPSYCHIATRIA</t>
  </si>
  <si>
    <t xml:space="preserve"> CHIRURGIA VRÁTANE DETSKEJ</t>
  </si>
  <si>
    <t>ORTOPÉDIA VRÁTANE DETSKEJ</t>
  </si>
  <si>
    <t>KLINICKÁ ONKOLÓGIA</t>
  </si>
  <si>
    <t>KLINICKÁ IMUNOLÓGIA A ALERGIOLÓGIA</t>
  </si>
  <si>
    <t>KARDIOLÓGIA VRÁTANE DETSKEJ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</si>
  <si>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počet preventívnych prehliadok vo veku 0 – 18 rokov prepočítaný na počet obyvateľov vo veku 0  – 18 rokov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</si>
  <si>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nezapočítavajú sa návštevy žien žiadajúcich prerušenie tehotenstva; tieto návštevy sa uvádzajú ako diagnosticko-terapeutické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</si>
  <si>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započítané pobyty hradené zdravotnými poisťovňami v SR, zdravotnými poisťovňami cudzích krajín, Lekárskou komisiou posudkovej služby odboru sociálnej a zdravotnej starostlivosti Ministerstva vnútra SR, Vojenským úradom sociálneho zabezpečenia, Zborom väzenskej a justičnej stráže a Colným riaditeľstvom Ministerstva financií SR</t>
    </r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</si>
  <si>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prevádzkyschopné prístroje</t>
    </r>
  </si>
  <si>
    <t>Počet evidovaných žien v gynekologických ambulanciách</t>
  </si>
  <si>
    <t xml:space="preserve">Územie sídla ambulancie </t>
  </si>
  <si>
    <t>Počet k 31. 12.</t>
  </si>
  <si>
    <t>Veková skupina</t>
  </si>
  <si>
    <t>Počet evidovaných osôb vo všeobecných ambulanciách pre deti a dorast</t>
  </si>
  <si>
    <t>Podiel odliečených klientov</t>
  </si>
  <si>
    <t xml:space="preserve">Spolu </t>
  </si>
  <si>
    <t>G 3.3 Najčastejšie diagnózy kúpeľnej liečby klientov s trvalým bydliskom v SR, veková skupina 0 – 19 rokov</t>
  </si>
  <si>
    <t>G 3.4 Najčastejšie diagnózy kúpeľnej liečby klientov s trvalým bydliskom v SR, veková skupina 20 – 64 rokov</t>
  </si>
  <si>
    <t>Počet pracovných miest sestier a pôrodných asistentiek</t>
  </si>
  <si>
    <t>Zdravotnícka ročenka Slovenskej republiky 2018 / 3. Sieť a činnosť zdravotníckych zariadení</t>
  </si>
  <si>
    <r>
      <t xml:space="preserve">gynekológia a pôrodníctvo </t>
    </r>
    <r>
      <rPr>
        <vertAlign val="superscript"/>
        <sz val="9"/>
        <color theme="1"/>
        <rFont val="Arial"/>
        <family val="2"/>
        <charset val="238"/>
      </rPr>
      <t>2)</t>
    </r>
  </si>
  <si>
    <t>G 3.5 Najčastejšie diagnózy kúpeľnej liečby klientov s trvalým bydliskom v SR, veková skupina 65 a viac rokov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</si>
</sst>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52" x14ac:knownFonts="1">
    <font>
      <sz val="11"/>
      <color theme="1"/>
      <name val="Arial"/>
      <family val="2"/>
      <charset val="238"/>
      <scheme val="minor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8.5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vertAlign val="superscript"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  <scheme val="minor"/>
    </font>
    <font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B0F0"/>
      <name val="Arial"/>
      <family val="2"/>
      <charset val="238"/>
    </font>
    <font>
      <sz val="9"/>
      <color rgb="FFFFC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9"/>
      <color theme="0" tint="-0.499984740745262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11"/>
      <color rgb="FF000000"/>
      <name val="Calibri"/>
      <family val="2"/>
    </font>
    <font>
      <b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name val="Arial CE"/>
      <charset val="238"/>
    </font>
    <font>
      <i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4" fillId="0" borderId="0"/>
    <xf numFmtId="0" fontId="17" fillId="0" borderId="0"/>
    <xf numFmtId="0" fontId="23" fillId="0" borderId="0"/>
    <xf numFmtId="0" fontId="33" fillId="0" borderId="0"/>
    <xf numFmtId="3" fontId="23" fillId="0" borderId="0">
      <alignment vertical="center"/>
    </xf>
    <xf numFmtId="0" fontId="36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39" fillId="0" borderId="0" applyNumberFormat="0" applyBorder="0" applyAlignment="0"/>
    <xf numFmtId="0" fontId="42" fillId="0" borderId="0"/>
    <xf numFmtId="0" fontId="22" fillId="0" borderId="0"/>
    <xf numFmtId="0" fontId="4" fillId="0" borderId="0"/>
    <xf numFmtId="0" fontId="23" fillId="0" borderId="0"/>
    <xf numFmtId="0" fontId="4" fillId="0" borderId="0"/>
    <xf numFmtId="0" fontId="4" fillId="0" borderId="0"/>
  </cellStyleXfs>
  <cellXfs count="641">
    <xf numFmtId="0" fontId="0" fillId="0" borderId="0" xfId="0"/>
    <xf numFmtId="0" fontId="6" fillId="0" borderId="0" xfId="5" applyFont="1"/>
    <xf numFmtId="0" fontId="6" fillId="0" borderId="0" xfId="5" applyFont="1" applyBorder="1"/>
    <xf numFmtId="0" fontId="7" fillId="0" borderId="0" xfId="5" applyFont="1" applyFill="1" applyAlignment="1" applyProtection="1">
      <alignment vertical="center"/>
      <protection hidden="1"/>
    </xf>
    <xf numFmtId="0" fontId="8" fillId="0" borderId="0" xfId="5" applyFont="1" applyAlignment="1"/>
    <xf numFmtId="0" fontId="2" fillId="0" borderId="0" xfId="5" applyFont="1" applyFill="1" applyAlignment="1" applyProtection="1">
      <alignment vertical="center" wrapText="1"/>
      <protection hidden="1"/>
    </xf>
    <xf numFmtId="0" fontId="8" fillId="0" borderId="0" xfId="5" applyFont="1" applyBorder="1"/>
    <xf numFmtId="0" fontId="8" fillId="0" borderId="0" xfId="5" applyFont="1"/>
    <xf numFmtId="0" fontId="8" fillId="0" borderId="0" xfId="5" applyFont="1" applyFill="1" applyBorder="1" applyAlignment="1" applyProtection="1">
      <alignment horizontal="left" vertical="center" wrapText="1" indent="2"/>
      <protection hidden="1"/>
    </xf>
    <xf numFmtId="3" fontId="8" fillId="0" borderId="1" xfId="5" applyNumberFormat="1" applyFont="1" applyFill="1" applyBorder="1" applyAlignment="1" applyProtection="1">
      <alignment horizontal="right"/>
      <protection hidden="1"/>
    </xf>
    <xf numFmtId="4" fontId="8" fillId="0" borderId="1" xfId="5" applyNumberFormat="1" applyFont="1" applyFill="1" applyBorder="1" applyAlignment="1" applyProtection="1">
      <alignment horizontal="right"/>
      <protection hidden="1"/>
    </xf>
    <xf numFmtId="3" fontId="8" fillId="0" borderId="1" xfId="5" applyNumberFormat="1" applyFont="1" applyBorder="1" applyAlignment="1"/>
    <xf numFmtId="0" fontId="8" fillId="0" borderId="1" xfId="5" applyFont="1" applyFill="1" applyBorder="1" applyAlignment="1" applyProtection="1">
      <alignment horizontal="left" vertical="center" wrapText="1" indent="2"/>
      <protection hidden="1"/>
    </xf>
    <xf numFmtId="0" fontId="8" fillId="0" borderId="0" xfId="5" applyFont="1" applyFill="1" applyBorder="1" applyAlignment="1" applyProtection="1">
      <alignment horizontal="left" vertical="center" indent="2"/>
      <protection hidden="1"/>
    </xf>
    <xf numFmtId="3" fontId="8" fillId="0" borderId="2" xfId="5" applyNumberFormat="1" applyFont="1" applyFill="1" applyBorder="1" applyAlignment="1" applyProtection="1">
      <alignment horizontal="right"/>
      <protection hidden="1"/>
    </xf>
    <xf numFmtId="4" fontId="8" fillId="0" borderId="2" xfId="5" applyNumberFormat="1" applyFont="1" applyFill="1" applyBorder="1" applyAlignment="1" applyProtection="1">
      <alignment horizontal="right"/>
      <protection hidden="1"/>
    </xf>
    <xf numFmtId="3" fontId="8" fillId="0" borderId="2" xfId="5" applyNumberFormat="1" applyFont="1" applyBorder="1" applyAlignment="1"/>
    <xf numFmtId="0" fontId="8" fillId="0" borderId="2" xfId="5" applyFont="1" applyFill="1" applyBorder="1" applyAlignment="1" applyProtection="1">
      <alignment horizontal="left" vertical="center" indent="2"/>
      <protection hidden="1"/>
    </xf>
    <xf numFmtId="0" fontId="10" fillId="0" borderId="0" xfId="5" applyFont="1" applyFill="1" applyBorder="1" applyAlignment="1" applyProtection="1">
      <alignment horizontal="left" vertical="center" indent="1"/>
      <protection hidden="1"/>
    </xf>
    <xf numFmtId="0" fontId="10" fillId="0" borderId="2" xfId="5" applyFont="1" applyFill="1" applyBorder="1" applyAlignment="1" applyProtection="1">
      <alignment horizontal="left" vertical="center" indent="1"/>
      <protection hidden="1"/>
    </xf>
    <xf numFmtId="0" fontId="11" fillId="0" borderId="0" xfId="5" applyFont="1" applyFill="1" applyBorder="1" applyAlignment="1" applyProtection="1">
      <alignment horizontal="left" vertical="center" indent="1"/>
      <protection hidden="1"/>
    </xf>
    <xf numFmtId="3" fontId="12" fillId="0" borderId="2" xfId="5" applyNumberFormat="1" applyFont="1" applyFill="1" applyBorder="1" applyAlignment="1" applyProtection="1">
      <alignment horizontal="right"/>
      <protection hidden="1"/>
    </xf>
    <xf numFmtId="4" fontId="12" fillId="0" borderId="2" xfId="5" applyNumberFormat="1" applyFont="1" applyFill="1" applyBorder="1" applyAlignment="1" applyProtection="1">
      <alignment horizontal="right"/>
      <protection hidden="1"/>
    </xf>
    <xf numFmtId="3" fontId="12" fillId="0" borderId="2" xfId="5" applyNumberFormat="1" applyFont="1" applyBorder="1" applyAlignment="1"/>
    <xf numFmtId="0" fontId="11" fillId="0" borderId="2" xfId="5" applyFont="1" applyFill="1" applyBorder="1" applyAlignment="1" applyProtection="1">
      <alignment horizontal="left" vertical="center" indent="1"/>
      <protection hidden="1"/>
    </xf>
    <xf numFmtId="0" fontId="8" fillId="0" borderId="2" xfId="5" applyFont="1" applyFill="1" applyBorder="1" applyAlignment="1" applyProtection="1">
      <alignment horizontal="left" vertical="center" wrapText="1" indent="2"/>
      <protection hidden="1"/>
    </xf>
    <xf numFmtId="0" fontId="11" fillId="0" borderId="0" xfId="5" applyFont="1" applyFill="1" applyBorder="1" applyAlignment="1" applyProtection="1">
      <alignment horizontal="left" vertical="center" wrapText="1" indent="1"/>
      <protection hidden="1"/>
    </xf>
    <xf numFmtId="0" fontId="11" fillId="0" borderId="2" xfId="5" applyFont="1" applyFill="1" applyBorder="1" applyAlignment="1" applyProtection="1">
      <alignment horizontal="left" vertical="center" wrapText="1" indent="1"/>
      <protection hidden="1"/>
    </xf>
    <xf numFmtId="0" fontId="11" fillId="0" borderId="0" xfId="5" applyFont="1" applyFill="1" applyBorder="1" applyAlignment="1" applyProtection="1">
      <alignment vertical="center"/>
      <protection hidden="1"/>
    </xf>
    <xf numFmtId="3" fontId="12" fillId="0" borderId="3" xfId="5" applyNumberFormat="1" applyFont="1" applyFill="1" applyBorder="1" applyAlignment="1" applyProtection="1">
      <alignment horizontal="right"/>
      <protection hidden="1"/>
    </xf>
    <xf numFmtId="4" fontId="12" fillId="0" borderId="3" xfId="5" applyNumberFormat="1" applyFont="1" applyFill="1" applyBorder="1" applyAlignment="1" applyProtection="1">
      <alignment horizontal="right"/>
      <protection hidden="1"/>
    </xf>
    <xf numFmtId="3" fontId="12" fillId="0" borderId="3" xfId="5" applyNumberFormat="1" applyFont="1" applyBorder="1" applyAlignment="1"/>
    <xf numFmtId="0" fontId="11" fillId="0" borderId="3" xfId="5" applyFont="1" applyFill="1" applyBorder="1" applyAlignment="1" applyProtection="1">
      <alignment vertical="center"/>
      <protection hidden="1"/>
    </xf>
    <xf numFmtId="0" fontId="2" fillId="0" borderId="0" xfId="5" applyFont="1" applyBorder="1" applyAlignment="1" applyProtection="1">
      <alignment horizontal="center" vertical="center" wrapText="1"/>
      <protection hidden="1"/>
    </xf>
    <xf numFmtId="0" fontId="2" fillId="0" borderId="4" xfId="5" applyFont="1" applyBorder="1" applyAlignment="1" applyProtection="1">
      <alignment horizontal="center" vertical="center" wrapText="1"/>
      <protection hidden="1"/>
    </xf>
    <xf numFmtId="0" fontId="8" fillId="0" borderId="0" xfId="5" applyFont="1" applyBorder="1" applyAlignment="1" applyProtection="1">
      <alignment horizontal="center" vertical="center"/>
      <protection hidden="1"/>
    </xf>
    <xf numFmtId="0" fontId="8" fillId="0" borderId="0" xfId="5" applyFont="1" applyBorder="1" applyProtection="1">
      <protection hidden="1"/>
    </xf>
    <xf numFmtId="0" fontId="8" fillId="0" borderId="0" xfId="5" applyFont="1" applyProtection="1">
      <protection hidden="1"/>
    </xf>
    <xf numFmtId="0" fontId="14" fillId="0" borderId="0" xfId="5" applyFont="1" applyBorder="1" applyAlignment="1" applyProtection="1">
      <alignment vertical="center"/>
      <protection hidden="1"/>
    </xf>
    <xf numFmtId="0" fontId="14" fillId="0" borderId="0" xfId="5" applyFont="1" applyAlignment="1" applyProtection="1">
      <alignment vertical="center"/>
      <protection hidden="1"/>
    </xf>
    <xf numFmtId="0" fontId="15" fillId="0" borderId="0" xfId="5" applyFont="1" applyAlignment="1" applyProtection="1">
      <alignment vertical="center"/>
      <protection hidden="1"/>
    </xf>
    <xf numFmtId="0" fontId="8" fillId="0" borderId="0" xfId="6" applyFont="1" applyFill="1"/>
    <xf numFmtId="0" fontId="16" fillId="0" borderId="0" xfId="6" applyFont="1" applyFill="1"/>
    <xf numFmtId="0" fontId="2" fillId="0" borderId="0" xfId="6" applyFont="1" applyFill="1"/>
    <xf numFmtId="1" fontId="18" fillId="0" borderId="0" xfId="7" applyNumberFormat="1" applyFont="1" applyFill="1" applyBorder="1" applyAlignment="1">
      <alignment vertical="center"/>
    </xf>
    <xf numFmtId="0" fontId="19" fillId="0" borderId="0" xfId="7" applyFont="1" applyFill="1" applyBorder="1" applyAlignment="1">
      <alignment vertical="center"/>
    </xf>
    <xf numFmtId="3" fontId="19" fillId="0" borderId="0" xfId="7" applyNumberFormat="1" applyFont="1" applyFill="1" applyBorder="1"/>
    <xf numFmtId="0" fontId="19" fillId="0" borderId="0" xfId="7" applyFont="1" applyFill="1"/>
    <xf numFmtId="3" fontId="18" fillId="0" borderId="0" xfId="7" applyNumberFormat="1" applyFont="1" applyFill="1" applyBorder="1"/>
    <xf numFmtId="0" fontId="19" fillId="0" borderId="0" xfId="7" applyFont="1" applyFill="1" applyBorder="1" applyAlignment="1">
      <alignment horizontal="left" vertical="center"/>
    </xf>
    <xf numFmtId="3" fontId="18" fillId="0" borderId="0" xfId="7" applyNumberFormat="1" applyFont="1" applyFill="1" applyBorder="1" applyAlignment="1">
      <alignment horizontal="right"/>
    </xf>
    <xf numFmtId="3" fontId="19" fillId="0" borderId="0" xfId="7" applyNumberFormat="1" applyFont="1" applyFill="1" applyBorder="1" applyAlignment="1">
      <alignment vertical="center"/>
    </xf>
    <xf numFmtId="0" fontId="19" fillId="0" borderId="0" xfId="7" applyFont="1" applyFill="1" applyAlignment="1">
      <alignment vertical="center"/>
    </xf>
    <xf numFmtId="3" fontId="2" fillId="0" borderId="0" xfId="6" applyNumberFormat="1" applyFont="1" applyFill="1"/>
    <xf numFmtId="0" fontId="19" fillId="0" borderId="0" xfId="7" applyFont="1" applyFill="1" applyBorder="1" applyAlignment="1">
      <alignment horizontal="left" vertical="center" wrapText="1"/>
    </xf>
    <xf numFmtId="0" fontId="20" fillId="0" borderId="0" xfId="7" applyFont="1" applyFill="1" applyBorder="1" applyAlignment="1">
      <alignment horizontal="left" vertical="center"/>
    </xf>
    <xf numFmtId="164" fontId="14" fillId="0" borderId="1" xfId="6" applyNumberFormat="1" applyFont="1" applyFill="1" applyBorder="1"/>
    <xf numFmtId="3" fontId="14" fillId="0" borderId="1" xfId="6" applyNumberFormat="1" applyFont="1" applyFill="1" applyBorder="1"/>
    <xf numFmtId="4" fontId="14" fillId="0" borderId="1" xfId="6" applyNumberFormat="1" applyFont="1" applyFill="1" applyBorder="1"/>
    <xf numFmtId="0" fontId="14" fillId="0" borderId="1" xfId="6" applyFont="1" applyFill="1" applyBorder="1"/>
    <xf numFmtId="164" fontId="14" fillId="0" borderId="2" xfId="6" applyNumberFormat="1" applyFont="1" applyFill="1" applyBorder="1"/>
    <xf numFmtId="3" fontId="14" fillId="0" borderId="2" xfId="6" applyNumberFormat="1" applyFont="1" applyFill="1" applyBorder="1"/>
    <xf numFmtId="4" fontId="14" fillId="0" borderId="2" xfId="6" applyNumberFormat="1" applyFont="1" applyFill="1" applyBorder="1"/>
    <xf numFmtId="0" fontId="14" fillId="0" borderId="2" xfId="6" applyFont="1" applyFill="1" applyBorder="1"/>
    <xf numFmtId="165" fontId="14" fillId="0" borderId="2" xfId="6" applyNumberFormat="1" applyFont="1" applyFill="1" applyBorder="1"/>
    <xf numFmtId="165" fontId="14" fillId="0" borderId="3" xfId="6" applyNumberFormat="1" applyFont="1" applyFill="1" applyBorder="1" applyAlignment="1">
      <alignment horizontal="right"/>
    </xf>
    <xf numFmtId="3" fontId="12" fillId="0" borderId="3" xfId="6" applyNumberFormat="1" applyFont="1" applyFill="1" applyBorder="1"/>
    <xf numFmtId="4" fontId="14" fillId="0" borderId="3" xfId="6" applyNumberFormat="1" applyFont="1" applyFill="1" applyBorder="1" applyAlignment="1">
      <alignment horizontal="right"/>
    </xf>
    <xf numFmtId="164" fontId="12" fillId="0" borderId="3" xfId="6" applyNumberFormat="1" applyFont="1" applyFill="1" applyBorder="1"/>
    <xf numFmtId="4" fontId="12" fillId="0" borderId="3" xfId="6" applyNumberFormat="1" applyFont="1" applyFill="1" applyBorder="1"/>
    <xf numFmtId="0" fontId="12" fillId="0" borderId="3" xfId="6" applyFont="1" applyFill="1" applyBorder="1"/>
    <xf numFmtId="165" fontId="2" fillId="0" borderId="1" xfId="6" applyNumberFormat="1" applyFont="1" applyFill="1" applyBorder="1" applyAlignment="1">
      <alignment horizontal="right"/>
    </xf>
    <xf numFmtId="3" fontId="8" fillId="0" borderId="1" xfId="6" applyNumberFormat="1" applyFont="1" applyFill="1" applyBorder="1"/>
    <xf numFmtId="4" fontId="2" fillId="0" borderId="1" xfId="6" applyNumberFormat="1" applyFont="1" applyFill="1" applyBorder="1" applyAlignment="1">
      <alignment horizontal="right"/>
    </xf>
    <xf numFmtId="164" fontId="8" fillId="0" borderId="1" xfId="6" applyNumberFormat="1" applyFont="1" applyFill="1" applyBorder="1"/>
    <xf numFmtId="4" fontId="8" fillId="0" borderId="1" xfId="6" applyNumberFormat="1" applyFont="1" applyFill="1" applyBorder="1"/>
    <xf numFmtId="0" fontId="8" fillId="0" borderId="1" xfId="6" applyFont="1" applyFill="1" applyBorder="1" applyAlignment="1">
      <alignment horizontal="left" indent="1"/>
    </xf>
    <xf numFmtId="165" fontId="2" fillId="0" borderId="2" xfId="6" applyNumberFormat="1" applyFont="1" applyFill="1" applyBorder="1" applyAlignment="1">
      <alignment horizontal="right"/>
    </xf>
    <xf numFmtId="3" fontId="8" fillId="0" borderId="2" xfId="6" applyNumberFormat="1" applyFont="1" applyFill="1" applyBorder="1"/>
    <xf numFmtId="4" fontId="2" fillId="0" borderId="2" xfId="6" applyNumberFormat="1" applyFont="1" applyFill="1" applyBorder="1" applyAlignment="1">
      <alignment horizontal="right"/>
    </xf>
    <xf numFmtId="164" fontId="8" fillId="0" borderId="2" xfId="6" applyNumberFormat="1" applyFont="1" applyFill="1" applyBorder="1"/>
    <xf numFmtId="4" fontId="8" fillId="0" borderId="2" xfId="6" applyNumberFormat="1" applyFont="1" applyFill="1" applyBorder="1"/>
    <xf numFmtId="0" fontId="8" fillId="0" borderId="2" xfId="6" applyFont="1" applyFill="1" applyBorder="1" applyAlignment="1">
      <alignment horizontal="left" indent="1"/>
    </xf>
    <xf numFmtId="4" fontId="8" fillId="0" borderId="2" xfId="6" applyNumberFormat="1" applyFont="1" applyFill="1" applyBorder="1" applyAlignment="1">
      <alignment horizontal="right"/>
    </xf>
    <xf numFmtId="3" fontId="8" fillId="0" borderId="2" xfId="6" applyNumberFormat="1" applyFont="1" applyFill="1" applyBorder="1" applyAlignment="1">
      <alignment horizontal="right"/>
    </xf>
    <xf numFmtId="0" fontId="2" fillId="0" borderId="2" xfId="6" applyFont="1" applyFill="1" applyBorder="1" applyAlignment="1">
      <alignment horizontal="left" indent="1"/>
    </xf>
    <xf numFmtId="3" fontId="2" fillId="0" borderId="2" xfId="6" applyNumberFormat="1" applyFont="1" applyFill="1" applyBorder="1" applyAlignment="1">
      <alignment horizontal="right"/>
    </xf>
    <xf numFmtId="0" fontId="2" fillId="0" borderId="4" xfId="7" applyFont="1" applyFill="1" applyBorder="1" applyAlignment="1">
      <alignment horizontal="center" vertical="center" wrapText="1"/>
    </xf>
    <xf numFmtId="2" fontId="2" fillId="0" borderId="4" xfId="7" applyNumberFormat="1" applyFont="1" applyFill="1" applyBorder="1" applyAlignment="1">
      <alignment horizontal="center" vertical="center" wrapText="1"/>
    </xf>
    <xf numFmtId="0" fontId="16" fillId="0" borderId="0" xfId="7" applyFont="1" applyFill="1" applyBorder="1" applyAlignment="1">
      <alignment horizontal="right" vertical="center"/>
    </xf>
    <xf numFmtId="0" fontId="2" fillId="0" borderId="0" xfId="7" applyFont="1" applyFill="1" applyBorder="1" applyAlignment="1">
      <alignment vertical="center"/>
    </xf>
    <xf numFmtId="0" fontId="21" fillId="0" borderId="0" xfId="7" applyFont="1" applyFill="1" applyBorder="1" applyAlignment="1">
      <alignment vertical="center"/>
    </xf>
    <xf numFmtId="0" fontId="22" fillId="0" borderId="0" xfId="7" applyFont="1" applyFill="1" applyBorder="1" applyAlignment="1">
      <alignment vertical="center"/>
    </xf>
    <xf numFmtId="164" fontId="16" fillId="0" borderId="0" xfId="7" applyNumberFormat="1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9" fillId="0" borderId="0" xfId="7" applyFont="1" applyFill="1" applyBorder="1" applyAlignment="1">
      <alignment horizontal="left" vertical="center"/>
    </xf>
    <xf numFmtId="0" fontId="2" fillId="0" borderId="0" xfId="7" applyFont="1" applyFill="1" applyAlignment="1">
      <alignment vertical="center" wrapText="1"/>
    </xf>
    <xf numFmtId="0" fontId="2" fillId="0" borderId="0" xfId="7" applyFont="1" applyFill="1" applyAlignment="1">
      <alignment vertical="center"/>
    </xf>
    <xf numFmtId="0" fontId="14" fillId="0" borderId="1" xfId="6" applyFont="1" applyFill="1" applyBorder="1" applyAlignment="1">
      <alignment vertical="center"/>
    </xf>
    <xf numFmtId="3" fontId="14" fillId="0" borderId="1" xfId="6" applyNumberFormat="1" applyFont="1" applyFill="1" applyBorder="1" applyAlignment="1">
      <alignment vertical="center"/>
    </xf>
    <xf numFmtId="165" fontId="14" fillId="0" borderId="1" xfId="6" applyNumberFormat="1" applyFont="1" applyFill="1" applyBorder="1" applyAlignment="1">
      <alignment vertical="center"/>
    </xf>
    <xf numFmtId="3" fontId="14" fillId="0" borderId="1" xfId="6" applyNumberFormat="1" applyFont="1" applyFill="1" applyBorder="1" applyAlignment="1">
      <alignment horizontal="right" vertical="center"/>
    </xf>
    <xf numFmtId="0" fontId="14" fillId="0" borderId="2" xfId="6" applyFont="1" applyFill="1" applyBorder="1" applyAlignment="1">
      <alignment vertical="center"/>
    </xf>
    <xf numFmtId="3" fontId="14" fillId="0" borderId="2" xfId="6" applyNumberFormat="1" applyFont="1" applyFill="1" applyBorder="1" applyAlignment="1">
      <alignment vertical="center"/>
    </xf>
    <xf numFmtId="165" fontId="14" fillId="0" borderId="2" xfId="6" applyNumberFormat="1" applyFont="1" applyFill="1" applyBorder="1" applyAlignment="1">
      <alignment vertical="center"/>
    </xf>
    <xf numFmtId="3" fontId="14" fillId="0" borderId="2" xfId="6" applyNumberFormat="1" applyFont="1" applyFill="1" applyBorder="1" applyAlignment="1">
      <alignment horizontal="right" vertical="center"/>
    </xf>
    <xf numFmtId="165" fontId="12" fillId="0" borderId="3" xfId="6" applyNumberFormat="1" applyFont="1" applyFill="1" applyBorder="1" applyAlignment="1">
      <alignment horizontal="right" vertical="center"/>
    </xf>
    <xf numFmtId="3" fontId="12" fillId="0" borderId="3" xfId="6" applyNumberFormat="1" applyFont="1" applyFill="1" applyBorder="1" applyAlignment="1">
      <alignment horizontal="right" vertical="center"/>
    </xf>
    <xf numFmtId="3" fontId="14" fillId="0" borderId="3" xfId="8" applyNumberFormat="1" applyFont="1" applyFill="1" applyBorder="1" applyAlignment="1" applyProtection="1">
      <alignment horizontal="right" vertical="center"/>
      <protection hidden="1"/>
    </xf>
    <xf numFmtId="165" fontId="14" fillId="0" borderId="3" xfId="6" applyNumberFormat="1" applyFont="1" applyFill="1" applyBorder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165" fontId="8" fillId="0" borderId="1" xfId="6" applyNumberFormat="1" applyFont="1" applyFill="1" applyBorder="1" applyAlignment="1">
      <alignment horizontal="right" vertical="center"/>
    </xf>
    <xf numFmtId="3" fontId="8" fillId="0" borderId="1" xfId="6" applyNumberFormat="1" applyFont="1" applyFill="1" applyBorder="1" applyAlignment="1">
      <alignment horizontal="right" vertical="center"/>
    </xf>
    <xf numFmtId="3" fontId="2" fillId="0" borderId="1" xfId="6" applyNumberFormat="1" applyFont="1" applyFill="1" applyBorder="1" applyAlignment="1">
      <alignment horizontal="right" vertical="center"/>
    </xf>
    <xf numFmtId="165" fontId="2" fillId="0" borderId="1" xfId="6" applyNumberFormat="1" applyFont="1" applyFill="1" applyBorder="1" applyAlignment="1">
      <alignment horizontal="right" vertical="center"/>
    </xf>
    <xf numFmtId="0" fontId="8" fillId="0" borderId="1" xfId="6" applyFont="1" applyFill="1" applyBorder="1" applyAlignment="1">
      <alignment horizontal="left" vertical="center" indent="1"/>
    </xf>
    <xf numFmtId="165" fontId="8" fillId="0" borderId="2" xfId="6" applyNumberFormat="1" applyFont="1" applyFill="1" applyBorder="1" applyAlignment="1">
      <alignment horizontal="right" vertical="center"/>
    </xf>
    <xf numFmtId="3" fontId="8" fillId="0" borderId="2" xfId="6" applyNumberFormat="1" applyFont="1" applyFill="1" applyBorder="1" applyAlignment="1">
      <alignment horizontal="right" vertical="center"/>
    </xf>
    <xf numFmtId="165" fontId="2" fillId="0" borderId="2" xfId="6" applyNumberFormat="1" applyFont="1" applyFill="1" applyBorder="1" applyAlignment="1">
      <alignment horizontal="right" vertical="center"/>
    </xf>
    <xf numFmtId="0" fontId="8" fillId="0" borderId="2" xfId="6" applyFont="1" applyFill="1" applyBorder="1" applyAlignment="1">
      <alignment horizontal="left" vertical="center" indent="1"/>
    </xf>
    <xf numFmtId="3" fontId="2" fillId="0" borderId="2" xfId="8" applyNumberFormat="1" applyFont="1" applyFill="1" applyBorder="1" applyAlignment="1" applyProtection="1">
      <alignment horizontal="right" vertical="center"/>
      <protection hidden="1"/>
    </xf>
    <xf numFmtId="3" fontId="2" fillId="0" borderId="2" xfId="6" applyNumberFormat="1" applyFont="1" applyFill="1" applyBorder="1" applyAlignment="1">
      <alignment horizontal="right" vertical="center"/>
    </xf>
    <xf numFmtId="0" fontId="2" fillId="0" borderId="2" xfId="6" applyFont="1" applyFill="1" applyBorder="1" applyAlignment="1">
      <alignment horizontal="left" vertical="center" indent="1"/>
    </xf>
    <xf numFmtId="165" fontId="2" fillId="0" borderId="2" xfId="7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0" fontId="12" fillId="0" borderId="3" xfId="6" applyFont="1" applyFill="1" applyBorder="1" applyAlignment="1">
      <alignment vertical="center"/>
    </xf>
    <xf numFmtId="0" fontId="2" fillId="0" borderId="3" xfId="7" applyFont="1" applyFill="1" applyBorder="1" applyAlignment="1">
      <alignment horizontal="center" vertical="center" wrapText="1"/>
    </xf>
    <xf numFmtId="0" fontId="15" fillId="0" borderId="0" xfId="7" applyFont="1" applyFill="1" applyAlignment="1">
      <alignment vertical="center"/>
    </xf>
    <xf numFmtId="3" fontId="12" fillId="0" borderId="1" xfId="5" applyNumberFormat="1" applyFont="1" applyBorder="1" applyAlignment="1">
      <alignment horizontal="right"/>
    </xf>
    <xf numFmtId="0" fontId="14" fillId="0" borderId="1" xfId="5" applyFont="1" applyBorder="1"/>
    <xf numFmtId="3" fontId="12" fillId="0" borderId="2" xfId="5" applyNumberFormat="1" applyFont="1" applyBorder="1" applyAlignment="1">
      <alignment horizontal="right"/>
    </xf>
    <xf numFmtId="0" fontId="14" fillId="0" borderId="2" xfId="5" applyFont="1" applyBorder="1"/>
    <xf numFmtId="3" fontId="12" fillId="0" borderId="3" xfId="5" applyNumberFormat="1" applyFont="1" applyBorder="1" applyAlignment="1">
      <alignment horizontal="right"/>
    </xf>
    <xf numFmtId="0" fontId="12" fillId="0" borderId="3" xfId="5" applyFont="1" applyBorder="1"/>
    <xf numFmtId="3" fontId="2" fillId="0" borderId="0" xfId="5" applyNumberFormat="1" applyFont="1" applyBorder="1" applyAlignment="1">
      <alignment horizontal="right"/>
    </xf>
    <xf numFmtId="0" fontId="2" fillId="0" borderId="0" xfId="5" applyFont="1" applyBorder="1" applyAlignment="1">
      <alignment horizontal="left" indent="1"/>
    </xf>
    <xf numFmtId="0" fontId="25" fillId="0" borderId="0" xfId="5" applyFont="1"/>
    <xf numFmtId="0" fontId="2" fillId="0" borderId="4" xfId="5" applyFont="1" applyFill="1" applyBorder="1" applyAlignment="1">
      <alignment horizontal="center" vertical="center" wrapText="1"/>
    </xf>
    <xf numFmtId="0" fontId="12" fillId="0" borderId="0" xfId="5" applyFont="1"/>
    <xf numFmtId="0" fontId="15" fillId="0" borderId="0" xfId="5" applyFont="1" applyAlignment="1"/>
    <xf numFmtId="3" fontId="14" fillId="0" borderId="1" xfId="5" applyNumberFormat="1" applyFont="1" applyFill="1" applyBorder="1" applyAlignment="1">
      <alignment horizontal="right"/>
    </xf>
    <xf numFmtId="4" fontId="14" fillId="0" borderId="1" xfId="5" applyNumberFormat="1" applyFont="1" applyFill="1" applyBorder="1" applyAlignment="1">
      <alignment horizontal="right"/>
    </xf>
    <xf numFmtId="3" fontId="14" fillId="0" borderId="2" xfId="5" applyNumberFormat="1" applyFont="1" applyFill="1" applyBorder="1" applyAlignment="1">
      <alignment horizontal="right"/>
    </xf>
    <xf numFmtId="4" fontId="14" fillId="0" borderId="2" xfId="5" applyNumberFormat="1" applyFont="1" applyFill="1" applyBorder="1" applyAlignment="1">
      <alignment horizontal="right"/>
    </xf>
    <xf numFmtId="3" fontId="12" fillId="0" borderId="2" xfId="5" applyNumberFormat="1" applyFont="1" applyFill="1" applyBorder="1" applyAlignment="1">
      <alignment horizontal="right"/>
    </xf>
    <xf numFmtId="4" fontId="12" fillId="0" borderId="2" xfId="5" applyNumberFormat="1" applyFont="1" applyFill="1" applyBorder="1" applyAlignment="1">
      <alignment horizontal="right"/>
    </xf>
    <xf numFmtId="3" fontId="12" fillId="0" borderId="3" xfId="5" applyNumberFormat="1" applyFont="1" applyFill="1" applyBorder="1" applyAlignment="1">
      <alignment horizontal="right"/>
    </xf>
    <xf numFmtId="4" fontId="12" fillId="0" borderId="3" xfId="5" applyNumberFormat="1" applyFont="1" applyFill="1" applyBorder="1" applyAlignment="1">
      <alignment horizontal="right"/>
    </xf>
    <xf numFmtId="0" fontId="16" fillId="0" borderId="0" xfId="5" applyFont="1"/>
    <xf numFmtId="3" fontId="8" fillId="0" borderId="1" xfId="5" applyNumberFormat="1" applyFont="1" applyBorder="1" applyAlignment="1">
      <alignment horizontal="right"/>
    </xf>
    <xf numFmtId="4" fontId="8" fillId="0" borderId="1" xfId="5" applyNumberFormat="1" applyFont="1" applyBorder="1" applyAlignment="1">
      <alignment horizontal="right"/>
    </xf>
    <xf numFmtId="0" fontId="2" fillId="0" borderId="1" xfId="5" applyFont="1" applyBorder="1" applyAlignment="1">
      <alignment horizontal="left" indent="1"/>
    </xf>
    <xf numFmtId="3" fontId="8" fillId="0" borderId="2" xfId="5" applyNumberFormat="1" applyFont="1" applyBorder="1" applyAlignment="1">
      <alignment horizontal="right"/>
    </xf>
    <xf numFmtId="4" fontId="8" fillId="0" borderId="2" xfId="5" applyNumberFormat="1" applyFont="1" applyBorder="1" applyAlignment="1">
      <alignment horizontal="right"/>
    </xf>
    <xf numFmtId="0" fontId="8" fillId="0" borderId="2" xfId="5" applyFont="1" applyBorder="1" applyAlignment="1">
      <alignment horizontal="left" indent="1"/>
    </xf>
    <xf numFmtId="0" fontId="2" fillId="0" borderId="0" xfId="5" applyFont="1"/>
    <xf numFmtId="0" fontId="2" fillId="0" borderId="2" xfId="5" applyFont="1" applyBorder="1" applyAlignment="1">
      <alignment horizontal="left" indent="1"/>
    </xf>
    <xf numFmtId="0" fontId="5" fillId="0" borderId="0" xfId="5" applyFont="1"/>
    <xf numFmtId="0" fontId="8" fillId="0" borderId="0" xfId="5" applyFont="1" applyFill="1"/>
    <xf numFmtId="0" fontId="27" fillId="0" borderId="0" xfId="5" applyFont="1"/>
    <xf numFmtId="0" fontId="8" fillId="0" borderId="0" xfId="5" applyFont="1" applyFill="1" applyBorder="1"/>
    <xf numFmtId="0" fontId="2" fillId="0" borderId="0" xfId="5" applyFont="1" applyFill="1"/>
    <xf numFmtId="3" fontId="2" fillId="0" borderId="0" xfId="5" applyNumberFormat="1" applyFont="1" applyFill="1" applyBorder="1"/>
    <xf numFmtId="0" fontId="28" fillId="0" borderId="0" xfId="5" applyFont="1" applyFill="1"/>
    <xf numFmtId="3" fontId="28" fillId="0" borderId="0" xfId="5" applyNumberFormat="1" applyFont="1" applyFill="1"/>
    <xf numFmtId="0" fontId="30" fillId="0" borderId="0" xfId="5" applyFont="1" applyFill="1" applyAlignment="1"/>
    <xf numFmtId="0" fontId="31" fillId="0" borderId="0" xfId="5" applyFont="1" applyFill="1" applyAlignment="1"/>
    <xf numFmtId="165" fontId="14" fillId="0" borderId="0" xfId="5" applyNumberFormat="1" applyFont="1" applyFill="1" applyBorder="1" applyAlignment="1">
      <alignment horizontal="right"/>
    </xf>
    <xf numFmtId="165" fontId="14" fillId="0" borderId="1" xfId="5" applyNumberFormat="1" applyFont="1" applyFill="1" applyBorder="1" applyAlignment="1">
      <alignment horizontal="right"/>
    </xf>
    <xf numFmtId="165" fontId="12" fillId="0" borderId="0" xfId="5" applyNumberFormat="1" applyFont="1" applyBorder="1" applyAlignment="1">
      <alignment horizontal="right"/>
    </xf>
    <xf numFmtId="165" fontId="14" fillId="0" borderId="2" xfId="5" applyNumberFormat="1" applyFont="1" applyFill="1" applyBorder="1" applyAlignment="1">
      <alignment horizontal="right"/>
    </xf>
    <xf numFmtId="4" fontId="12" fillId="0" borderId="0" xfId="5" applyNumberFormat="1" applyFont="1" applyBorder="1" applyAlignment="1">
      <alignment horizontal="right"/>
    </xf>
    <xf numFmtId="165" fontId="12" fillId="0" borderId="2" xfId="5" applyNumberFormat="1" applyFont="1" applyBorder="1" applyAlignment="1">
      <alignment horizontal="right"/>
    </xf>
    <xf numFmtId="4" fontId="12" fillId="0" borderId="2" xfId="5" applyNumberFormat="1" applyFont="1" applyBorder="1" applyAlignment="1">
      <alignment horizontal="right"/>
    </xf>
    <xf numFmtId="165" fontId="12" fillId="0" borderId="3" xfId="5" applyNumberFormat="1" applyFont="1" applyBorder="1" applyAlignment="1">
      <alignment horizontal="right"/>
    </xf>
    <xf numFmtId="4" fontId="12" fillId="0" borderId="3" xfId="5" applyNumberFormat="1" applyFont="1" applyBorder="1" applyAlignment="1">
      <alignment horizontal="right"/>
    </xf>
    <xf numFmtId="0" fontId="14" fillId="0" borderId="3" xfId="5" applyFont="1" applyBorder="1"/>
    <xf numFmtId="4" fontId="8" fillId="0" borderId="0" xfId="5" applyNumberFormat="1" applyFont="1" applyBorder="1" applyAlignment="1">
      <alignment horizontal="right"/>
    </xf>
    <xf numFmtId="165" fontId="8" fillId="0" borderId="1" xfId="5" applyNumberFormat="1" applyFont="1" applyBorder="1" applyAlignment="1">
      <alignment horizontal="right"/>
    </xf>
    <xf numFmtId="165" fontId="8" fillId="0" borderId="2" xfId="5" applyNumberFormat="1" applyFont="1" applyBorder="1" applyAlignment="1">
      <alignment horizontal="right"/>
    </xf>
    <xf numFmtId="0" fontId="8" fillId="0" borderId="2" xfId="5" applyFont="1" applyFill="1" applyBorder="1" applyAlignment="1">
      <alignment horizontal="left" indent="1"/>
    </xf>
    <xf numFmtId="0" fontId="2" fillId="0" borderId="2" xfId="5" applyFont="1" applyFill="1" applyBorder="1" applyAlignment="1">
      <alignment horizontal="left" indent="1"/>
    </xf>
    <xf numFmtId="4" fontId="8" fillId="0" borderId="8" xfId="5" applyNumberFormat="1" applyFont="1" applyBorder="1" applyAlignment="1">
      <alignment horizontal="right"/>
    </xf>
    <xf numFmtId="0" fontId="2" fillId="0" borderId="0" xfId="5" applyFont="1" applyFill="1" applyBorder="1" applyAlignment="1">
      <alignment horizontal="center" vertical="center" wrapText="1"/>
    </xf>
    <xf numFmtId="0" fontId="8" fillId="0" borderId="0" xfId="5" applyFont="1" applyBorder="1" applyAlignment="1">
      <alignment horizontal="center"/>
    </xf>
    <xf numFmtId="0" fontId="5" fillId="0" borderId="0" xfId="5"/>
    <xf numFmtId="0" fontId="26" fillId="0" borderId="0" xfId="5" applyFont="1"/>
    <xf numFmtId="0" fontId="8" fillId="0" borderId="9" xfId="5" applyFont="1" applyBorder="1"/>
    <xf numFmtId="3" fontId="12" fillId="0" borderId="9" xfId="5" applyNumberFormat="1" applyFont="1" applyBorder="1" applyAlignment="1">
      <alignment horizontal="right"/>
    </xf>
    <xf numFmtId="165" fontId="8" fillId="0" borderId="0" xfId="5" applyNumberFormat="1" applyFont="1" applyBorder="1" applyAlignment="1">
      <alignment horizontal="right"/>
    </xf>
    <xf numFmtId="0" fontId="8" fillId="0" borderId="1" xfId="5" applyFont="1" applyBorder="1" applyAlignment="1">
      <alignment horizontal="left" indent="2"/>
    </xf>
    <xf numFmtId="0" fontId="8" fillId="0" borderId="2" xfId="5" applyFont="1" applyBorder="1" applyAlignment="1">
      <alignment horizontal="left" indent="2"/>
    </xf>
    <xf numFmtId="0" fontId="12" fillId="0" borderId="2" xfId="5" applyFont="1" applyBorder="1" applyAlignment="1">
      <alignment horizontal="left" indent="1"/>
    </xf>
    <xf numFmtId="165" fontId="14" fillId="0" borderId="0" xfId="5" applyNumberFormat="1" applyFont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8" fillId="0" borderId="10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/>
    </xf>
    <xf numFmtId="0" fontId="16" fillId="0" borderId="0" xfId="5" applyFont="1" applyFill="1"/>
    <xf numFmtId="0" fontId="15" fillId="0" borderId="0" xfId="5" applyFont="1"/>
    <xf numFmtId="0" fontId="2" fillId="0" borderId="0" xfId="5" applyFont="1" applyAlignment="1">
      <alignment horizontal="left" indent="1"/>
    </xf>
    <xf numFmtId="0" fontId="5" fillId="0" borderId="11" xfId="5" applyBorder="1" applyAlignment="1">
      <alignment horizontal="right"/>
    </xf>
    <xf numFmtId="0" fontId="5" fillId="0" borderId="12" xfId="5" applyBorder="1"/>
    <xf numFmtId="0" fontId="8" fillId="0" borderId="12" xfId="5" applyFont="1" applyBorder="1"/>
    <xf numFmtId="0" fontId="8" fillId="0" borderId="1" xfId="5" applyFont="1" applyBorder="1" applyAlignment="1">
      <alignment horizontal="left" indent="1"/>
    </xf>
    <xf numFmtId="0" fontId="8" fillId="0" borderId="0" xfId="6" applyFont="1" applyFill="1" applyBorder="1"/>
    <xf numFmtId="2" fontId="8" fillId="0" borderId="0" xfId="6" applyNumberFormat="1" applyFont="1" applyFill="1"/>
    <xf numFmtId="165" fontId="8" fillId="0" borderId="0" xfId="6" applyNumberFormat="1" applyFont="1" applyFill="1" applyBorder="1"/>
    <xf numFmtId="0" fontId="26" fillId="0" borderId="0" xfId="6" applyFont="1" applyFill="1"/>
    <xf numFmtId="0" fontId="34" fillId="0" borderId="0" xfId="9" applyNumberFormat="1" applyFont="1" applyFill="1" applyBorder="1" applyAlignment="1" applyProtection="1"/>
    <xf numFmtId="0" fontId="4" fillId="0" borderId="0" xfId="6" applyNumberFormat="1" applyBorder="1"/>
    <xf numFmtId="3" fontId="8" fillId="0" borderId="0" xfId="6" applyNumberFormat="1" applyFont="1" applyFill="1"/>
    <xf numFmtId="2" fontId="8" fillId="0" borderId="1" xfId="6" applyNumberFormat="1" applyFont="1" applyFill="1" applyBorder="1" applyAlignment="1">
      <alignment horizontal="right"/>
    </xf>
    <xf numFmtId="2" fontId="8" fillId="0" borderId="1" xfId="6" applyNumberFormat="1" applyFont="1" applyFill="1" applyBorder="1"/>
    <xf numFmtId="0" fontId="2" fillId="0" borderId="1" xfId="10" applyNumberFormat="1" applyFont="1" applyFill="1" applyBorder="1" applyAlignment="1" applyProtection="1">
      <alignment horizontal="left" indent="1"/>
      <protection hidden="1"/>
    </xf>
    <xf numFmtId="2" fontId="8" fillId="0" borderId="2" xfId="6" applyNumberFormat="1" applyFont="1" applyFill="1" applyBorder="1" applyAlignment="1">
      <alignment horizontal="right"/>
    </xf>
    <xf numFmtId="2" fontId="8" fillId="0" borderId="2" xfId="6" applyNumberFormat="1" applyFont="1" applyFill="1" applyBorder="1"/>
    <xf numFmtId="0" fontId="2" fillId="0" borderId="2" xfId="10" applyNumberFormat="1" applyFont="1" applyFill="1" applyBorder="1" applyAlignment="1" applyProtection="1">
      <alignment horizontal="left" indent="1"/>
      <protection hidden="1"/>
    </xf>
    <xf numFmtId="2" fontId="29" fillId="0" borderId="2" xfId="6" applyNumberFormat="1" applyFont="1" applyFill="1" applyBorder="1" applyAlignment="1">
      <alignment horizontal="right"/>
    </xf>
    <xf numFmtId="3" fontId="12" fillId="0" borderId="0" xfId="6" applyNumberFormat="1" applyFont="1" applyFill="1"/>
    <xf numFmtId="2" fontId="12" fillId="0" borderId="3" xfId="6" applyNumberFormat="1" applyFont="1" applyFill="1" applyBorder="1" applyAlignment="1">
      <alignment horizontal="right"/>
    </xf>
    <xf numFmtId="2" fontId="12" fillId="0" borderId="3" xfId="6" applyNumberFormat="1" applyFont="1" applyFill="1" applyBorder="1"/>
    <xf numFmtId="0" fontId="14" fillId="0" borderId="3" xfId="10" applyNumberFormat="1" applyFont="1" applyFill="1" applyBorder="1" applyAlignment="1" applyProtection="1">
      <alignment vertical="center"/>
      <protection hidden="1"/>
    </xf>
    <xf numFmtId="3" fontId="35" fillId="0" borderId="0" xfId="10" applyFont="1" applyFill="1" applyBorder="1">
      <alignment vertical="center"/>
    </xf>
    <xf numFmtId="2" fontId="2" fillId="0" borderId="1" xfId="6" applyNumberFormat="1" applyFont="1" applyFill="1" applyBorder="1"/>
    <xf numFmtId="2" fontId="2" fillId="0" borderId="2" xfId="6" applyNumberFormat="1" applyFont="1" applyFill="1" applyBorder="1"/>
    <xf numFmtId="2" fontId="14" fillId="0" borderId="3" xfId="6" applyNumberFormat="1" applyFont="1" applyFill="1" applyBorder="1"/>
    <xf numFmtId="4" fontId="8" fillId="0" borderId="0" xfId="6" applyNumberFormat="1" applyFont="1" applyFill="1"/>
    <xf numFmtId="49" fontId="2" fillId="0" borderId="4" xfId="10" applyNumberFormat="1" applyFont="1" applyFill="1" applyBorder="1" applyAlignment="1">
      <alignment horizontal="center" vertical="center" wrapText="1"/>
    </xf>
    <xf numFmtId="49" fontId="2" fillId="0" borderId="4" xfId="10" applyNumberFormat="1" applyFont="1" applyFill="1" applyBorder="1" applyAlignment="1">
      <alignment horizontal="center" vertical="center"/>
    </xf>
    <xf numFmtId="3" fontId="2" fillId="0" borderId="4" xfId="10" applyFont="1" applyFill="1" applyBorder="1" applyAlignment="1">
      <alignment horizontal="center" vertical="center"/>
    </xf>
    <xf numFmtId="0" fontId="12" fillId="0" borderId="0" xfId="6" applyFont="1" applyFill="1"/>
    <xf numFmtId="0" fontId="27" fillId="0" borderId="0" xfId="6" applyFont="1" applyFill="1"/>
    <xf numFmtId="0" fontId="2" fillId="0" borderId="0" xfId="6" applyFont="1" applyFill="1" applyBorder="1"/>
    <xf numFmtId="2" fontId="8" fillId="0" borderId="0" xfId="6" applyNumberFormat="1" applyFont="1" applyFill="1" applyBorder="1" applyAlignment="1">
      <alignment horizontal="right"/>
    </xf>
    <xf numFmtId="2" fontId="2" fillId="0" borderId="0" xfId="6" applyNumberFormat="1" applyFont="1" applyFill="1" applyBorder="1"/>
    <xf numFmtId="0" fontId="2" fillId="0" borderId="0" xfId="6" applyFont="1" applyBorder="1"/>
    <xf numFmtId="49" fontId="2" fillId="0" borderId="0" xfId="6" applyNumberFormat="1" applyFont="1" applyBorder="1"/>
    <xf numFmtId="0" fontId="13" fillId="0" borderId="0" xfId="6" applyFont="1" applyBorder="1"/>
    <xf numFmtId="2" fontId="2" fillId="0" borderId="0" xfId="6" applyNumberFormat="1" applyFont="1" applyFill="1"/>
    <xf numFmtId="4" fontId="2" fillId="0" borderId="0" xfId="6" applyNumberFormat="1" applyFont="1" applyFill="1"/>
    <xf numFmtId="0" fontId="14" fillId="0" borderId="0" xfId="6" applyFont="1" applyBorder="1"/>
    <xf numFmtId="0" fontId="2" fillId="0" borderId="1" xfId="6" applyFont="1" applyFill="1" applyBorder="1" applyAlignment="1">
      <alignment horizontal="left" indent="1"/>
    </xf>
    <xf numFmtId="0" fontId="14" fillId="0" borderId="3" xfId="6" applyFont="1" applyFill="1" applyBorder="1"/>
    <xf numFmtId="2" fontId="12" fillId="0" borderId="0" xfId="6" applyNumberFormat="1" applyFont="1" applyFill="1" applyBorder="1" applyAlignment="1">
      <alignment horizontal="right"/>
    </xf>
    <xf numFmtId="0" fontId="2" fillId="0" borderId="9" xfId="11" applyFont="1" applyFill="1" applyBorder="1" applyAlignment="1">
      <alignment horizontal="centerContinuous"/>
    </xf>
    <xf numFmtId="0" fontId="2" fillId="0" borderId="0" xfId="11" applyFont="1" applyFill="1" applyBorder="1" applyAlignment="1">
      <alignment horizontal="centerContinuous"/>
    </xf>
    <xf numFmtId="2" fontId="14" fillId="0" borderId="0" xfId="6" applyNumberFormat="1" applyFont="1" applyFill="1" applyBorder="1"/>
    <xf numFmtId="0" fontId="2" fillId="0" borderId="0" xfId="6" applyFont="1" applyFill="1" applyBorder="1" applyAlignment="1">
      <alignment horizontal="centerContinuous"/>
    </xf>
    <xf numFmtId="0" fontId="2" fillId="0" borderId="0" xfId="6" applyFont="1" applyFill="1" applyAlignment="1">
      <alignment horizontal="centerContinuous"/>
    </xf>
    <xf numFmtId="3" fontId="8" fillId="0" borderId="0" xfId="6" applyNumberFormat="1" applyFont="1" applyFill="1" applyBorder="1"/>
    <xf numFmtId="3" fontId="12" fillId="0" borderId="0" xfId="6" applyNumberFormat="1" applyFont="1" applyFill="1" applyBorder="1"/>
    <xf numFmtId="49" fontId="2" fillId="0" borderId="0" xfId="6" applyNumberFormat="1" applyFont="1" applyFill="1" applyBorder="1" applyAlignment="1" applyProtection="1">
      <alignment horizontal="centerContinuous" vertical="center" wrapText="1"/>
      <protection hidden="1"/>
    </xf>
    <xf numFmtId="49" fontId="2" fillId="0" borderId="0" xfId="6" applyNumberFormat="1" applyFont="1" applyFill="1" applyBorder="1" applyAlignment="1" applyProtection="1">
      <alignment horizontal="centerContinuous" vertical="center"/>
      <protection hidden="1"/>
    </xf>
    <xf numFmtId="0" fontId="2" fillId="0" borderId="0" xfId="6" applyFont="1" applyFill="1" applyBorder="1" applyAlignment="1">
      <alignment horizontal="centerContinuous" vertical="center"/>
    </xf>
    <xf numFmtId="49" fontId="2" fillId="0" borderId="0" xfId="6" applyNumberFormat="1" applyFont="1" applyFill="1" applyBorder="1" applyAlignment="1" applyProtection="1">
      <alignment horizontal="center" vertical="center" wrapText="1"/>
      <protection hidden="1"/>
    </xf>
    <xf numFmtId="49" fontId="2" fillId="0" borderId="4" xfId="6" applyNumberFormat="1" applyFont="1" applyFill="1" applyBorder="1" applyAlignment="1" applyProtection="1">
      <alignment horizontal="center" vertical="center" wrapText="1"/>
      <protection hidden="1"/>
    </xf>
    <xf numFmtId="49" fontId="2" fillId="0" borderId="4" xfId="6" applyNumberFormat="1" applyFont="1" applyFill="1" applyBorder="1" applyAlignment="1" applyProtection="1">
      <alignment horizontal="center" vertical="center"/>
      <protection hidden="1"/>
    </xf>
    <xf numFmtId="0" fontId="2" fillId="0" borderId="0" xfId="11" applyFont="1" applyFill="1" applyBorder="1" applyAlignment="1">
      <alignment horizontal="center" vertical="center"/>
    </xf>
    <xf numFmtId="0" fontId="2" fillId="0" borderId="0" xfId="11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center"/>
    </xf>
    <xf numFmtId="49" fontId="13" fillId="0" borderId="0" xfId="12" applyNumberFormat="1" applyFont="1" applyFill="1" applyAlignment="1">
      <alignment horizontal="center" wrapText="1"/>
    </xf>
    <xf numFmtId="0" fontId="13" fillId="0" borderId="0" xfId="13" applyFont="1" applyFill="1" applyAlignment="1">
      <alignment horizontal="center"/>
    </xf>
    <xf numFmtId="0" fontId="13" fillId="0" borderId="0" xfId="11" applyFont="1" applyFill="1"/>
    <xf numFmtId="0" fontId="14" fillId="0" borderId="0" xfId="11" applyFont="1" applyFill="1"/>
    <xf numFmtId="0" fontId="15" fillId="0" borderId="0" xfId="11" applyFont="1" applyFill="1"/>
    <xf numFmtId="0" fontId="9" fillId="0" borderId="0" xfId="14" applyFont="1" applyFill="1" applyAlignment="1">
      <alignment vertical="center" wrapText="1"/>
    </xf>
    <xf numFmtId="0" fontId="9" fillId="0" borderId="0" xfId="14" applyFont="1" applyFill="1" applyAlignment="1">
      <alignment vertical="center"/>
    </xf>
    <xf numFmtId="0" fontId="2" fillId="0" borderId="0" xfId="15" applyFont="1" applyFill="1" applyBorder="1" applyAlignment="1">
      <alignment vertical="center" wrapText="1"/>
    </xf>
    <xf numFmtId="0" fontId="2" fillId="0" borderId="0" xfId="15" applyFont="1" applyFill="1" applyBorder="1" applyAlignment="1">
      <alignment vertical="center"/>
    </xf>
    <xf numFmtId="3" fontId="2" fillId="0" borderId="0" xfId="6" applyNumberFormat="1" applyFont="1" applyBorder="1"/>
    <xf numFmtId="4" fontId="2" fillId="0" borderId="1" xfId="6" applyNumberFormat="1" applyFont="1" applyBorder="1"/>
    <xf numFmtId="4" fontId="2" fillId="0" borderId="2" xfId="6" applyNumberFormat="1" applyFont="1" applyBorder="1"/>
    <xf numFmtId="4" fontId="14" fillId="0" borderId="3" xfId="6" applyNumberFormat="1" applyFont="1" applyBorder="1"/>
    <xf numFmtId="0" fontId="4" fillId="0" borderId="0" xfId="6" applyNumberFormat="1"/>
    <xf numFmtId="3" fontId="2" fillId="0" borderId="1" xfId="6" applyNumberFormat="1" applyFont="1" applyBorder="1"/>
    <xf numFmtId="3" fontId="2" fillId="0" borderId="0" xfId="6" applyNumberFormat="1" applyFont="1" applyFill="1" applyBorder="1" applyAlignment="1"/>
    <xf numFmtId="3" fontId="2" fillId="0" borderId="2" xfId="6" applyNumberFormat="1" applyFont="1" applyBorder="1"/>
    <xf numFmtId="3" fontId="14" fillId="0" borderId="3" xfId="6" applyNumberFormat="1" applyFont="1" applyBorder="1"/>
    <xf numFmtId="3" fontId="14" fillId="0" borderId="0" xfId="6" applyNumberFormat="1" applyFont="1" applyFill="1" applyBorder="1" applyAlignment="1">
      <alignment wrapText="1"/>
    </xf>
    <xf numFmtId="3" fontId="2" fillId="0" borderId="6" xfId="6" applyNumberFormat="1" applyFont="1" applyFill="1" applyBorder="1" applyAlignment="1">
      <alignment horizontal="centerContinuous" vertical="center" wrapText="1"/>
    </xf>
    <xf numFmtId="0" fontId="2" fillId="0" borderId="6" xfId="6" applyFont="1" applyBorder="1" applyAlignment="1">
      <alignment horizontal="centerContinuous" vertical="center" wrapText="1"/>
    </xf>
    <xf numFmtId="0" fontId="2" fillId="0" borderId="6" xfId="6" applyFont="1" applyBorder="1" applyAlignment="1">
      <alignment horizontal="centerContinuous" vertical="center"/>
    </xf>
    <xf numFmtId="0" fontId="2" fillId="0" borderId="6" xfId="14" applyFont="1" applyFill="1" applyBorder="1" applyAlignment="1">
      <alignment horizontal="centerContinuous" vertical="center" wrapText="1"/>
    </xf>
    <xf numFmtId="0" fontId="2" fillId="0" borderId="6" xfId="15" applyFont="1" applyFill="1" applyBorder="1" applyAlignment="1">
      <alignment horizontal="centerContinuous" vertical="center" wrapText="1"/>
    </xf>
    <xf numFmtId="0" fontId="2" fillId="0" borderId="0" xfId="6" applyFont="1" applyFill="1" applyBorder="1" applyAlignment="1">
      <alignment horizontal="center" vertical="center" wrapText="1"/>
    </xf>
    <xf numFmtId="3" fontId="2" fillId="0" borderId="3" xfId="6" applyNumberFormat="1" applyFont="1" applyFill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6" fillId="0" borderId="0" xfId="6" applyFont="1" applyFill="1" applyBorder="1"/>
    <xf numFmtId="0" fontId="2" fillId="0" borderId="0" xfId="6" applyFont="1" applyFill="1" applyAlignment="1"/>
    <xf numFmtId="0" fontId="15" fillId="0" borderId="0" xfId="11" applyFont="1" applyFill="1" applyBorder="1"/>
    <xf numFmtId="0" fontId="8" fillId="0" borderId="0" xfId="6" applyFont="1"/>
    <xf numFmtId="0" fontId="12" fillId="0" borderId="0" xfId="6" applyFont="1" applyAlignment="1">
      <alignment vertical="top" wrapText="1"/>
    </xf>
    <xf numFmtId="0" fontId="8" fillId="0" borderId="0" xfId="6" applyFont="1" applyAlignment="1">
      <alignment vertical="top"/>
    </xf>
    <xf numFmtId="0" fontId="8" fillId="0" borderId="0" xfId="6" applyFont="1" applyAlignment="1">
      <alignment vertical="top" wrapText="1"/>
    </xf>
    <xf numFmtId="0" fontId="16" fillId="0" borderId="0" xfId="6" applyFont="1"/>
    <xf numFmtId="0" fontId="32" fillId="0" borderId="0" xfId="6" applyFont="1"/>
    <xf numFmtId="2" fontId="8" fillId="0" borderId="0" xfId="6" applyNumberFormat="1" applyFont="1" applyBorder="1"/>
    <xf numFmtId="4" fontId="38" fillId="0" borderId="0" xfId="6" applyNumberFormat="1" applyFont="1"/>
    <xf numFmtId="0" fontId="37" fillId="0" borderId="0" xfId="6" applyFont="1"/>
    <xf numFmtId="2" fontId="8" fillId="0" borderId="1" xfId="6" applyNumberFormat="1" applyFont="1" applyBorder="1"/>
    <xf numFmtId="2" fontId="2" fillId="0" borderId="0" xfId="6" applyNumberFormat="1" applyFont="1" applyBorder="1"/>
    <xf numFmtId="2" fontId="8" fillId="0" borderId="2" xfId="6" applyNumberFormat="1" applyFont="1" applyBorder="1"/>
    <xf numFmtId="0" fontId="8" fillId="0" borderId="0" xfId="6" applyFont="1" applyBorder="1"/>
    <xf numFmtId="0" fontId="38" fillId="0" borderId="0" xfId="6" applyFont="1"/>
    <xf numFmtId="2" fontId="12" fillId="0" borderId="3" xfId="6" applyNumberFormat="1" applyFont="1" applyBorder="1"/>
    <xf numFmtId="0" fontId="8" fillId="0" borderId="0" xfId="6" applyFont="1" applyBorder="1" applyAlignment="1">
      <alignment horizontal="center"/>
    </xf>
    <xf numFmtId="0" fontId="2" fillId="0" borderId="0" xfId="6" applyFont="1" applyFill="1" applyBorder="1" applyAlignment="1">
      <alignment horizontal="center"/>
    </xf>
    <xf numFmtId="0" fontId="8" fillId="0" borderId="0" xfId="6" applyFont="1" applyAlignment="1">
      <alignment horizontal="centerContinuous"/>
    </xf>
    <xf numFmtId="3" fontId="38" fillId="0" borderId="0" xfId="6" applyNumberFormat="1" applyFont="1"/>
    <xf numFmtId="0" fontId="2" fillId="0" borderId="0" xfId="6" applyFont="1" applyAlignment="1">
      <alignment horizontal="centerContinuous"/>
    </xf>
    <xf numFmtId="0" fontId="2" fillId="0" borderId="4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9" xfId="6" applyFont="1" applyFill="1" applyBorder="1" applyAlignment="1">
      <alignment horizontal="centerContinuous" vertical="center" wrapText="1"/>
    </xf>
    <xf numFmtId="3" fontId="8" fillId="0" borderId="0" xfId="6" applyNumberFormat="1" applyFont="1" applyBorder="1"/>
    <xf numFmtId="3" fontId="8" fillId="0" borderId="0" xfId="6" applyNumberFormat="1" applyFont="1" applyBorder="1" applyAlignment="1">
      <alignment horizontal="right"/>
    </xf>
    <xf numFmtId="0" fontId="2" fillId="0" borderId="0" xfId="6" applyFont="1" applyFill="1" applyBorder="1" applyAlignment="1">
      <alignment horizontal="left" indent="1"/>
    </xf>
    <xf numFmtId="3" fontId="37" fillId="0" borderId="0" xfId="6" applyNumberFormat="1" applyFont="1"/>
    <xf numFmtId="3" fontId="2" fillId="0" borderId="1" xfId="6" applyNumberFormat="1" applyFont="1" applyBorder="1" applyAlignment="1">
      <alignment horizontal="right"/>
    </xf>
    <xf numFmtId="3" fontId="2" fillId="0" borderId="2" xfId="6" applyNumberFormat="1" applyFont="1" applyBorder="1" applyAlignment="1">
      <alignment horizontal="right"/>
    </xf>
    <xf numFmtId="0" fontId="14" fillId="0" borderId="0" xfId="6" applyFont="1" applyFill="1" applyBorder="1"/>
    <xf numFmtId="3" fontId="12" fillId="0" borderId="0" xfId="6" applyNumberFormat="1" applyFont="1" applyBorder="1"/>
    <xf numFmtId="3" fontId="12" fillId="0" borderId="0" xfId="6" applyNumberFormat="1" applyFont="1" applyBorder="1" applyAlignment="1">
      <alignment horizontal="right"/>
    </xf>
    <xf numFmtId="3" fontId="14" fillId="0" borderId="0" xfId="6" applyNumberFormat="1" applyFont="1" applyBorder="1"/>
    <xf numFmtId="3" fontId="14" fillId="0" borderId="3" xfId="6" applyNumberFormat="1" applyFont="1" applyBorder="1" applyAlignment="1">
      <alignment horizontal="right"/>
    </xf>
    <xf numFmtId="0" fontId="8" fillId="0" borderId="0" xfId="6" applyFont="1" applyBorder="1" applyAlignment="1">
      <alignment vertical="center"/>
    </xf>
    <xf numFmtId="0" fontId="8" fillId="0" borderId="0" xfId="6" applyFont="1" applyBorder="1" applyAlignment="1">
      <alignment vertical="center" wrapText="1"/>
    </xf>
    <xf numFmtId="3" fontId="37" fillId="0" borderId="0" xfId="6" applyNumberFormat="1" applyFont="1" applyAlignment="1">
      <alignment horizontal="center"/>
    </xf>
    <xf numFmtId="0" fontId="2" fillId="0" borderId="0" xfId="6" applyFont="1" applyBorder="1" applyAlignment="1">
      <alignment horizontal="center" vertical="center"/>
    </xf>
    <xf numFmtId="0" fontId="37" fillId="0" borderId="0" xfId="6" applyFont="1" applyAlignment="1">
      <alignment horizontal="center"/>
    </xf>
    <xf numFmtId="0" fontId="8" fillId="0" borderId="0" xfId="6" applyFont="1" applyFill="1" applyBorder="1" applyAlignment="1">
      <alignment horizontal="left" vertical="center"/>
    </xf>
    <xf numFmtId="0" fontId="2" fillId="0" borderId="0" xfId="0" applyFont="1" applyFill="1"/>
    <xf numFmtId="0" fontId="15" fillId="0" borderId="0" xfId="0" applyFont="1" applyBorder="1"/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hidden="1"/>
    </xf>
    <xf numFmtId="3" fontId="8" fillId="0" borderId="3" xfId="0" applyNumberFormat="1" applyFont="1" applyFill="1" applyBorder="1"/>
    <xf numFmtId="2" fontId="2" fillId="0" borderId="3" xfId="0" applyNumberFormat="1" applyFont="1" applyFill="1" applyBorder="1"/>
    <xf numFmtId="2" fontId="8" fillId="0" borderId="3" xfId="0" applyNumberFormat="1" applyFont="1" applyFill="1" applyBorder="1" applyAlignment="1">
      <alignment horizontal="right"/>
    </xf>
    <xf numFmtId="49" fontId="2" fillId="0" borderId="8" xfId="0" applyNumberFormat="1" applyFont="1" applyFill="1" applyBorder="1" applyAlignment="1" applyProtection="1">
      <alignment horizontal="left" vertical="center" wrapText="1"/>
      <protection hidden="1"/>
    </xf>
    <xf numFmtId="3" fontId="2" fillId="0" borderId="3" xfId="0" applyNumberFormat="1" applyFont="1" applyFill="1" applyBorder="1"/>
    <xf numFmtId="49" fontId="2" fillId="0" borderId="2" xfId="0" applyNumberFormat="1" applyFont="1" applyFill="1" applyBorder="1" applyAlignment="1" applyProtection="1">
      <alignment horizontal="left" vertical="center" wrapText="1"/>
      <protection hidden="1"/>
    </xf>
    <xf numFmtId="3" fontId="8" fillId="0" borderId="2" xfId="0" applyNumberFormat="1" applyFont="1" applyFill="1" applyBorder="1"/>
    <xf numFmtId="2" fontId="2" fillId="0" borderId="2" xfId="0" applyNumberFormat="1" applyFont="1" applyFill="1" applyBorder="1"/>
    <xf numFmtId="2" fontId="8" fillId="0" borderId="2" xfId="0" applyNumberFormat="1" applyFont="1" applyFill="1" applyBorder="1" applyAlignment="1">
      <alignment horizontal="right"/>
    </xf>
    <xf numFmtId="3" fontId="2" fillId="0" borderId="2" xfId="0" applyNumberFormat="1" applyFont="1" applyFill="1" applyBorder="1"/>
    <xf numFmtId="49" fontId="2" fillId="0" borderId="2" xfId="0" applyNumberFormat="1" applyFont="1" applyFill="1" applyBorder="1" applyAlignment="1" applyProtection="1">
      <alignment horizontal="left" vertical="center"/>
      <protection hidden="1"/>
    </xf>
    <xf numFmtId="49" fontId="2" fillId="0" borderId="8" xfId="0" applyNumberFormat="1" applyFont="1" applyFill="1" applyBorder="1" applyAlignment="1" applyProtection="1">
      <alignment horizontal="left" vertical="center"/>
      <protection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hidden="1"/>
    </xf>
    <xf numFmtId="3" fontId="8" fillId="0" borderId="1" xfId="0" applyNumberFormat="1" applyFont="1" applyFill="1" applyBorder="1"/>
    <xf numFmtId="2" fontId="2" fillId="0" borderId="1" xfId="0" applyNumberFormat="1" applyFont="1" applyFill="1" applyBorder="1"/>
    <xf numFmtId="2" fontId="8" fillId="0" borderId="1" xfId="0" applyNumberFormat="1" applyFont="1" applyFill="1" applyBorder="1" applyAlignment="1">
      <alignment horizontal="right"/>
    </xf>
    <xf numFmtId="49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3" fontId="2" fillId="0" borderId="1" xfId="0" applyNumberFormat="1" applyFont="1" applyFill="1" applyBorder="1"/>
    <xf numFmtId="0" fontId="2" fillId="0" borderId="0" xfId="0" applyFont="1" applyBorder="1"/>
    <xf numFmtId="0" fontId="13" fillId="0" borderId="0" xfId="0" applyFont="1" applyBorder="1"/>
    <xf numFmtId="0" fontId="8" fillId="0" borderId="0" xfId="0" applyFont="1" applyFill="1" applyBorder="1" applyAlignment="1">
      <alignment vertical="center" wrapText="1"/>
    </xf>
    <xf numFmtId="0" fontId="8" fillId="0" borderId="0" xfId="0" applyFont="1"/>
    <xf numFmtId="0" fontId="40" fillId="0" borderId="0" xfId="16" applyFont="1" applyFill="1" applyProtection="1"/>
    <xf numFmtId="1" fontId="41" fillId="0" borderId="0" xfId="16" applyNumberFormat="1" applyFont="1" applyFill="1" applyAlignment="1" applyProtection="1">
      <alignment horizontal="center" vertical="center"/>
    </xf>
    <xf numFmtId="0" fontId="41" fillId="0" borderId="0" xfId="16" applyFont="1" applyFill="1" applyBorder="1" applyAlignment="1" applyProtection="1">
      <alignment horizontal="center" vertical="center"/>
    </xf>
    <xf numFmtId="0" fontId="41" fillId="0" borderId="0" xfId="16" applyFont="1" applyFill="1" applyProtection="1"/>
    <xf numFmtId="3" fontId="2" fillId="0" borderId="0" xfId="17" applyNumberFormat="1" applyFont="1" applyFill="1" applyBorder="1" applyAlignment="1">
      <alignment horizontal="center" vertical="center"/>
    </xf>
    <xf numFmtId="0" fontId="41" fillId="0" borderId="4" xfId="16" applyFont="1" applyFill="1" applyBorder="1" applyAlignment="1" applyProtection="1">
      <alignment horizontal="center" vertical="center" wrapText="1"/>
    </xf>
    <xf numFmtId="1" fontId="41" fillId="0" borderId="4" xfId="16" applyNumberFormat="1" applyFont="1" applyFill="1" applyBorder="1" applyAlignment="1" applyProtection="1">
      <alignment horizontal="center" vertical="center" wrapText="1"/>
    </xf>
    <xf numFmtId="0" fontId="2" fillId="0" borderId="2" xfId="16" applyFont="1" applyFill="1" applyBorder="1" applyProtection="1"/>
    <xf numFmtId="3" fontId="41" fillId="0" borderId="2" xfId="16" applyNumberFormat="1" applyFont="1" applyFill="1" applyBorder="1" applyAlignment="1" applyProtection="1">
      <alignment horizontal="right" vertical="center"/>
    </xf>
    <xf numFmtId="0" fontId="41" fillId="0" borderId="0" xfId="16" applyFont="1" applyFill="1" applyAlignment="1" applyProtection="1">
      <alignment horizontal="center" vertical="center"/>
    </xf>
    <xf numFmtId="0" fontId="15" fillId="0" borderId="0" xfId="18" applyFont="1"/>
    <xf numFmtId="0" fontId="22" fillId="0" borderId="0" xfId="18"/>
    <xf numFmtId="0" fontId="2" fillId="0" borderId="0" xfId="18" applyFont="1"/>
    <xf numFmtId="0" fontId="2" fillId="0" borderId="0" xfId="18" applyFont="1" applyFill="1"/>
    <xf numFmtId="0" fontId="2" fillId="0" borderId="0" xfId="18" applyFont="1" applyAlignment="1">
      <alignment horizontal="center"/>
    </xf>
    <xf numFmtId="0" fontId="14" fillId="0" borderId="10" xfId="18" applyFont="1" applyBorder="1"/>
    <xf numFmtId="0" fontId="2" fillId="0" borderId="15" xfId="18" applyFont="1" applyBorder="1"/>
    <xf numFmtId="3" fontId="14" fillId="0" borderId="3" xfId="18" applyNumberFormat="1" applyFont="1" applyBorder="1" applyAlignment="1">
      <alignment horizontal="right"/>
    </xf>
    <xf numFmtId="3" fontId="2" fillId="0" borderId="8" xfId="18" applyNumberFormat="1" applyFont="1" applyBorder="1"/>
    <xf numFmtId="0" fontId="14" fillId="0" borderId="8" xfId="18" applyFont="1" applyBorder="1" applyAlignment="1">
      <alignment horizontal="left" indent="1"/>
    </xf>
    <xf numFmtId="0" fontId="2" fillId="0" borderId="11" xfId="18" applyFont="1" applyBorder="1" applyAlignment="1"/>
    <xf numFmtId="3" fontId="14" fillId="0" borderId="2" xfId="18" applyNumberFormat="1" applyFont="1" applyBorder="1" applyAlignment="1">
      <alignment horizontal="right"/>
    </xf>
    <xf numFmtId="3" fontId="14" fillId="0" borderId="8" xfId="18" applyNumberFormat="1" applyFont="1" applyBorder="1"/>
    <xf numFmtId="3" fontId="2" fillId="0" borderId="2" xfId="18" applyNumberFormat="1" applyFont="1" applyBorder="1" applyAlignment="1">
      <alignment horizontal="right"/>
    </xf>
    <xf numFmtId="0" fontId="27" fillId="0" borderId="8" xfId="18" applyFont="1" applyBorder="1"/>
    <xf numFmtId="3" fontId="22" fillId="0" borderId="0" xfId="18" applyNumberFormat="1"/>
    <xf numFmtId="0" fontId="14" fillId="0" borderId="11" xfId="18" applyFont="1" applyBorder="1" applyAlignment="1">
      <alignment horizontal="left" indent="1"/>
    </xf>
    <xf numFmtId="0" fontId="2" fillId="0" borderId="0" xfId="18" applyFont="1" applyAlignment="1"/>
    <xf numFmtId="0" fontId="22" fillId="0" borderId="8" xfId="18" applyBorder="1"/>
    <xf numFmtId="0" fontId="2" fillId="0" borderId="16" xfId="18" applyFont="1" applyFill="1" applyBorder="1" applyAlignment="1">
      <alignment horizontal="left"/>
    </xf>
    <xf numFmtId="0" fontId="2" fillId="0" borderId="16" xfId="18" applyFont="1" applyFill="1" applyBorder="1" applyAlignment="1"/>
    <xf numFmtId="0" fontId="2" fillId="0" borderId="17" xfId="18" applyFont="1" applyFill="1" applyBorder="1" applyAlignment="1">
      <alignment horizontal="left"/>
    </xf>
    <xf numFmtId="3" fontId="2" fillId="0" borderId="1" xfId="18" applyNumberFormat="1" applyFont="1" applyBorder="1" applyAlignment="1">
      <alignment horizontal="right"/>
    </xf>
    <xf numFmtId="3" fontId="14" fillId="0" borderId="1" xfId="18" applyNumberFormat="1" applyFont="1" applyBorder="1" applyAlignment="1">
      <alignment horizontal="right"/>
    </xf>
    <xf numFmtId="0" fontId="13" fillId="0" borderId="0" xfId="18" applyFont="1" applyAlignment="1"/>
    <xf numFmtId="0" fontId="27" fillId="0" borderId="0" xfId="19" applyFont="1"/>
    <xf numFmtId="0" fontId="45" fillId="0" borderId="0" xfId="19" applyFont="1"/>
    <xf numFmtId="0" fontId="2" fillId="0" borderId="2" xfId="0" applyFont="1" applyFill="1" applyBorder="1" applyAlignment="1">
      <alignment horizontal="center"/>
    </xf>
    <xf numFmtId="0" fontId="46" fillId="0" borderId="3" xfId="19" applyFont="1" applyBorder="1" applyAlignment="1">
      <alignment wrapText="1"/>
    </xf>
    <xf numFmtId="3" fontId="46" fillId="0" borderId="3" xfId="19" applyNumberFormat="1" applyFont="1" applyBorder="1"/>
    <xf numFmtId="0" fontId="46" fillId="0" borderId="0" xfId="19" applyFont="1"/>
    <xf numFmtId="0" fontId="45" fillId="0" borderId="2" xfId="19" applyFont="1" applyFill="1" applyBorder="1" applyAlignment="1">
      <alignment horizontal="left" wrapText="1" indent="1"/>
    </xf>
    <xf numFmtId="3" fontId="45" fillId="0" borderId="2" xfId="19" applyNumberFormat="1" applyFont="1" applyBorder="1"/>
    <xf numFmtId="0" fontId="45" fillId="0" borderId="1" xfId="19" applyFont="1" applyBorder="1" applyAlignment="1">
      <alignment horizontal="left" wrapText="1" indent="1"/>
    </xf>
    <xf numFmtId="3" fontId="45" fillId="0" borderId="1" xfId="19" applyNumberFormat="1" applyFont="1" applyFill="1" applyBorder="1"/>
    <xf numFmtId="3" fontId="45" fillId="0" borderId="1" xfId="19" applyNumberFormat="1" applyFont="1" applyBorder="1" applyAlignment="1"/>
    <xf numFmtId="3" fontId="45" fillId="0" borderId="1" xfId="19" applyNumberFormat="1" applyFont="1" applyBorder="1"/>
    <xf numFmtId="0" fontId="45" fillId="0" borderId="0" xfId="19" applyFont="1" applyBorder="1"/>
    <xf numFmtId="0" fontId="14" fillId="0" borderId="0" xfId="18" applyFont="1"/>
    <xf numFmtId="0" fontId="2" fillId="0" borderId="4" xfId="18" applyFont="1" applyBorder="1" applyAlignment="1">
      <alignment horizontal="center" vertical="center"/>
    </xf>
    <xf numFmtId="3" fontId="14" fillId="0" borderId="4" xfId="18" applyNumberFormat="1" applyFont="1" applyBorder="1"/>
    <xf numFmtId="0" fontId="2" fillId="0" borderId="3" xfId="20" applyNumberFormat="1" applyFont="1" applyFill="1" applyBorder="1" applyAlignment="1">
      <alignment horizontal="left"/>
    </xf>
    <xf numFmtId="0" fontId="2" fillId="0" borderId="10" xfId="18" applyFont="1" applyBorder="1"/>
    <xf numFmtId="3" fontId="2" fillId="0" borderId="3" xfId="18" applyNumberFormat="1" applyFont="1" applyBorder="1" applyAlignment="1">
      <alignment horizontal="right"/>
    </xf>
    <xf numFmtId="0" fontId="45" fillId="0" borderId="0" xfId="0" applyNumberFormat="1" applyFont="1"/>
    <xf numFmtId="164" fontId="2" fillId="0" borderId="0" xfId="18" applyNumberFormat="1" applyFont="1"/>
    <xf numFmtId="0" fontId="2" fillId="0" borderId="2" xfId="20" applyNumberFormat="1" applyFont="1" applyFill="1" applyBorder="1" applyAlignment="1">
      <alignment horizontal="left"/>
    </xf>
    <xf numFmtId="0" fontId="2" fillId="0" borderId="8" xfId="18" applyFont="1" applyBorder="1"/>
    <xf numFmtId="0" fontId="2" fillId="0" borderId="11" xfId="18" applyFont="1" applyBorder="1"/>
    <xf numFmtId="0" fontId="2" fillId="0" borderId="2" xfId="20" applyFont="1" applyFill="1" applyBorder="1" applyAlignment="1">
      <alignment horizontal="left"/>
    </xf>
    <xf numFmtId="0" fontId="2" fillId="0" borderId="1" xfId="20" applyFont="1" applyFill="1" applyBorder="1" applyAlignment="1">
      <alignment horizontal="left"/>
    </xf>
    <xf numFmtId="0" fontId="2" fillId="0" borderId="14" xfId="18" applyFont="1" applyBorder="1"/>
    <xf numFmtId="0" fontId="2" fillId="0" borderId="13" xfId="18" applyFont="1" applyBorder="1"/>
    <xf numFmtId="0" fontId="2" fillId="0" borderId="0" xfId="20" applyFont="1" applyFill="1" applyBorder="1" applyAlignment="1">
      <alignment horizontal="left"/>
    </xf>
    <xf numFmtId="3" fontId="2" fillId="0" borderId="0" xfId="18" applyNumberFormat="1" applyFont="1"/>
    <xf numFmtId="0" fontId="15" fillId="0" borderId="0" xfId="18" applyFont="1" applyAlignment="1"/>
    <xf numFmtId="3" fontId="8" fillId="0" borderId="3" xfId="21" applyNumberFormat="1" applyFont="1" applyBorder="1"/>
    <xf numFmtId="166" fontId="8" fillId="0" borderId="3" xfId="21" applyNumberFormat="1" applyFont="1" applyBorder="1"/>
    <xf numFmtId="166" fontId="8" fillId="0" borderId="2" xfId="21" applyNumberFormat="1" applyFont="1" applyBorder="1"/>
    <xf numFmtId="3" fontId="8" fillId="0" borderId="2" xfId="21" applyNumberFormat="1" applyFont="1" applyBorder="1"/>
    <xf numFmtId="3" fontId="8" fillId="0" borderId="1" xfId="21" applyNumberFormat="1" applyFont="1" applyBorder="1"/>
    <xf numFmtId="166" fontId="8" fillId="0" borderId="1" xfId="21" applyNumberFormat="1" applyFont="1" applyBorder="1"/>
    <xf numFmtId="0" fontId="2" fillId="0" borderId="11" xfId="18" applyFont="1" applyBorder="1" applyAlignment="1">
      <alignment wrapText="1"/>
    </xf>
    <xf numFmtId="0" fontId="2" fillId="0" borderId="16" xfId="18" applyFont="1" applyFill="1" applyBorder="1" applyAlignment="1">
      <alignment horizontal="left" wrapText="1"/>
    </xf>
    <xf numFmtId="0" fontId="22" fillId="0" borderId="4" xfId="18" applyFill="1" applyBorder="1" applyAlignment="1">
      <alignment horizontal="center" vertical="center" wrapText="1"/>
    </xf>
    <xf numFmtId="0" fontId="2" fillId="0" borderId="1" xfId="16" applyFont="1" applyFill="1" applyBorder="1" applyProtection="1"/>
    <xf numFmtId="3" fontId="41" fillId="0" borderId="1" xfId="16" applyNumberFormat="1" applyFont="1" applyFill="1" applyBorder="1" applyAlignment="1" applyProtection="1">
      <alignment horizontal="right" vertical="center"/>
    </xf>
    <xf numFmtId="0" fontId="15" fillId="0" borderId="0" xfId="7" applyFont="1" applyFill="1" applyBorder="1" applyAlignment="1">
      <alignment vertical="center"/>
    </xf>
    <xf numFmtId="0" fontId="8" fillId="0" borderId="0" xfId="5" applyFont="1" applyAlignment="1" applyProtection="1">
      <alignment horizontal="right"/>
      <protection hidden="1"/>
    </xf>
    <xf numFmtId="49" fontId="8" fillId="0" borderId="0" xfId="5" applyNumberFormat="1" applyFont="1" applyAlignment="1">
      <alignment horizontal="right"/>
    </xf>
    <xf numFmtId="49" fontId="41" fillId="0" borderId="0" xfId="16" applyNumberFormat="1" applyFont="1" applyFill="1" applyAlignment="1" applyProtection="1">
      <alignment horizontal="right" vertical="center"/>
    </xf>
    <xf numFmtId="0" fontId="2" fillId="0" borderId="0" xfId="5" applyFont="1" applyBorder="1" applyAlignment="1">
      <alignment horizontal="center" vertical="center" wrapText="1"/>
    </xf>
    <xf numFmtId="0" fontId="8" fillId="0" borderId="8" xfId="5" applyFont="1" applyBorder="1" applyAlignment="1">
      <alignment horizontal="center" vertical="center" wrapText="1"/>
    </xf>
    <xf numFmtId="165" fontId="12" fillId="0" borderId="8" xfId="5" applyNumberFormat="1" applyFont="1" applyBorder="1" applyAlignment="1">
      <alignment horizontal="right"/>
    </xf>
    <xf numFmtId="165" fontId="8" fillId="0" borderId="8" xfId="5" applyNumberFormat="1" applyFont="1" applyBorder="1" applyAlignment="1">
      <alignment horizontal="right"/>
    </xf>
    <xf numFmtId="3" fontId="12" fillId="0" borderId="3" xfId="5" applyNumberFormat="1" applyFont="1" applyBorder="1" applyAlignment="1">
      <alignment horizontal="right" vertical="center" wrapText="1"/>
    </xf>
    <xf numFmtId="4" fontId="12" fillId="0" borderId="3" xfId="5" applyNumberFormat="1" applyFont="1" applyBorder="1" applyAlignment="1">
      <alignment horizontal="right" vertical="center" wrapText="1"/>
    </xf>
    <xf numFmtId="3" fontId="12" fillId="0" borderId="3" xfId="5" applyNumberFormat="1" applyFont="1" applyBorder="1"/>
    <xf numFmtId="165" fontId="12" fillId="0" borderId="3" xfId="5" applyNumberFormat="1" applyFont="1" applyBorder="1"/>
    <xf numFmtId="3" fontId="8" fillId="0" borderId="2" xfId="5" applyNumberFormat="1" applyFont="1" applyBorder="1" applyAlignment="1">
      <alignment horizontal="right" vertical="center" wrapText="1"/>
    </xf>
    <xf numFmtId="4" fontId="8" fillId="0" borderId="2" xfId="5" applyNumberFormat="1" applyFont="1" applyBorder="1" applyAlignment="1">
      <alignment horizontal="right" vertical="center" wrapText="1"/>
    </xf>
    <xf numFmtId="3" fontId="8" fillId="0" borderId="2" xfId="5" applyNumberFormat="1" applyFont="1" applyBorder="1"/>
    <xf numFmtId="165" fontId="8" fillId="0" borderId="2" xfId="5" applyNumberFormat="1" applyFont="1" applyBorder="1"/>
    <xf numFmtId="3" fontId="8" fillId="0" borderId="2" xfId="5" applyNumberFormat="1" applyFont="1" applyFill="1" applyBorder="1" applyAlignment="1">
      <alignment horizontal="right"/>
    </xf>
    <xf numFmtId="3" fontId="8" fillId="0" borderId="1" xfId="5" applyNumberFormat="1" applyFont="1" applyFill="1" applyBorder="1" applyAlignment="1">
      <alignment horizontal="right"/>
    </xf>
    <xf numFmtId="4" fontId="8" fillId="0" borderId="1" xfId="5" applyNumberFormat="1" applyFont="1" applyBorder="1" applyAlignment="1">
      <alignment horizontal="right" vertical="center" wrapText="1"/>
    </xf>
    <xf numFmtId="3" fontId="8" fillId="0" borderId="1" xfId="5" applyNumberFormat="1" applyFont="1" applyBorder="1"/>
    <xf numFmtId="165" fontId="8" fillId="0" borderId="1" xfId="5" applyNumberFormat="1" applyFont="1" applyBorder="1"/>
    <xf numFmtId="0" fontId="12" fillId="0" borderId="3" xfId="5" applyFont="1" applyBorder="1" applyAlignment="1">
      <alignment horizontal="right" vertical="center" wrapText="1"/>
    </xf>
    <xf numFmtId="0" fontId="8" fillId="0" borderId="2" xfId="5" applyFont="1" applyBorder="1" applyAlignment="1">
      <alignment horizontal="right" vertical="center" wrapText="1"/>
    </xf>
    <xf numFmtId="2" fontId="8" fillId="0" borderId="2" xfId="5" applyNumberFormat="1" applyFont="1" applyBorder="1" applyAlignment="1">
      <alignment horizontal="right" vertical="center" wrapText="1"/>
    </xf>
    <xf numFmtId="0" fontId="8" fillId="0" borderId="2" xfId="5" applyFont="1" applyBorder="1" applyAlignment="1">
      <alignment horizontal="right"/>
    </xf>
    <xf numFmtId="2" fontId="8" fillId="0" borderId="2" xfId="5" applyNumberFormat="1" applyFont="1" applyBorder="1" applyAlignment="1">
      <alignment horizontal="right"/>
    </xf>
    <xf numFmtId="0" fontId="8" fillId="0" borderId="2" xfId="5" applyFont="1" applyFill="1" applyBorder="1" applyAlignment="1">
      <alignment horizontal="right"/>
    </xf>
    <xf numFmtId="2" fontId="8" fillId="0" borderId="2" xfId="5" applyNumberFormat="1" applyFont="1" applyFill="1" applyBorder="1" applyAlignment="1">
      <alignment horizontal="right"/>
    </xf>
    <xf numFmtId="0" fontId="8" fillId="0" borderId="1" xfId="5" applyFont="1" applyFill="1" applyBorder="1" applyAlignment="1">
      <alignment horizontal="right"/>
    </xf>
    <xf numFmtId="2" fontId="8" fillId="0" borderId="1" xfId="5" applyNumberFormat="1" applyFont="1" applyFill="1" applyBorder="1" applyAlignment="1">
      <alignment horizontal="right"/>
    </xf>
    <xf numFmtId="0" fontId="8" fillId="0" borderId="2" xfId="5" applyFont="1" applyBorder="1"/>
    <xf numFmtId="2" fontId="8" fillId="0" borderId="2" xfId="5" applyNumberFormat="1" applyFont="1" applyBorder="1"/>
    <xf numFmtId="0" fontId="8" fillId="0" borderId="1" xfId="5" applyFont="1" applyBorder="1"/>
    <xf numFmtId="2" fontId="8" fillId="0" borderId="1" xfId="5" applyNumberFormat="1" applyFont="1" applyBorder="1"/>
    <xf numFmtId="2" fontId="8" fillId="0" borderId="1" xfId="5" applyNumberFormat="1" applyFont="1" applyBorder="1" applyAlignment="1">
      <alignment horizontal="right"/>
    </xf>
    <xf numFmtId="0" fontId="12" fillId="0" borderId="3" xfId="5" applyFont="1" applyFill="1" applyBorder="1"/>
    <xf numFmtId="0" fontId="8" fillId="0" borderId="2" xfId="5" applyFont="1" applyFill="1" applyBorder="1"/>
    <xf numFmtId="2" fontId="12" fillId="0" borderId="3" xfId="5" applyNumberFormat="1" applyFont="1" applyBorder="1"/>
    <xf numFmtId="0" fontId="2" fillId="0" borderId="4" xfId="5" applyFont="1" applyFill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2" fillId="0" borderId="0" xfId="5" applyFont="1" applyBorder="1" applyAlignment="1">
      <alignment wrapText="1"/>
    </xf>
    <xf numFmtId="4" fontId="8" fillId="0" borderId="9" xfId="5" applyNumberFormat="1" applyFont="1" applyBorder="1" applyAlignment="1">
      <alignment horizontal="centerContinuous" vertical="center" wrapText="1"/>
    </xf>
    <xf numFmtId="0" fontId="12" fillId="0" borderId="9" xfId="5" applyFont="1" applyBorder="1" applyAlignment="1">
      <alignment horizontal="centerContinuous" vertical="center"/>
    </xf>
    <xf numFmtId="3" fontId="8" fillId="0" borderId="9" xfId="5" applyNumberFormat="1" applyFont="1" applyFill="1" applyBorder="1" applyAlignment="1">
      <alignment horizontal="centerContinuous" vertical="center"/>
    </xf>
    <xf numFmtId="3" fontId="8" fillId="0" borderId="9" xfId="5" applyNumberFormat="1" applyFont="1" applyBorder="1" applyAlignment="1">
      <alignment horizontal="centerContinuous" vertical="center"/>
    </xf>
    <xf numFmtId="165" fontId="8" fillId="0" borderId="9" xfId="5" applyNumberFormat="1" applyFont="1" applyBorder="1" applyAlignment="1">
      <alignment horizontal="centerContinuous" vertical="center"/>
    </xf>
    <xf numFmtId="0" fontId="2" fillId="0" borderId="8" xfId="18" applyFont="1" applyBorder="1" applyAlignment="1">
      <alignment horizontal="left" indent="2"/>
    </xf>
    <xf numFmtId="0" fontId="2" fillId="0" borderId="14" xfId="18" applyFont="1" applyBorder="1" applyAlignment="1">
      <alignment horizontal="left" indent="2"/>
    </xf>
    <xf numFmtId="0" fontId="8" fillId="0" borderId="0" xfId="16" applyFont="1" applyBorder="1"/>
    <xf numFmtId="0" fontId="47" fillId="0" borderId="0" xfId="5" applyFont="1"/>
    <xf numFmtId="0" fontId="19" fillId="0" borderId="0" xfId="5" applyFont="1" applyFill="1" applyAlignment="1" applyProtection="1">
      <alignment vertical="center"/>
      <protection hidden="1"/>
    </xf>
    <xf numFmtId="0" fontId="19" fillId="0" borderId="0" xfId="5" applyFont="1" applyFill="1" applyAlignment="1" applyProtection="1">
      <alignment vertical="center" wrapText="1"/>
      <protection hidden="1"/>
    </xf>
    <xf numFmtId="0" fontId="8" fillId="0" borderId="0" xfId="5" applyFont="1" applyAlignment="1">
      <alignment wrapText="1"/>
    </xf>
    <xf numFmtId="0" fontId="47" fillId="0" borderId="0" xfId="5" applyFont="1" applyAlignment="1"/>
    <xf numFmtId="0" fontId="2" fillId="0" borderId="0" xfId="5" applyFont="1" applyBorder="1" applyAlignment="1"/>
    <xf numFmtId="0" fontId="19" fillId="0" borderId="0" xfId="5" applyFont="1" applyBorder="1" applyAlignment="1">
      <alignment horizontal="left"/>
    </xf>
    <xf numFmtId="0" fontId="19" fillId="0" borderId="0" xfId="5" applyFont="1" applyBorder="1" applyAlignment="1"/>
    <xf numFmtId="0" fontId="19" fillId="0" borderId="0" xfId="5" applyFont="1" applyAlignment="1"/>
    <xf numFmtId="0" fontId="47" fillId="0" borderId="0" xfId="6" applyFont="1" applyFill="1"/>
    <xf numFmtId="0" fontId="19" fillId="0" borderId="0" xfId="15" applyFont="1" applyFill="1" applyBorder="1" applyAlignment="1">
      <alignment vertical="center"/>
    </xf>
    <xf numFmtId="0" fontId="19" fillId="0" borderId="0" xfId="18" applyFont="1" applyFill="1" applyBorder="1" applyAlignment="1"/>
    <xf numFmtId="0" fontId="50" fillId="0" borderId="0" xfId="16" applyFont="1" applyFill="1" applyProtection="1"/>
    <xf numFmtId="0" fontId="2" fillId="0" borderId="0" xfId="22" applyFont="1" applyFill="1"/>
    <xf numFmtId="0" fontId="2" fillId="0" borderId="4" xfId="22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14" fillId="0" borderId="3" xfId="22" applyFont="1" applyFill="1" applyBorder="1"/>
    <xf numFmtId="3" fontId="14" fillId="0" borderId="3" xfId="0" applyNumberFormat="1" applyFont="1" applyFill="1" applyBorder="1" applyAlignment="1">
      <alignment wrapText="1"/>
    </xf>
    <xf numFmtId="0" fontId="2" fillId="0" borderId="2" xfId="22" applyFont="1" applyFill="1" applyBorder="1" applyAlignment="1">
      <alignment horizontal="left" indent="1"/>
    </xf>
    <xf numFmtId="3" fontId="2" fillId="0" borderId="2" xfId="0" applyNumberFormat="1" applyFont="1" applyFill="1" applyBorder="1" applyAlignment="1"/>
    <xf numFmtId="0" fontId="2" fillId="0" borderId="1" xfId="22" applyFont="1" applyFill="1" applyBorder="1" applyAlignment="1">
      <alignment horizontal="left" indent="1"/>
    </xf>
    <xf numFmtId="3" fontId="2" fillId="0" borderId="1" xfId="0" applyNumberFormat="1" applyFont="1" applyFill="1" applyBorder="1" applyAlignment="1"/>
    <xf numFmtId="49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Font="1" applyFill="1" applyBorder="1"/>
    <xf numFmtId="3" fontId="12" fillId="0" borderId="3" xfId="0" applyNumberFormat="1" applyFont="1" applyBorder="1"/>
    <xf numFmtId="0" fontId="2" fillId="0" borderId="2" xfId="0" applyFont="1" applyFill="1" applyBorder="1" applyAlignment="1">
      <alignment horizontal="left" indent="1"/>
    </xf>
    <xf numFmtId="3" fontId="8" fillId="0" borderId="2" xfId="0" applyNumberFormat="1" applyFont="1" applyBorder="1"/>
    <xf numFmtId="0" fontId="2" fillId="0" borderId="1" xfId="0" applyFont="1" applyFill="1" applyBorder="1" applyAlignment="1">
      <alignment horizontal="left" indent="1"/>
    </xf>
    <xf numFmtId="3" fontId="8" fillId="0" borderId="1" xfId="0" applyNumberFormat="1" applyFont="1" applyBorder="1"/>
    <xf numFmtId="0" fontId="8" fillId="0" borderId="0" xfId="22" applyFont="1" applyFill="1"/>
    <xf numFmtId="0" fontId="2" fillId="0" borderId="4" xfId="4" applyFont="1" applyFill="1" applyBorder="1" applyAlignment="1">
      <alignment horizontal="center" vertical="center"/>
    </xf>
    <xf numFmtId="49" fontId="2" fillId="0" borderId="4" xfId="4" applyNumberFormat="1" applyFont="1" applyFill="1" applyBorder="1" applyAlignment="1">
      <alignment horizontal="center" vertical="center"/>
    </xf>
    <xf numFmtId="49" fontId="2" fillId="0" borderId="4" xfId="4" applyNumberFormat="1" applyFont="1" applyFill="1" applyBorder="1" applyAlignment="1">
      <alignment horizontal="center" vertical="center" wrapText="1"/>
    </xf>
    <xf numFmtId="0" fontId="14" fillId="0" borderId="3" xfId="4" applyNumberFormat="1" applyFont="1" applyFill="1" applyBorder="1" applyAlignment="1" applyProtection="1">
      <alignment vertical="center"/>
      <protection hidden="1"/>
    </xf>
    <xf numFmtId="0" fontId="2" fillId="0" borderId="2" xfId="4" applyNumberFormat="1" applyFont="1" applyFill="1" applyBorder="1" applyAlignment="1" applyProtection="1">
      <alignment horizontal="left" indent="1"/>
      <protection hidden="1"/>
    </xf>
    <xf numFmtId="0" fontId="2" fillId="0" borderId="1" xfId="4" applyNumberFormat="1" applyFont="1" applyFill="1" applyBorder="1" applyAlignment="1" applyProtection="1">
      <alignment horizontal="left" indent="1"/>
      <protection hidden="1"/>
    </xf>
    <xf numFmtId="0" fontId="45" fillId="0" borderId="0" xfId="0" applyFont="1"/>
    <xf numFmtId="0" fontId="5" fillId="0" borderId="4" xfId="5" applyBorder="1" applyAlignment="1">
      <alignment horizontal="center" vertical="center" wrapText="1"/>
    </xf>
    <xf numFmtId="0" fontId="5" fillId="0" borderId="3" xfId="5" applyBorder="1"/>
    <xf numFmtId="0" fontId="5" fillId="0" borderId="2" xfId="5" applyBorder="1"/>
    <xf numFmtId="166" fontId="5" fillId="0" borderId="2" xfId="5" applyNumberFormat="1" applyBorder="1"/>
    <xf numFmtId="0" fontId="5" fillId="0" borderId="2" xfId="5" applyBorder="1" applyAlignment="1">
      <alignment horizontal="left" indent="1"/>
    </xf>
    <xf numFmtId="0" fontId="8" fillId="0" borderId="2" xfId="21" applyFont="1" applyBorder="1" applyAlignment="1">
      <alignment horizontal="left" indent="1"/>
    </xf>
    <xf numFmtId="0" fontId="8" fillId="0" borderId="1" xfId="21" applyFont="1" applyBorder="1" applyAlignment="1">
      <alignment horizontal="left" indent="1"/>
    </xf>
    <xf numFmtId="3" fontId="14" fillId="0" borderId="3" xfId="4" applyNumberFormat="1" applyFont="1" applyFill="1" applyBorder="1" applyAlignment="1">
      <alignment vertical="center"/>
    </xf>
    <xf numFmtId="3" fontId="2" fillId="0" borderId="2" xfId="4" applyNumberFormat="1" applyFont="1" applyFill="1" applyBorder="1" applyAlignment="1">
      <alignment vertical="center"/>
    </xf>
    <xf numFmtId="3" fontId="2" fillId="0" borderId="1" xfId="4" applyNumberFormat="1" applyFont="1" applyFill="1" applyBorder="1" applyAlignment="1">
      <alignment vertical="center"/>
    </xf>
    <xf numFmtId="0" fontId="8" fillId="0" borderId="3" xfId="5" applyFont="1" applyBorder="1" applyAlignment="1" applyProtection="1">
      <alignment horizontal="center" vertical="center" wrapText="1"/>
      <protection hidden="1"/>
    </xf>
    <xf numFmtId="0" fontId="8" fillId="0" borderId="1" xfId="5" applyFont="1" applyBorder="1" applyAlignment="1" applyProtection="1">
      <alignment horizontal="center" vertical="center"/>
      <protection hidden="1"/>
    </xf>
    <xf numFmtId="0" fontId="10" fillId="0" borderId="7" xfId="5" applyFont="1" applyBorder="1" applyAlignment="1" applyProtection="1">
      <alignment horizontal="center" vertical="center"/>
      <protection hidden="1"/>
    </xf>
    <xf numFmtId="0" fontId="8" fillId="0" borderId="6" xfId="5" applyFont="1" applyBorder="1" applyAlignment="1" applyProtection="1">
      <alignment horizontal="center" vertical="center"/>
      <protection hidden="1"/>
    </xf>
    <xf numFmtId="0" fontId="8" fillId="0" borderId="5" xfId="5" applyFont="1" applyBorder="1" applyAlignment="1" applyProtection="1">
      <alignment horizontal="center" vertical="center"/>
      <protection hidden="1"/>
    </xf>
    <xf numFmtId="0" fontId="19" fillId="0" borderId="0" xfId="5" applyFont="1" applyAlignment="1">
      <alignment horizontal="left" wrapText="1"/>
    </xf>
    <xf numFmtId="0" fontId="2" fillId="0" borderId="4" xfId="7" applyFont="1" applyFill="1" applyBorder="1" applyAlignment="1">
      <alignment horizontal="center" vertical="center" wrapText="1"/>
    </xf>
    <xf numFmtId="0" fontId="2" fillId="0" borderId="7" xfId="7" applyFont="1" applyFill="1" applyBorder="1" applyAlignment="1">
      <alignment horizontal="center" vertical="center" wrapText="1"/>
    </xf>
    <xf numFmtId="0" fontId="2" fillId="0" borderId="5" xfId="7" applyFont="1" applyFill="1" applyBorder="1" applyAlignment="1">
      <alignment horizontal="center" vertical="center"/>
    </xf>
    <xf numFmtId="0" fontId="2" fillId="0" borderId="3" xfId="7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4" xfId="7" applyFont="1" applyFill="1" applyBorder="1" applyAlignment="1">
      <alignment horizontal="center" vertical="center"/>
    </xf>
    <xf numFmtId="164" fontId="2" fillId="0" borderId="4" xfId="7" applyNumberFormat="1" applyFont="1" applyFill="1" applyBorder="1" applyAlignment="1">
      <alignment horizontal="center" vertical="center" wrapText="1"/>
    </xf>
    <xf numFmtId="164" fontId="2" fillId="0" borderId="3" xfId="7" applyNumberFormat="1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/>
    </xf>
    <xf numFmtId="0" fontId="2" fillId="0" borderId="3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0" fontId="26" fillId="0" borderId="5" xfId="5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 wrapText="1"/>
    </xf>
    <xf numFmtId="0" fontId="8" fillId="0" borderId="6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19" fillId="0" borderId="0" xfId="5" applyFont="1" applyBorder="1" applyAlignment="1">
      <alignment horizontal="left" wrapText="1"/>
    </xf>
    <xf numFmtId="0" fontId="26" fillId="0" borderId="2" xfId="5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wrapText="1"/>
    </xf>
    <xf numFmtId="0" fontId="2" fillId="0" borderId="12" xfId="5" applyFont="1" applyBorder="1" applyAlignment="1">
      <alignment horizont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/>
    </xf>
    <xf numFmtId="0" fontId="8" fillId="0" borderId="1" xfId="22" applyFont="1" applyFill="1" applyBorder="1" applyAlignment="1">
      <alignment horizontal="center" vertical="center"/>
    </xf>
    <xf numFmtId="0" fontId="2" fillId="0" borderId="4" xfId="4" applyNumberFormat="1" applyFont="1" applyFill="1" applyBorder="1" applyAlignment="1">
      <alignment horizontal="center"/>
    </xf>
    <xf numFmtId="0" fontId="8" fillId="0" borderId="6" xfId="6" applyFont="1" applyFill="1" applyBorder="1" applyAlignment="1">
      <alignment horizontal="center"/>
    </xf>
    <xf numFmtId="0" fontId="2" fillId="0" borderId="6" xfId="10" applyNumberFormat="1" applyFont="1" applyFill="1" applyBorder="1" applyAlignment="1" applyProtection="1">
      <alignment horizontal="center"/>
      <protection hidden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4" xfId="6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7" xfId="11" applyFont="1" applyFill="1" applyBorder="1" applyAlignment="1">
      <alignment horizontal="center" vertical="center"/>
    </xf>
    <xf numFmtId="0" fontId="2" fillId="0" borderId="6" xfId="11" applyFont="1" applyFill="1" applyBorder="1" applyAlignment="1">
      <alignment horizontal="center" vertical="center"/>
    </xf>
    <xf numFmtId="0" fontId="2" fillId="0" borderId="5" xfId="11" applyFont="1" applyFill="1" applyBorder="1" applyAlignment="1">
      <alignment horizontal="center" vertical="center"/>
    </xf>
    <xf numFmtId="0" fontId="2" fillId="0" borderId="3" xfId="11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2" fillId="0" borderId="10" xfId="11" applyFont="1" applyFill="1" applyBorder="1" applyAlignment="1">
      <alignment horizontal="center" vertical="center" wrapText="1"/>
    </xf>
    <xf numFmtId="0" fontId="2" fillId="0" borderId="9" xfId="11" applyFont="1" applyFill="1" applyBorder="1" applyAlignment="1">
      <alignment horizontal="center" vertical="center" wrapText="1"/>
    </xf>
    <xf numFmtId="0" fontId="2" fillId="0" borderId="15" xfId="11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4" xfId="15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/>
    </xf>
    <xf numFmtId="0" fontId="2" fillId="0" borderId="6" xfId="6" applyFont="1" applyFill="1" applyBorder="1" applyAlignment="1">
      <alignment horizontal="center" vertical="center"/>
    </xf>
    <xf numFmtId="0" fontId="2" fillId="0" borderId="5" xfId="6" applyFont="1" applyFill="1" applyBorder="1" applyAlignment="1">
      <alignment horizontal="center" vertical="center"/>
    </xf>
    <xf numFmtId="0" fontId="2" fillId="0" borderId="4" xfId="14" applyFont="1" applyFill="1" applyBorder="1" applyAlignment="1">
      <alignment horizontal="center" vertical="center" wrapText="1"/>
    </xf>
    <xf numFmtId="0" fontId="2" fillId="0" borderId="3" xfId="14" applyFont="1" applyFill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3" fontId="2" fillId="0" borderId="6" xfId="6" applyNumberFormat="1" applyFont="1" applyBorder="1" applyAlignment="1">
      <alignment horizontal="center"/>
    </xf>
    <xf numFmtId="0" fontId="14" fillId="0" borderId="3" xfId="6" applyFont="1" applyFill="1" applyBorder="1" applyAlignment="1">
      <alignment horizontal="left"/>
    </xf>
    <xf numFmtId="0" fontId="2" fillId="0" borderId="2" xfId="6" applyFont="1" applyFill="1" applyBorder="1" applyAlignment="1">
      <alignment horizontal="left" indent="1"/>
    </xf>
    <xf numFmtId="0" fontId="2" fillId="0" borderId="1" xfId="6" applyFont="1" applyFill="1" applyBorder="1" applyAlignment="1">
      <alignment horizontal="left" indent="1"/>
    </xf>
    <xf numFmtId="0" fontId="2" fillId="0" borderId="3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/>
    </xf>
    <xf numFmtId="0" fontId="2" fillId="0" borderId="5" xfId="6" applyFont="1" applyBorder="1" applyAlignment="1">
      <alignment horizontal="center" vertical="center"/>
    </xf>
    <xf numFmtId="0" fontId="8" fillId="0" borderId="0" xfId="6" applyFont="1" applyAlignment="1">
      <alignment horizontal="left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6" xfId="6" applyFont="1" applyFill="1" applyBorder="1" applyAlignment="1">
      <alignment horizontal="center"/>
    </xf>
    <xf numFmtId="0" fontId="14" fillId="0" borderId="8" xfId="18" applyFont="1" applyBorder="1" applyAlignment="1">
      <alignment horizontal="left"/>
    </xf>
    <xf numFmtId="0" fontId="14" fillId="0" borderId="11" xfId="18" applyFont="1" applyBorder="1" applyAlignment="1">
      <alignment horizontal="left"/>
    </xf>
    <xf numFmtId="0" fontId="14" fillId="0" borderId="14" xfId="18" applyFont="1" applyBorder="1" applyAlignment="1">
      <alignment horizontal="left"/>
    </xf>
    <xf numFmtId="0" fontId="14" fillId="0" borderId="13" xfId="18" applyFont="1" applyBorder="1" applyAlignment="1">
      <alignment horizontal="left"/>
    </xf>
    <xf numFmtId="0" fontId="2" fillId="0" borderId="4" xfId="18" applyFont="1" applyBorder="1" applyAlignment="1">
      <alignment horizontal="center" vertical="center" wrapText="1"/>
    </xf>
    <xf numFmtId="0" fontId="2" fillId="0" borderId="4" xfId="18" applyFont="1" applyBorder="1" applyAlignment="1">
      <alignment horizontal="center" vertical="center"/>
    </xf>
    <xf numFmtId="0" fontId="14" fillId="0" borderId="10" xfId="18" applyFont="1" applyBorder="1" applyAlignment="1">
      <alignment horizontal="left"/>
    </xf>
    <xf numFmtId="0" fontId="14" fillId="0" borderId="15" xfId="18" applyFont="1" applyBorder="1" applyAlignment="1">
      <alignment horizontal="left"/>
    </xf>
    <xf numFmtId="0" fontId="2" fillId="0" borderId="6" xfId="18" applyFont="1" applyBorder="1" applyAlignment="1">
      <alignment horizontal="left"/>
    </xf>
    <xf numFmtId="0" fontId="2" fillId="0" borderId="7" xfId="18" applyFont="1" applyBorder="1" applyAlignment="1">
      <alignment horizontal="center" vertical="center" wrapText="1"/>
    </xf>
    <xf numFmtId="0" fontId="2" fillId="0" borderId="6" xfId="18" applyFont="1" applyBorder="1" applyAlignment="1">
      <alignment horizontal="center" vertical="center"/>
    </xf>
    <xf numFmtId="0" fontId="2" fillId="0" borderId="5" xfId="18" applyFont="1" applyBorder="1" applyAlignment="1">
      <alignment horizontal="center" vertical="center"/>
    </xf>
    <xf numFmtId="0" fontId="2" fillId="0" borderId="15" xfId="18" applyFont="1" applyBorder="1" applyAlignment="1">
      <alignment horizontal="center" vertical="center" wrapText="1"/>
    </xf>
    <xf numFmtId="0" fontId="2" fillId="0" borderId="13" xfId="18" applyFont="1" applyBorder="1" applyAlignment="1">
      <alignment horizontal="center" vertical="center" wrapText="1"/>
    </xf>
    <xf numFmtId="0" fontId="45" fillId="0" borderId="4" xfId="18" applyFont="1" applyBorder="1" applyAlignment="1">
      <alignment horizontal="center" vertical="center" wrapText="1"/>
    </xf>
    <xf numFmtId="0" fontId="14" fillId="0" borderId="4" xfId="18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23">
    <cellStyle name="Normal" xfId="9"/>
    <cellStyle name="Normálna" xfId="0" builtinId="0"/>
    <cellStyle name="Normálna 2" xfId="2"/>
    <cellStyle name="Normálna 2 2" xfId="7"/>
    <cellStyle name="Normálna 2 2 2" xfId="17"/>
    <cellStyle name="Normálna 3" xfId="5"/>
    <cellStyle name="Normálna 3 2" xfId="16"/>
    <cellStyle name="Normálna 3 3" xfId="18"/>
    <cellStyle name="Normálna 5" xfId="6"/>
    <cellStyle name="Normálne 2" xfId="1"/>
    <cellStyle name="normálne 2 2" xfId="4"/>
    <cellStyle name="Normálne 2 2 2" xfId="20"/>
    <cellStyle name="Normálne 2 3" xfId="3"/>
    <cellStyle name="Normálne 2 4" xfId="10"/>
    <cellStyle name="Normálne 2 4 2" xfId="19"/>
    <cellStyle name="Normálne 4" xfId="21"/>
    <cellStyle name="Normálne 5" xfId="22"/>
    <cellStyle name="normálne_3.11" xfId="15"/>
    <cellStyle name="normálne_3.7" xfId="13"/>
    <cellStyle name="normálne_3kap1_zadania" xfId="11"/>
    <cellStyle name="normálne_A_07-01_vyk_09" xfId="14"/>
    <cellStyle name="normálne_A2_PUBL_06" xfId="12"/>
    <cellStyle name="normálne_L_01-01_vyk_06" xfId="8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D41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Normal="100" workbookViewId="0">
      <selection activeCell="A3" sqref="A3"/>
    </sheetView>
  </sheetViews>
  <sheetFormatPr defaultRowHeight="13.5" customHeight="1" x14ac:dyDescent="0.2"/>
  <cols>
    <col min="1" max="1" width="63.375" style="1" customWidth="1"/>
    <col min="2" max="2" width="11.5" style="1" customWidth="1"/>
    <col min="3" max="3" width="10.75" style="1" customWidth="1"/>
    <col min="4" max="6" width="11.5" style="1" customWidth="1"/>
    <col min="7" max="7" width="13.125" style="2" customWidth="1"/>
    <col min="8" max="16384" width="9" style="1"/>
  </cols>
  <sheetData>
    <row r="1" spans="1:7" ht="13.5" customHeight="1" x14ac:dyDescent="0.2">
      <c r="A1" s="487" t="s">
        <v>783</v>
      </c>
    </row>
    <row r="2" spans="1:7" ht="13.5" customHeight="1" x14ac:dyDescent="0.2">
      <c r="A2" s="40" t="s">
        <v>50</v>
      </c>
      <c r="B2" s="39"/>
      <c r="C2" s="39"/>
      <c r="D2" s="39"/>
      <c r="E2" s="39"/>
      <c r="F2" s="39"/>
      <c r="G2" s="38"/>
    </row>
    <row r="3" spans="1:7" ht="13.5" customHeight="1" x14ac:dyDescent="0.2">
      <c r="A3" s="37"/>
      <c r="B3" s="37"/>
      <c r="C3" s="37"/>
      <c r="D3" s="37"/>
      <c r="E3" s="37"/>
      <c r="F3" s="439"/>
      <c r="G3" s="36"/>
    </row>
    <row r="4" spans="1:7" ht="13.5" customHeight="1" x14ac:dyDescent="0.2">
      <c r="A4" s="536" t="s">
        <v>49</v>
      </c>
      <c r="B4" s="538" t="s">
        <v>48</v>
      </c>
      <c r="C4" s="539"/>
      <c r="D4" s="539"/>
      <c r="E4" s="539"/>
      <c r="F4" s="540"/>
      <c r="G4" s="35"/>
    </row>
    <row r="5" spans="1:7" ht="54" customHeight="1" x14ac:dyDescent="0.2">
      <c r="A5" s="537"/>
      <c r="B5" s="34" t="s">
        <v>47</v>
      </c>
      <c r="C5" s="34" t="s">
        <v>46</v>
      </c>
      <c r="D5" s="34" t="s">
        <v>45</v>
      </c>
      <c r="E5" s="34" t="s">
        <v>44</v>
      </c>
      <c r="F5" s="34" t="s">
        <v>43</v>
      </c>
      <c r="G5" s="33"/>
    </row>
    <row r="6" spans="1:7" ht="13.5" customHeight="1" x14ac:dyDescent="0.2">
      <c r="A6" s="32" t="s">
        <v>42</v>
      </c>
      <c r="B6" s="31">
        <v>11830</v>
      </c>
      <c r="C6" s="31">
        <v>12902</v>
      </c>
      <c r="D6" s="30">
        <v>24993.290000000005</v>
      </c>
      <c r="E6" s="29">
        <v>41290</v>
      </c>
      <c r="F6" s="29">
        <v>5310</v>
      </c>
      <c r="G6" s="28"/>
    </row>
    <row r="7" spans="1:7" ht="13.5" customHeight="1" x14ac:dyDescent="0.2">
      <c r="A7" s="24" t="s">
        <v>41</v>
      </c>
      <c r="B7" s="23">
        <v>8889</v>
      </c>
      <c r="C7" s="23">
        <v>9862</v>
      </c>
      <c r="D7" s="22">
        <v>10618.99</v>
      </c>
      <c r="E7" s="21" t="s">
        <v>0</v>
      </c>
      <c r="F7" s="21">
        <v>2695</v>
      </c>
      <c r="G7" s="20"/>
    </row>
    <row r="8" spans="1:7" ht="13.5" customHeight="1" x14ac:dyDescent="0.2">
      <c r="A8" s="19" t="s">
        <v>6</v>
      </c>
      <c r="B8" s="16"/>
      <c r="C8" s="16"/>
      <c r="D8" s="15"/>
      <c r="E8" s="14"/>
      <c r="F8" s="14"/>
      <c r="G8" s="18"/>
    </row>
    <row r="9" spans="1:7" ht="13.5" customHeight="1" x14ac:dyDescent="0.2">
      <c r="A9" s="25" t="s">
        <v>40</v>
      </c>
      <c r="B9" s="16">
        <v>2483</v>
      </c>
      <c r="C9" s="16">
        <v>2690</v>
      </c>
      <c r="D9" s="15">
        <v>2533.62</v>
      </c>
      <c r="E9" s="14" t="s">
        <v>0</v>
      </c>
      <c r="F9" s="14" t="s">
        <v>0</v>
      </c>
      <c r="G9" s="8"/>
    </row>
    <row r="10" spans="1:7" ht="13.5" customHeight="1" x14ac:dyDescent="0.2">
      <c r="A10" s="25" t="s">
        <v>39</v>
      </c>
      <c r="B10" s="16">
        <v>5563</v>
      </c>
      <c r="C10" s="16">
        <v>6080</v>
      </c>
      <c r="D10" s="15">
        <v>6154.35</v>
      </c>
      <c r="E10" s="14" t="s">
        <v>0</v>
      </c>
      <c r="F10" s="14" t="s">
        <v>0</v>
      </c>
      <c r="G10" s="8"/>
    </row>
    <row r="11" spans="1:7" ht="13.5" customHeight="1" x14ac:dyDescent="0.2">
      <c r="A11" s="17" t="s">
        <v>38</v>
      </c>
      <c r="B11" s="16">
        <v>13</v>
      </c>
      <c r="C11" s="16">
        <v>13</v>
      </c>
      <c r="D11" s="15">
        <v>251.13</v>
      </c>
      <c r="E11" s="14" t="s">
        <v>0</v>
      </c>
      <c r="F11" s="14" t="s">
        <v>0</v>
      </c>
      <c r="G11" s="13"/>
    </row>
    <row r="12" spans="1:7" ht="13.5" customHeight="1" x14ac:dyDescent="0.2">
      <c r="A12" s="17" t="s">
        <v>37</v>
      </c>
      <c r="B12" s="16">
        <v>104</v>
      </c>
      <c r="C12" s="16">
        <v>118</v>
      </c>
      <c r="D12" s="15">
        <v>195.89</v>
      </c>
      <c r="E12" s="14" t="s">
        <v>0</v>
      </c>
      <c r="F12" s="14">
        <v>734</v>
      </c>
      <c r="G12" s="13"/>
    </row>
    <row r="13" spans="1:7" ht="13.5" customHeight="1" x14ac:dyDescent="0.2">
      <c r="A13" s="17" t="s">
        <v>36</v>
      </c>
      <c r="B13" s="16">
        <v>70</v>
      </c>
      <c r="C13" s="16">
        <v>128</v>
      </c>
      <c r="D13" s="15">
        <v>296.70999999999998</v>
      </c>
      <c r="E13" s="14" t="s">
        <v>0</v>
      </c>
      <c r="F13" s="14">
        <v>1593</v>
      </c>
      <c r="G13" s="13"/>
    </row>
    <row r="14" spans="1:7" ht="13.5" customHeight="1" x14ac:dyDescent="0.2">
      <c r="A14" s="17" t="s">
        <v>35</v>
      </c>
      <c r="B14" s="16">
        <v>64</v>
      </c>
      <c r="C14" s="16">
        <v>71</v>
      </c>
      <c r="D14" s="15">
        <v>582.04</v>
      </c>
      <c r="E14" s="14" t="s">
        <v>0</v>
      </c>
      <c r="F14" s="14">
        <v>368</v>
      </c>
      <c r="G14" s="13"/>
    </row>
    <row r="15" spans="1:7" ht="13.5" customHeight="1" x14ac:dyDescent="0.2">
      <c r="A15" s="25" t="s">
        <v>34</v>
      </c>
      <c r="B15" s="16">
        <v>157</v>
      </c>
      <c r="C15" s="16">
        <v>182</v>
      </c>
      <c r="D15" s="15">
        <v>1</v>
      </c>
      <c r="E15" s="14" t="s">
        <v>0</v>
      </c>
      <c r="F15" s="14" t="s">
        <v>0</v>
      </c>
      <c r="G15" s="8"/>
    </row>
    <row r="16" spans="1:7" ht="13.5" customHeight="1" x14ac:dyDescent="0.2">
      <c r="A16" s="25" t="s">
        <v>33</v>
      </c>
      <c r="B16" s="16">
        <v>359</v>
      </c>
      <c r="C16" s="16">
        <v>488</v>
      </c>
      <c r="D16" s="15">
        <v>498.92</v>
      </c>
      <c r="E16" s="14" t="s">
        <v>0</v>
      </c>
      <c r="F16" s="14" t="s">
        <v>0</v>
      </c>
      <c r="G16" s="8"/>
    </row>
    <row r="17" spans="1:7" ht="13.5" customHeight="1" x14ac:dyDescent="0.2">
      <c r="A17" s="17" t="s">
        <v>32</v>
      </c>
      <c r="B17" s="16">
        <v>11</v>
      </c>
      <c r="C17" s="16">
        <v>22</v>
      </c>
      <c r="D17" s="15">
        <v>17.920000000000002</v>
      </c>
      <c r="E17" s="14" t="s">
        <v>0</v>
      </c>
      <c r="F17" s="14" t="s">
        <v>0</v>
      </c>
      <c r="G17" s="13"/>
    </row>
    <row r="18" spans="1:7" ht="13.5" customHeight="1" x14ac:dyDescent="0.2">
      <c r="A18" s="17" t="s">
        <v>31</v>
      </c>
      <c r="B18" s="16">
        <v>17</v>
      </c>
      <c r="C18" s="16">
        <v>17</v>
      </c>
      <c r="D18" s="15">
        <v>12.95</v>
      </c>
      <c r="E18" s="14" t="s">
        <v>0</v>
      </c>
      <c r="F18" s="14" t="s">
        <v>0</v>
      </c>
      <c r="G18" s="13"/>
    </row>
    <row r="19" spans="1:7" ht="13.5" customHeight="1" x14ac:dyDescent="0.2">
      <c r="A19" s="17" t="s">
        <v>30</v>
      </c>
      <c r="B19" s="16">
        <v>4</v>
      </c>
      <c r="C19" s="16">
        <v>4</v>
      </c>
      <c r="D19" s="15">
        <v>3.25</v>
      </c>
      <c r="E19" s="14" t="s">
        <v>0</v>
      </c>
      <c r="F19" s="14" t="s">
        <v>0</v>
      </c>
      <c r="G19" s="13"/>
    </row>
    <row r="20" spans="1:7" ht="13.5" customHeight="1" x14ac:dyDescent="0.2">
      <c r="A20" s="17" t="s">
        <v>29</v>
      </c>
      <c r="B20" s="16">
        <v>41</v>
      </c>
      <c r="C20" s="16">
        <v>46</v>
      </c>
      <c r="D20" s="15">
        <v>68.77</v>
      </c>
      <c r="E20" s="14" t="s">
        <v>0</v>
      </c>
      <c r="F20" s="14" t="s">
        <v>0</v>
      </c>
      <c r="G20" s="13"/>
    </row>
    <row r="21" spans="1:7" ht="13.5" customHeight="1" x14ac:dyDescent="0.2">
      <c r="A21" s="17" t="s">
        <v>28</v>
      </c>
      <c r="B21" s="16">
        <v>3</v>
      </c>
      <c r="C21" s="16">
        <v>3</v>
      </c>
      <c r="D21" s="15">
        <v>2.44</v>
      </c>
      <c r="E21" s="14" t="s">
        <v>0</v>
      </c>
      <c r="F21" s="14" t="s">
        <v>0</v>
      </c>
      <c r="G21" s="13"/>
    </row>
    <row r="22" spans="1:7" ht="13.5" customHeight="1" x14ac:dyDescent="0.2">
      <c r="A22" s="27" t="s">
        <v>27</v>
      </c>
      <c r="B22" s="23">
        <v>170</v>
      </c>
      <c r="C22" s="23">
        <v>180</v>
      </c>
      <c r="D22" s="22">
        <v>10160.710000000003</v>
      </c>
      <c r="E22" s="21">
        <v>41290</v>
      </c>
      <c r="F22" s="21">
        <v>2615</v>
      </c>
      <c r="G22" s="26"/>
    </row>
    <row r="23" spans="1:7" ht="13.5" customHeight="1" x14ac:dyDescent="0.2">
      <c r="A23" s="19" t="s">
        <v>6</v>
      </c>
      <c r="B23" s="16"/>
      <c r="C23" s="16"/>
      <c r="D23" s="15"/>
      <c r="E23" s="14"/>
      <c r="F23" s="14"/>
      <c r="G23" s="18"/>
    </row>
    <row r="24" spans="1:7" ht="13.5" customHeight="1" x14ac:dyDescent="0.2">
      <c r="A24" s="17" t="s">
        <v>26</v>
      </c>
      <c r="B24" s="16">
        <v>64</v>
      </c>
      <c r="C24" s="16">
        <v>72</v>
      </c>
      <c r="D24" s="15">
        <v>8544.11</v>
      </c>
      <c r="E24" s="14">
        <v>24139</v>
      </c>
      <c r="F24" s="14">
        <v>2444</v>
      </c>
      <c r="G24" s="13"/>
    </row>
    <row r="25" spans="1:7" ht="13.5" customHeight="1" x14ac:dyDescent="0.2">
      <c r="A25" s="17" t="s">
        <v>25</v>
      </c>
      <c r="B25" s="16">
        <v>42</v>
      </c>
      <c r="C25" s="16">
        <v>42</v>
      </c>
      <c r="D25" s="15">
        <v>1356.51</v>
      </c>
      <c r="E25" s="14">
        <v>5640</v>
      </c>
      <c r="F25" s="14">
        <v>171</v>
      </c>
      <c r="G25" s="13"/>
    </row>
    <row r="26" spans="1:7" ht="13.5" customHeight="1" x14ac:dyDescent="0.2">
      <c r="A26" s="17" t="s">
        <v>24</v>
      </c>
      <c r="B26" s="16">
        <v>16</v>
      </c>
      <c r="C26" s="16">
        <v>16</v>
      </c>
      <c r="D26" s="15">
        <v>99.54</v>
      </c>
      <c r="E26" s="14">
        <v>1213</v>
      </c>
      <c r="F26" s="15" t="s">
        <v>2</v>
      </c>
      <c r="G26" s="13"/>
    </row>
    <row r="27" spans="1:7" ht="13.5" customHeight="1" x14ac:dyDescent="0.2">
      <c r="A27" s="17" t="s">
        <v>23</v>
      </c>
      <c r="B27" s="16">
        <v>10</v>
      </c>
      <c r="C27" s="16">
        <v>10</v>
      </c>
      <c r="D27" s="15">
        <v>22.03</v>
      </c>
      <c r="E27" s="14">
        <v>188</v>
      </c>
      <c r="F27" s="14" t="s">
        <v>0</v>
      </c>
      <c r="G27" s="13"/>
    </row>
    <row r="28" spans="1:7" ht="13.5" customHeight="1" x14ac:dyDescent="0.2">
      <c r="A28" s="17" t="s">
        <v>22</v>
      </c>
      <c r="B28" s="16">
        <v>9</v>
      </c>
      <c r="C28" s="16">
        <v>9</v>
      </c>
      <c r="D28" s="15">
        <v>1.2</v>
      </c>
      <c r="E28" s="14">
        <v>194</v>
      </c>
      <c r="F28" s="14" t="s">
        <v>0</v>
      </c>
      <c r="G28" s="13"/>
    </row>
    <row r="29" spans="1:7" ht="13.5" customHeight="1" x14ac:dyDescent="0.2">
      <c r="A29" s="17" t="s">
        <v>21</v>
      </c>
      <c r="B29" s="16">
        <v>21</v>
      </c>
      <c r="C29" s="16">
        <v>22</v>
      </c>
      <c r="D29" s="15">
        <v>119.42</v>
      </c>
      <c r="E29" s="14">
        <v>8647</v>
      </c>
      <c r="F29" s="14" t="s">
        <v>0</v>
      </c>
      <c r="G29" s="13"/>
    </row>
    <row r="30" spans="1:7" ht="13.5" customHeight="1" x14ac:dyDescent="0.2">
      <c r="A30" s="17" t="s">
        <v>20</v>
      </c>
      <c r="B30" s="16">
        <v>7</v>
      </c>
      <c r="C30" s="16">
        <v>8</v>
      </c>
      <c r="D30" s="15">
        <v>17.899999999999999</v>
      </c>
      <c r="E30" s="14">
        <v>1261</v>
      </c>
      <c r="F30" s="14" t="s">
        <v>0</v>
      </c>
      <c r="G30" s="13"/>
    </row>
    <row r="31" spans="1:7" ht="13.5" customHeight="1" x14ac:dyDescent="0.2">
      <c r="A31" s="17" t="s">
        <v>19</v>
      </c>
      <c r="B31" s="16">
        <v>1</v>
      </c>
      <c r="C31" s="16">
        <v>1</v>
      </c>
      <c r="D31" s="15" t="s">
        <v>2</v>
      </c>
      <c r="E31" s="14">
        <v>8</v>
      </c>
      <c r="F31" s="14" t="s">
        <v>0</v>
      </c>
      <c r="G31" s="13"/>
    </row>
    <row r="32" spans="1:7" ht="13.5" customHeight="1" x14ac:dyDescent="0.2">
      <c r="A32" s="24" t="s">
        <v>18</v>
      </c>
      <c r="B32" s="23">
        <v>1922</v>
      </c>
      <c r="C32" s="23">
        <v>1953</v>
      </c>
      <c r="D32" s="22">
        <v>4110.53</v>
      </c>
      <c r="E32" s="21" t="s">
        <v>0</v>
      </c>
      <c r="F32" s="21" t="s">
        <v>0</v>
      </c>
      <c r="G32" s="20"/>
    </row>
    <row r="33" spans="1:7" ht="13.5" customHeight="1" x14ac:dyDescent="0.2">
      <c r="A33" s="19" t="s">
        <v>6</v>
      </c>
      <c r="B33" s="16"/>
      <c r="C33" s="16"/>
      <c r="D33" s="15"/>
      <c r="E33" s="14"/>
      <c r="F33" s="14"/>
      <c r="G33" s="18"/>
    </row>
    <row r="34" spans="1:7" ht="13.5" customHeight="1" x14ac:dyDescent="0.2">
      <c r="A34" s="17" t="s">
        <v>17</v>
      </c>
      <c r="B34" s="16">
        <v>1699</v>
      </c>
      <c r="C34" s="16">
        <v>1699</v>
      </c>
      <c r="D34" s="15">
        <v>3866.08</v>
      </c>
      <c r="E34" s="14" t="s">
        <v>0</v>
      </c>
      <c r="F34" s="14" t="s">
        <v>0</v>
      </c>
      <c r="G34" s="13"/>
    </row>
    <row r="35" spans="1:7" ht="13.5" customHeight="1" x14ac:dyDescent="0.2">
      <c r="A35" s="17" t="s">
        <v>16</v>
      </c>
      <c r="B35" s="16">
        <v>80</v>
      </c>
      <c r="C35" s="16">
        <v>80</v>
      </c>
      <c r="D35" s="15">
        <v>103.29</v>
      </c>
      <c r="E35" s="14" t="s">
        <v>0</v>
      </c>
      <c r="F35" s="14" t="s">
        <v>0</v>
      </c>
      <c r="G35" s="13"/>
    </row>
    <row r="36" spans="1:7" ht="13.5" customHeight="1" x14ac:dyDescent="0.2">
      <c r="A36" s="17" t="s">
        <v>15</v>
      </c>
      <c r="B36" s="16">
        <v>14</v>
      </c>
      <c r="C36" s="16">
        <v>17</v>
      </c>
      <c r="D36" s="15">
        <v>113.71</v>
      </c>
      <c r="E36" s="14" t="s">
        <v>0</v>
      </c>
      <c r="F36" s="14" t="s">
        <v>0</v>
      </c>
      <c r="G36" s="13"/>
    </row>
    <row r="37" spans="1:7" ht="13.5" customHeight="1" x14ac:dyDescent="0.2">
      <c r="A37" s="25" t="s">
        <v>14</v>
      </c>
      <c r="B37" s="14">
        <v>1</v>
      </c>
      <c r="C37" s="14">
        <v>1</v>
      </c>
      <c r="D37" s="15">
        <v>12</v>
      </c>
      <c r="E37" s="14" t="s">
        <v>0</v>
      </c>
      <c r="F37" s="14" t="s">
        <v>0</v>
      </c>
      <c r="G37" s="8"/>
    </row>
    <row r="38" spans="1:7" ht="13.5" customHeight="1" x14ac:dyDescent="0.2">
      <c r="A38" s="17" t="s">
        <v>13</v>
      </c>
      <c r="B38" s="16">
        <v>94</v>
      </c>
      <c r="C38" s="16">
        <v>110</v>
      </c>
      <c r="D38" s="15">
        <v>12.25</v>
      </c>
      <c r="E38" s="14" t="s">
        <v>0</v>
      </c>
      <c r="F38" s="14" t="s">
        <v>0</v>
      </c>
      <c r="G38" s="13"/>
    </row>
    <row r="39" spans="1:7" ht="13.5" customHeight="1" x14ac:dyDescent="0.2">
      <c r="A39" s="25" t="s">
        <v>12</v>
      </c>
      <c r="B39" s="16">
        <v>8</v>
      </c>
      <c r="C39" s="16">
        <v>8</v>
      </c>
      <c r="D39" s="15" t="s">
        <v>2</v>
      </c>
      <c r="E39" s="14" t="s">
        <v>0</v>
      </c>
      <c r="F39" s="14" t="s">
        <v>0</v>
      </c>
      <c r="G39" s="8"/>
    </row>
    <row r="40" spans="1:7" ht="13.5" customHeight="1" x14ac:dyDescent="0.2">
      <c r="A40" s="25" t="s">
        <v>11</v>
      </c>
      <c r="B40" s="16">
        <v>26</v>
      </c>
      <c r="C40" s="16">
        <v>38</v>
      </c>
      <c r="D40" s="15">
        <v>3.2</v>
      </c>
      <c r="E40" s="14" t="s">
        <v>0</v>
      </c>
      <c r="F40" s="14" t="s">
        <v>0</v>
      </c>
      <c r="G40" s="8"/>
    </row>
    <row r="41" spans="1:7" ht="13.5" customHeight="1" x14ac:dyDescent="0.2">
      <c r="A41" s="24" t="s">
        <v>10</v>
      </c>
      <c r="B41" s="23">
        <v>2</v>
      </c>
      <c r="C41" s="23">
        <v>12</v>
      </c>
      <c r="D41" s="22">
        <v>87.49</v>
      </c>
      <c r="E41" s="21" t="s">
        <v>0</v>
      </c>
      <c r="F41" s="21" t="s">
        <v>0</v>
      </c>
      <c r="G41" s="20"/>
    </row>
    <row r="42" spans="1:7" ht="13.5" customHeight="1" x14ac:dyDescent="0.2">
      <c r="A42" s="19" t="s">
        <v>6</v>
      </c>
      <c r="B42" s="16"/>
      <c r="C42" s="16"/>
      <c r="D42" s="15"/>
      <c r="E42" s="14"/>
      <c r="F42" s="14"/>
      <c r="G42" s="18"/>
    </row>
    <row r="43" spans="1:7" ht="13.5" customHeight="1" x14ac:dyDescent="0.2">
      <c r="A43" s="25" t="s">
        <v>9</v>
      </c>
      <c r="B43" s="16">
        <v>1</v>
      </c>
      <c r="C43" s="16">
        <v>11</v>
      </c>
      <c r="D43" s="15">
        <v>86.49</v>
      </c>
      <c r="E43" s="14" t="s">
        <v>0</v>
      </c>
      <c r="F43" s="14" t="s">
        <v>0</v>
      </c>
      <c r="G43" s="8"/>
    </row>
    <row r="44" spans="1:7" ht="13.5" customHeight="1" x14ac:dyDescent="0.2">
      <c r="A44" s="25" t="s">
        <v>8</v>
      </c>
      <c r="B44" s="16">
        <v>1</v>
      </c>
      <c r="C44" s="16">
        <v>1</v>
      </c>
      <c r="D44" s="15">
        <v>1</v>
      </c>
      <c r="E44" s="14" t="s">
        <v>0</v>
      </c>
      <c r="F44" s="14" t="s">
        <v>0</v>
      </c>
      <c r="G44" s="8"/>
    </row>
    <row r="45" spans="1:7" ht="13.5" customHeight="1" x14ac:dyDescent="0.2">
      <c r="A45" s="24" t="s">
        <v>7</v>
      </c>
      <c r="B45" s="23">
        <v>847</v>
      </c>
      <c r="C45" s="23">
        <v>895</v>
      </c>
      <c r="D45" s="22">
        <v>15.57</v>
      </c>
      <c r="E45" s="21" t="s">
        <v>0</v>
      </c>
      <c r="F45" s="21" t="s">
        <v>0</v>
      </c>
      <c r="G45" s="20"/>
    </row>
    <row r="46" spans="1:7" ht="13.5" customHeight="1" x14ac:dyDescent="0.2">
      <c r="A46" s="19" t="s">
        <v>6</v>
      </c>
      <c r="B46" s="16"/>
      <c r="C46" s="16"/>
      <c r="D46" s="15"/>
      <c r="E46" s="14"/>
      <c r="F46" s="14"/>
      <c r="G46" s="18"/>
    </row>
    <row r="47" spans="1:7" ht="13.5" customHeight="1" x14ac:dyDescent="0.2">
      <c r="A47" s="17" t="s">
        <v>5</v>
      </c>
      <c r="B47" s="16">
        <v>169</v>
      </c>
      <c r="C47" s="16">
        <v>192</v>
      </c>
      <c r="D47" s="15">
        <v>1.75</v>
      </c>
      <c r="E47" s="14" t="s">
        <v>0</v>
      </c>
      <c r="F47" s="14" t="s">
        <v>0</v>
      </c>
      <c r="G47" s="13"/>
    </row>
    <row r="48" spans="1:7" ht="13.5" customHeight="1" x14ac:dyDescent="0.2">
      <c r="A48" s="17" t="s">
        <v>4</v>
      </c>
      <c r="B48" s="16">
        <v>594</v>
      </c>
      <c r="C48" s="16">
        <v>594</v>
      </c>
      <c r="D48" s="15" t="s">
        <v>2</v>
      </c>
      <c r="E48" s="14" t="s">
        <v>0</v>
      </c>
      <c r="F48" s="14" t="s">
        <v>0</v>
      </c>
      <c r="G48" s="13"/>
    </row>
    <row r="49" spans="1:7" ht="13.5" customHeight="1" x14ac:dyDescent="0.2">
      <c r="A49" s="17" t="s">
        <v>3</v>
      </c>
      <c r="B49" s="16">
        <v>49</v>
      </c>
      <c r="C49" s="16">
        <v>74</v>
      </c>
      <c r="D49" s="15" t="s">
        <v>2</v>
      </c>
      <c r="E49" s="14" t="s">
        <v>0</v>
      </c>
      <c r="F49" s="14" t="s">
        <v>0</v>
      </c>
      <c r="G49" s="13"/>
    </row>
    <row r="50" spans="1:7" ht="13.5" customHeight="1" x14ac:dyDescent="0.2">
      <c r="A50" s="12" t="s">
        <v>1</v>
      </c>
      <c r="B50" s="11">
        <v>35</v>
      </c>
      <c r="C50" s="11">
        <v>35</v>
      </c>
      <c r="D50" s="10">
        <v>13.82</v>
      </c>
      <c r="E50" s="9" t="s">
        <v>0</v>
      </c>
      <c r="F50" s="9" t="s">
        <v>0</v>
      </c>
      <c r="G50" s="8"/>
    </row>
    <row r="51" spans="1:7" ht="13.5" customHeight="1" x14ac:dyDescent="0.2">
      <c r="A51" s="7"/>
      <c r="B51" s="7"/>
      <c r="C51" s="7"/>
      <c r="D51" s="7"/>
      <c r="E51" s="7"/>
      <c r="F51" s="7"/>
      <c r="G51" s="6"/>
    </row>
    <row r="52" spans="1:7" ht="13.5" customHeight="1" x14ac:dyDescent="0.2">
      <c r="A52" s="489" t="s">
        <v>752</v>
      </c>
      <c r="B52" s="490"/>
      <c r="C52" s="490"/>
      <c r="D52" s="490"/>
      <c r="E52" s="490"/>
      <c r="F52" s="490"/>
      <c r="G52" s="5"/>
    </row>
    <row r="53" spans="1:7" ht="35.25" customHeight="1" x14ac:dyDescent="0.2">
      <c r="A53" s="541" t="s">
        <v>753</v>
      </c>
      <c r="B53" s="541"/>
      <c r="C53" s="541"/>
      <c r="D53" s="541"/>
      <c r="E53" s="541"/>
      <c r="F53" s="541"/>
      <c r="G53" s="4"/>
    </row>
    <row r="55" spans="1:7" ht="13.5" customHeight="1" x14ac:dyDescent="0.2">
      <c r="A55" s="3"/>
    </row>
  </sheetData>
  <mergeCells count="3">
    <mergeCell ref="A4:A5"/>
    <mergeCell ref="B4:F4"/>
    <mergeCell ref="A53:F53"/>
  </mergeCells>
  <pageMargins left="0.70866141732283472" right="0.51181102362204722" top="0.74803149606299213" bottom="0.74803149606299213" header="0.31496062992125984" footer="0.31496062992125984"/>
  <pageSetup paperSize="9" scale="68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opLeftCell="A88" workbookViewId="0">
      <selection activeCell="A3" sqref="A3"/>
    </sheetView>
  </sheetViews>
  <sheetFormatPr defaultRowHeight="13.5" customHeight="1" x14ac:dyDescent="0.2"/>
  <cols>
    <col min="1" max="1" width="49.5" style="41" customWidth="1"/>
    <col min="2" max="2" width="9.375" style="41" customWidth="1"/>
    <col min="3" max="3" width="10.75" style="41" customWidth="1"/>
    <col min="4" max="4" width="10.5" style="41" customWidth="1"/>
    <col min="5" max="5" width="16.375" style="43" customWidth="1"/>
    <col min="6" max="6" width="9.375" style="41" customWidth="1"/>
    <col min="7" max="7" width="9.375" style="42" customWidth="1"/>
    <col min="8" max="8" width="6.625" style="41" customWidth="1"/>
    <col min="9" max="16384" width="9" style="41"/>
  </cols>
  <sheetData>
    <row r="1" spans="1:7" ht="13.5" customHeight="1" x14ac:dyDescent="0.2">
      <c r="A1" s="487" t="s">
        <v>783</v>
      </c>
      <c r="B1" s="90"/>
      <c r="C1" s="90"/>
      <c r="D1" s="90"/>
      <c r="E1" s="90"/>
      <c r="F1" s="90"/>
      <c r="G1" s="93"/>
    </row>
    <row r="2" spans="1:7" ht="13.5" customHeight="1" x14ac:dyDescent="0.2">
      <c r="A2" s="438" t="s">
        <v>732</v>
      </c>
      <c r="B2" s="90"/>
      <c r="C2" s="90"/>
      <c r="D2" s="90"/>
      <c r="E2" s="90"/>
      <c r="F2" s="90"/>
      <c r="G2" s="89"/>
    </row>
    <row r="3" spans="1:7" ht="13.5" customHeight="1" x14ac:dyDescent="0.2">
      <c r="B3" s="90"/>
      <c r="C3" s="90"/>
      <c r="D3" s="90"/>
      <c r="E3" s="90"/>
      <c r="F3" s="90"/>
      <c r="G3" s="439"/>
    </row>
    <row r="4" spans="1:7" ht="13.5" customHeight="1" x14ac:dyDescent="0.2">
      <c r="A4" s="542" t="s">
        <v>190</v>
      </c>
      <c r="B4" s="542" t="s">
        <v>189</v>
      </c>
      <c r="C4" s="543" t="s">
        <v>188</v>
      </c>
      <c r="D4" s="544"/>
      <c r="E4" s="545" t="s">
        <v>782</v>
      </c>
      <c r="F4" s="542" t="s">
        <v>187</v>
      </c>
      <c r="G4" s="547"/>
    </row>
    <row r="5" spans="1:7" ht="33" customHeight="1" x14ac:dyDescent="0.2">
      <c r="A5" s="542"/>
      <c r="B5" s="542"/>
      <c r="C5" s="88" t="s">
        <v>185</v>
      </c>
      <c r="D5" s="88" t="s">
        <v>186</v>
      </c>
      <c r="E5" s="546"/>
      <c r="F5" s="87" t="s">
        <v>185</v>
      </c>
      <c r="G5" s="87" t="s">
        <v>184</v>
      </c>
    </row>
    <row r="6" spans="1:7" ht="13.5" customHeight="1" x14ac:dyDescent="0.2">
      <c r="A6" s="70" t="s">
        <v>42</v>
      </c>
      <c r="B6" s="66">
        <v>1236</v>
      </c>
      <c r="C6" s="69">
        <v>6927.49</v>
      </c>
      <c r="D6" s="68">
        <v>22.07472436428526</v>
      </c>
      <c r="E6" s="67">
        <v>16751.88</v>
      </c>
      <c r="F6" s="66">
        <v>31382</v>
      </c>
      <c r="G6" s="65">
        <v>575.77203669221149</v>
      </c>
    </row>
    <row r="7" spans="1:7" ht="13.5" customHeight="1" x14ac:dyDescent="0.2">
      <c r="A7" s="82" t="s">
        <v>183</v>
      </c>
      <c r="B7" s="78">
        <v>75</v>
      </c>
      <c r="C7" s="81">
        <v>846.25</v>
      </c>
      <c r="D7" s="80">
        <v>25.141117052881757</v>
      </c>
      <c r="E7" s="79">
        <v>1466.72</v>
      </c>
      <c r="F7" s="78">
        <v>3366</v>
      </c>
      <c r="G7" s="77">
        <v>61.756697326683565</v>
      </c>
    </row>
    <row r="8" spans="1:7" ht="13.5" customHeight="1" x14ac:dyDescent="0.2">
      <c r="A8" s="82" t="s">
        <v>182</v>
      </c>
      <c r="B8" s="78">
        <v>11</v>
      </c>
      <c r="C8" s="81">
        <v>78.02</v>
      </c>
      <c r="D8" s="80">
        <v>19.122549019607842</v>
      </c>
      <c r="E8" s="79">
        <v>195.33</v>
      </c>
      <c r="F8" s="78">
        <v>408</v>
      </c>
      <c r="G8" s="77">
        <v>7.4856602820222511</v>
      </c>
    </row>
    <row r="9" spans="1:7" ht="13.5" customHeight="1" x14ac:dyDescent="0.2">
      <c r="A9" s="82" t="s">
        <v>181</v>
      </c>
      <c r="B9" s="78">
        <v>23</v>
      </c>
      <c r="C9" s="81">
        <v>148.25</v>
      </c>
      <c r="D9" s="80">
        <v>16.255482456140353</v>
      </c>
      <c r="E9" s="79">
        <v>302.23</v>
      </c>
      <c r="F9" s="78">
        <v>912</v>
      </c>
      <c r="G9" s="77">
        <v>16.732652395108563</v>
      </c>
    </row>
    <row r="10" spans="1:7" ht="13.5" customHeight="1" x14ac:dyDescent="0.2">
      <c r="A10" s="82" t="s">
        <v>180</v>
      </c>
      <c r="B10" s="78">
        <v>47</v>
      </c>
      <c r="C10" s="81">
        <v>387.08</v>
      </c>
      <c r="D10" s="80">
        <v>23.123058542413379</v>
      </c>
      <c r="E10" s="79">
        <v>798.55</v>
      </c>
      <c r="F10" s="78">
        <v>1674</v>
      </c>
      <c r="G10" s="77">
        <v>30.713223804179531</v>
      </c>
    </row>
    <row r="11" spans="1:7" ht="13.5" customHeight="1" x14ac:dyDescent="0.2">
      <c r="A11" s="82" t="s">
        <v>179</v>
      </c>
      <c r="B11" s="78">
        <v>48</v>
      </c>
      <c r="C11" s="81">
        <v>305.72000000000003</v>
      </c>
      <c r="D11" s="80">
        <v>9.3549571603427175</v>
      </c>
      <c r="E11" s="79">
        <v>1031.5999999999999</v>
      </c>
      <c r="F11" s="78">
        <v>3268</v>
      </c>
      <c r="G11" s="77">
        <v>59.958671082472343</v>
      </c>
    </row>
    <row r="12" spans="1:7" ht="13.5" customHeight="1" x14ac:dyDescent="0.2">
      <c r="A12" s="82" t="s">
        <v>178</v>
      </c>
      <c r="B12" s="78">
        <v>51</v>
      </c>
      <c r="C12" s="81">
        <v>421.44</v>
      </c>
      <c r="D12" s="80">
        <v>27.96549435965494</v>
      </c>
      <c r="E12" s="79">
        <v>863.92</v>
      </c>
      <c r="F12" s="78">
        <v>1507</v>
      </c>
      <c r="G12" s="86" t="s">
        <v>177</v>
      </c>
    </row>
    <row r="13" spans="1:7" ht="13.5" customHeight="1" x14ac:dyDescent="0.2">
      <c r="A13" s="82" t="s">
        <v>176</v>
      </c>
      <c r="B13" s="78">
        <v>60</v>
      </c>
      <c r="C13" s="81">
        <v>459.93</v>
      </c>
      <c r="D13" s="80">
        <v>19.0605055946954</v>
      </c>
      <c r="E13" s="79">
        <v>1334.2</v>
      </c>
      <c r="F13" s="78">
        <v>2413</v>
      </c>
      <c r="G13" s="77" t="s">
        <v>175</v>
      </c>
    </row>
    <row r="14" spans="1:7" ht="13.5" customHeight="1" x14ac:dyDescent="0.2">
      <c r="A14" s="82" t="s">
        <v>174</v>
      </c>
      <c r="B14" s="78">
        <v>67</v>
      </c>
      <c r="C14" s="81">
        <v>545.08000000000004</v>
      </c>
      <c r="D14" s="80">
        <v>22.523966942148764</v>
      </c>
      <c r="E14" s="79">
        <v>1215.7</v>
      </c>
      <c r="F14" s="78">
        <v>2420</v>
      </c>
      <c r="G14" s="77">
        <v>44.400239908073154</v>
      </c>
    </row>
    <row r="15" spans="1:7" ht="13.5" customHeight="1" x14ac:dyDescent="0.2">
      <c r="A15" s="82" t="s">
        <v>173</v>
      </c>
      <c r="B15" s="78">
        <v>29</v>
      </c>
      <c r="C15" s="81">
        <v>223.38</v>
      </c>
      <c r="D15" s="80">
        <v>28.204545454545453</v>
      </c>
      <c r="E15" s="79">
        <v>339.88</v>
      </c>
      <c r="F15" s="78">
        <v>792</v>
      </c>
      <c r="G15" s="77">
        <v>14.530987606278488</v>
      </c>
    </row>
    <row r="16" spans="1:7" ht="13.5" customHeight="1" x14ac:dyDescent="0.2">
      <c r="A16" s="82" t="s">
        <v>172</v>
      </c>
      <c r="B16" s="78">
        <v>21</v>
      </c>
      <c r="C16" s="81">
        <v>149.81</v>
      </c>
      <c r="D16" s="80">
        <v>25.740549828178693</v>
      </c>
      <c r="E16" s="79">
        <v>291.68</v>
      </c>
      <c r="F16" s="78">
        <v>582</v>
      </c>
      <c r="G16" s="77">
        <v>10.678074225825858</v>
      </c>
    </row>
    <row r="17" spans="1:7" ht="13.5" customHeight="1" x14ac:dyDescent="0.2">
      <c r="A17" s="82" t="s">
        <v>171</v>
      </c>
      <c r="B17" s="78">
        <v>31</v>
      </c>
      <c r="C17" s="81">
        <v>244.3</v>
      </c>
      <c r="D17" s="80">
        <v>28.640093786635408</v>
      </c>
      <c r="E17" s="79">
        <v>458.57</v>
      </c>
      <c r="F17" s="78">
        <v>853</v>
      </c>
      <c r="G17" s="77">
        <v>15.650167207267108</v>
      </c>
    </row>
    <row r="18" spans="1:7" ht="13.5" customHeight="1" x14ac:dyDescent="0.2">
      <c r="A18" s="82" t="s">
        <v>170</v>
      </c>
      <c r="B18" s="78">
        <v>21</v>
      </c>
      <c r="C18" s="81">
        <v>145.54</v>
      </c>
      <c r="D18" s="80">
        <v>37.901041666666664</v>
      </c>
      <c r="E18" s="79">
        <v>238.1</v>
      </c>
      <c r="F18" s="78">
        <v>384</v>
      </c>
      <c r="G18" s="77">
        <v>7.0453273242562364</v>
      </c>
    </row>
    <row r="19" spans="1:7" ht="13.5" customHeight="1" x14ac:dyDescent="0.2">
      <c r="A19" s="82" t="s">
        <v>169</v>
      </c>
      <c r="B19" s="78">
        <v>19</v>
      </c>
      <c r="C19" s="81">
        <v>124.61</v>
      </c>
      <c r="D19" s="80">
        <v>56.130630630630627</v>
      </c>
      <c r="E19" s="79">
        <v>151.01</v>
      </c>
      <c r="F19" s="78">
        <v>222</v>
      </c>
      <c r="G19" s="77">
        <v>4.0730798593356363</v>
      </c>
    </row>
    <row r="20" spans="1:7" ht="13.5" customHeight="1" x14ac:dyDescent="0.2">
      <c r="A20" s="82" t="s">
        <v>168</v>
      </c>
      <c r="B20" s="78">
        <v>12</v>
      </c>
      <c r="C20" s="81">
        <v>59.67</v>
      </c>
      <c r="D20" s="80">
        <v>24.65702479338843</v>
      </c>
      <c r="E20" s="79">
        <v>107</v>
      </c>
      <c r="F20" s="78">
        <v>242</v>
      </c>
      <c r="G20" s="77">
        <v>4.4400239908073162</v>
      </c>
    </row>
    <row r="21" spans="1:7" ht="13.5" customHeight="1" x14ac:dyDescent="0.2">
      <c r="A21" s="82" t="s">
        <v>167</v>
      </c>
      <c r="B21" s="78">
        <v>24</v>
      </c>
      <c r="C21" s="81">
        <v>128.97999999999999</v>
      </c>
      <c r="D21" s="80">
        <v>20.153124999999999</v>
      </c>
      <c r="E21" s="79">
        <v>364.54</v>
      </c>
      <c r="F21" s="78">
        <v>640</v>
      </c>
      <c r="G21" s="77">
        <v>11.742212207093727</v>
      </c>
    </row>
    <row r="22" spans="1:7" ht="13.5" customHeight="1" x14ac:dyDescent="0.2">
      <c r="A22" s="82" t="s">
        <v>166</v>
      </c>
      <c r="B22" s="78">
        <v>71</v>
      </c>
      <c r="C22" s="81">
        <v>746.78</v>
      </c>
      <c r="D22" s="80">
        <v>147.2938856015779</v>
      </c>
      <c r="E22" s="79">
        <v>1672.94</v>
      </c>
      <c r="F22" s="78">
        <v>507</v>
      </c>
      <c r="G22" s="77">
        <v>9.302033732807061</v>
      </c>
    </row>
    <row r="23" spans="1:7" ht="13.5" customHeight="1" x14ac:dyDescent="0.2">
      <c r="A23" s="82" t="s">
        <v>165</v>
      </c>
      <c r="B23" s="78">
        <v>27</v>
      </c>
      <c r="C23" s="81">
        <v>116.73</v>
      </c>
      <c r="D23" s="80">
        <v>14.683018867924529</v>
      </c>
      <c r="E23" s="79">
        <v>274.64</v>
      </c>
      <c r="F23" s="78">
        <v>795</v>
      </c>
      <c r="G23" s="77">
        <v>14.586029225999241</v>
      </c>
    </row>
    <row r="24" spans="1:7" ht="13.5" customHeight="1" x14ac:dyDescent="0.2">
      <c r="A24" s="82" t="s">
        <v>164</v>
      </c>
      <c r="B24" s="78">
        <v>8</v>
      </c>
      <c r="C24" s="81">
        <v>56.98</v>
      </c>
      <c r="D24" s="80">
        <v>62.61538461538462</v>
      </c>
      <c r="E24" s="79">
        <v>120.1</v>
      </c>
      <c r="F24" s="78">
        <v>91</v>
      </c>
      <c r="G24" s="77">
        <v>1.6695957981961393</v>
      </c>
    </row>
    <row r="25" spans="1:7" ht="13.5" customHeight="1" x14ac:dyDescent="0.2">
      <c r="A25" s="82" t="s">
        <v>163</v>
      </c>
      <c r="B25" s="78">
        <v>11</v>
      </c>
      <c r="C25" s="81">
        <v>86.31</v>
      </c>
      <c r="D25" s="80">
        <v>31.5</v>
      </c>
      <c r="E25" s="79">
        <v>179.2</v>
      </c>
      <c r="F25" s="78">
        <v>274</v>
      </c>
      <c r="G25" s="77">
        <v>5.0271346011620022</v>
      </c>
    </row>
    <row r="26" spans="1:7" ht="13.5" customHeight="1" x14ac:dyDescent="0.2">
      <c r="A26" s="82" t="s">
        <v>162</v>
      </c>
      <c r="B26" s="78">
        <v>9</v>
      </c>
      <c r="C26" s="81">
        <v>36.15</v>
      </c>
      <c r="D26" s="80">
        <v>41.551724137931032</v>
      </c>
      <c r="E26" s="79">
        <v>40</v>
      </c>
      <c r="F26" s="78">
        <v>87</v>
      </c>
      <c r="G26" s="77">
        <v>1.5962069719018035</v>
      </c>
    </row>
    <row r="27" spans="1:7" ht="13.5" customHeight="1" x14ac:dyDescent="0.2">
      <c r="A27" s="82" t="s">
        <v>161</v>
      </c>
      <c r="B27" s="78">
        <v>1</v>
      </c>
      <c r="C27" s="81">
        <v>4</v>
      </c>
      <c r="D27" s="80">
        <v>13.333333333333334</v>
      </c>
      <c r="E27" s="79">
        <v>10</v>
      </c>
      <c r="F27" s="78">
        <v>30</v>
      </c>
      <c r="G27" s="77">
        <v>0.55041619720751844</v>
      </c>
    </row>
    <row r="28" spans="1:7" ht="13.5" customHeight="1" x14ac:dyDescent="0.2">
      <c r="A28" s="82" t="s">
        <v>160</v>
      </c>
      <c r="B28" s="78">
        <v>10</v>
      </c>
      <c r="C28" s="81">
        <v>42.25</v>
      </c>
      <c r="D28" s="80">
        <v>12.537091988130564</v>
      </c>
      <c r="E28" s="79">
        <v>131.19999999999999</v>
      </c>
      <c r="F28" s="78">
        <v>337</v>
      </c>
      <c r="G28" s="77">
        <v>6.1830086152977906</v>
      </c>
    </row>
    <row r="29" spans="1:7" ht="13.5" customHeight="1" x14ac:dyDescent="0.2">
      <c r="A29" s="82" t="s">
        <v>159</v>
      </c>
      <c r="B29" s="78">
        <v>1</v>
      </c>
      <c r="C29" s="81">
        <v>3</v>
      </c>
      <c r="D29" s="80">
        <v>30</v>
      </c>
      <c r="E29" s="79" t="s">
        <v>2</v>
      </c>
      <c r="F29" s="78">
        <v>10</v>
      </c>
      <c r="G29" s="77">
        <v>0.18347206573583949</v>
      </c>
    </row>
    <row r="30" spans="1:7" ht="13.5" customHeight="1" x14ac:dyDescent="0.2">
      <c r="A30" s="82" t="s">
        <v>158</v>
      </c>
      <c r="B30" s="78">
        <v>1</v>
      </c>
      <c r="C30" s="81">
        <v>10.83</v>
      </c>
      <c r="D30" s="80">
        <v>9.8454545454545457</v>
      </c>
      <c r="E30" s="79">
        <v>27</v>
      </c>
      <c r="F30" s="78">
        <v>110</v>
      </c>
      <c r="G30" s="77">
        <v>2.0181927230942347</v>
      </c>
    </row>
    <row r="31" spans="1:7" ht="13.5" customHeight="1" x14ac:dyDescent="0.2">
      <c r="A31" s="82" t="s">
        <v>157</v>
      </c>
      <c r="B31" s="78">
        <v>1</v>
      </c>
      <c r="C31" s="81">
        <v>3.6</v>
      </c>
      <c r="D31" s="80">
        <v>36</v>
      </c>
      <c r="E31" s="79">
        <v>4.88</v>
      </c>
      <c r="F31" s="78">
        <v>10</v>
      </c>
      <c r="G31" s="77">
        <v>0.18347206573583949</v>
      </c>
    </row>
    <row r="32" spans="1:7" ht="13.5" customHeight="1" x14ac:dyDescent="0.2">
      <c r="A32" s="82" t="s">
        <v>156</v>
      </c>
      <c r="B32" s="78">
        <v>4</v>
      </c>
      <c r="C32" s="81">
        <v>6.6</v>
      </c>
      <c r="D32" s="80">
        <v>20</v>
      </c>
      <c r="E32" s="79">
        <v>15</v>
      </c>
      <c r="F32" s="78">
        <v>33</v>
      </c>
      <c r="G32" s="77">
        <v>0.60545781692827039</v>
      </c>
    </row>
    <row r="33" spans="1:7" ht="13.5" customHeight="1" x14ac:dyDescent="0.2">
      <c r="A33" s="82" t="s">
        <v>155</v>
      </c>
      <c r="B33" s="78">
        <v>3</v>
      </c>
      <c r="C33" s="81">
        <v>16.899999999999999</v>
      </c>
      <c r="D33" s="80">
        <v>28.644067796610166</v>
      </c>
      <c r="E33" s="79">
        <v>21.5</v>
      </c>
      <c r="F33" s="78">
        <v>59</v>
      </c>
      <c r="G33" s="77">
        <v>1.082485187841453</v>
      </c>
    </row>
    <row r="34" spans="1:7" ht="13.5" customHeight="1" x14ac:dyDescent="0.2">
      <c r="A34" s="82" t="s">
        <v>154</v>
      </c>
      <c r="B34" s="78">
        <v>13</v>
      </c>
      <c r="C34" s="81">
        <v>67.27</v>
      </c>
      <c r="D34" s="80">
        <v>22.348837209302324</v>
      </c>
      <c r="E34" s="79">
        <v>156.9</v>
      </c>
      <c r="F34" s="78">
        <v>301</v>
      </c>
      <c r="G34" s="77">
        <v>5.522509178648769</v>
      </c>
    </row>
    <row r="35" spans="1:7" ht="13.5" customHeight="1" x14ac:dyDescent="0.2">
      <c r="A35" s="82" t="s">
        <v>153</v>
      </c>
      <c r="B35" s="78">
        <v>2</v>
      </c>
      <c r="C35" s="81">
        <v>11.7</v>
      </c>
      <c r="D35" s="80">
        <v>11.584158415841584</v>
      </c>
      <c r="E35" s="79">
        <v>31</v>
      </c>
      <c r="F35" s="78">
        <v>101</v>
      </c>
      <c r="G35" s="77">
        <v>1.8530678639319789</v>
      </c>
    </row>
    <row r="36" spans="1:7" ht="13.5" customHeight="1" x14ac:dyDescent="0.2">
      <c r="A36" s="82" t="s">
        <v>152</v>
      </c>
      <c r="B36" s="78">
        <v>54</v>
      </c>
      <c r="C36" s="81">
        <v>161.75</v>
      </c>
      <c r="D36" s="80">
        <v>15.419447092469019</v>
      </c>
      <c r="E36" s="79">
        <v>713.86</v>
      </c>
      <c r="F36" s="78">
        <v>1049</v>
      </c>
      <c r="G36" s="77" t="s">
        <v>151</v>
      </c>
    </row>
    <row r="37" spans="1:7" ht="13.5" customHeight="1" x14ac:dyDescent="0.2">
      <c r="A37" s="82" t="s">
        <v>150</v>
      </c>
      <c r="B37" s="78">
        <v>5</v>
      </c>
      <c r="C37" s="81">
        <v>21.8</v>
      </c>
      <c r="D37" s="80">
        <v>51.904761904761912</v>
      </c>
      <c r="E37" s="79">
        <v>48.71</v>
      </c>
      <c r="F37" s="78">
        <v>42</v>
      </c>
      <c r="G37" s="77">
        <v>0.77058267609052589</v>
      </c>
    </row>
    <row r="38" spans="1:7" ht="13.5" customHeight="1" x14ac:dyDescent="0.2">
      <c r="A38" s="82" t="s">
        <v>149</v>
      </c>
      <c r="B38" s="78">
        <v>21</v>
      </c>
      <c r="C38" s="81">
        <v>108.28</v>
      </c>
      <c r="D38" s="80">
        <v>14.534228187919462</v>
      </c>
      <c r="E38" s="79">
        <v>249.35</v>
      </c>
      <c r="F38" s="78">
        <v>745</v>
      </c>
      <c r="G38" s="77" t="s">
        <v>148</v>
      </c>
    </row>
    <row r="39" spans="1:7" ht="13.5" customHeight="1" x14ac:dyDescent="0.2">
      <c r="A39" s="82" t="s">
        <v>147</v>
      </c>
      <c r="B39" s="78">
        <v>1</v>
      </c>
      <c r="C39" s="81">
        <v>4</v>
      </c>
      <c r="D39" s="80">
        <v>22.222222222222221</v>
      </c>
      <c r="E39" s="79">
        <v>13</v>
      </c>
      <c r="F39" s="78">
        <v>18</v>
      </c>
      <c r="G39" s="77">
        <v>0.33024971832451105</v>
      </c>
    </row>
    <row r="40" spans="1:7" ht="13.5" customHeight="1" x14ac:dyDescent="0.2">
      <c r="A40" s="82" t="s">
        <v>146</v>
      </c>
      <c r="B40" s="78">
        <v>1</v>
      </c>
      <c r="C40" s="81">
        <v>5.63</v>
      </c>
      <c r="D40" s="80">
        <v>12.511111111111111</v>
      </c>
      <c r="E40" s="79">
        <v>15</v>
      </c>
      <c r="F40" s="78">
        <v>45</v>
      </c>
      <c r="G40" s="77">
        <v>0.82562429581127772</v>
      </c>
    </row>
    <row r="41" spans="1:7" ht="13.5" customHeight="1" x14ac:dyDescent="0.2">
      <c r="A41" s="82" t="s">
        <v>145</v>
      </c>
      <c r="B41" s="78">
        <v>9</v>
      </c>
      <c r="C41" s="81">
        <v>56.35</v>
      </c>
      <c r="D41" s="80">
        <v>33.541666666666671</v>
      </c>
      <c r="E41" s="79">
        <v>88.85</v>
      </c>
      <c r="F41" s="78">
        <v>168</v>
      </c>
      <c r="G41" s="77">
        <v>3.0823307043621035</v>
      </c>
    </row>
    <row r="42" spans="1:7" ht="13.5" customHeight="1" x14ac:dyDescent="0.2">
      <c r="A42" s="82" t="s">
        <v>144</v>
      </c>
      <c r="B42" s="78">
        <v>4</v>
      </c>
      <c r="C42" s="81">
        <v>55</v>
      </c>
      <c r="D42" s="80">
        <v>49.107142857142854</v>
      </c>
      <c r="E42" s="79">
        <v>77</v>
      </c>
      <c r="F42" s="78">
        <v>112</v>
      </c>
      <c r="G42" s="77">
        <v>2.0548871362414025</v>
      </c>
    </row>
    <row r="43" spans="1:7" ht="13.5" customHeight="1" x14ac:dyDescent="0.2">
      <c r="A43" s="82" t="s">
        <v>143</v>
      </c>
      <c r="B43" s="78">
        <v>7</v>
      </c>
      <c r="C43" s="81">
        <v>32.75</v>
      </c>
      <c r="D43" s="80">
        <v>32.75</v>
      </c>
      <c r="E43" s="79">
        <v>55</v>
      </c>
      <c r="F43" s="78">
        <v>100</v>
      </c>
      <c r="G43" s="77">
        <v>1.8347206573583947</v>
      </c>
    </row>
    <row r="44" spans="1:7" ht="13.5" customHeight="1" x14ac:dyDescent="0.2">
      <c r="A44" s="82" t="s">
        <v>142</v>
      </c>
      <c r="B44" s="78">
        <v>17</v>
      </c>
      <c r="C44" s="81">
        <v>35.75</v>
      </c>
      <c r="D44" s="80">
        <v>5.4414003044140031</v>
      </c>
      <c r="E44" s="79">
        <v>139.80000000000001</v>
      </c>
      <c r="F44" s="78">
        <v>657</v>
      </c>
      <c r="G44" s="77">
        <v>12.054114718844653</v>
      </c>
    </row>
    <row r="45" spans="1:7" ht="13.5" customHeight="1" x14ac:dyDescent="0.2">
      <c r="A45" s="82" t="s">
        <v>141</v>
      </c>
      <c r="B45" s="78">
        <v>8</v>
      </c>
      <c r="C45" s="81">
        <v>15.8</v>
      </c>
      <c r="D45" s="80">
        <v>6.32</v>
      </c>
      <c r="E45" s="79">
        <v>57.6</v>
      </c>
      <c r="F45" s="78">
        <v>250</v>
      </c>
      <c r="G45" s="77" t="s">
        <v>140</v>
      </c>
    </row>
    <row r="46" spans="1:7" ht="13.5" customHeight="1" x14ac:dyDescent="0.2">
      <c r="A46" s="82" t="s">
        <v>139</v>
      </c>
      <c r="B46" s="78">
        <v>3</v>
      </c>
      <c r="C46" s="81">
        <v>0.2</v>
      </c>
      <c r="D46" s="80">
        <v>0.83333333333333337</v>
      </c>
      <c r="E46" s="79">
        <v>12</v>
      </c>
      <c r="F46" s="78">
        <v>24</v>
      </c>
      <c r="G46" s="77">
        <v>0.44033295776601478</v>
      </c>
    </row>
    <row r="47" spans="1:7" ht="13.5" customHeight="1" x14ac:dyDescent="0.2">
      <c r="A47" s="82" t="s">
        <v>138</v>
      </c>
      <c r="B47" s="78">
        <v>2</v>
      </c>
      <c r="C47" s="81">
        <v>3.4</v>
      </c>
      <c r="D47" s="80">
        <v>37.777777777777779</v>
      </c>
      <c r="E47" s="79">
        <v>13.5</v>
      </c>
      <c r="F47" s="78">
        <v>9</v>
      </c>
      <c r="G47" s="77" t="s">
        <v>137</v>
      </c>
    </row>
    <row r="48" spans="1:7" ht="13.5" customHeight="1" x14ac:dyDescent="0.2">
      <c r="A48" s="82" t="s">
        <v>136</v>
      </c>
      <c r="B48" s="78">
        <v>2</v>
      </c>
      <c r="C48" s="81">
        <v>13.95</v>
      </c>
      <c r="D48" s="80">
        <v>34.875</v>
      </c>
      <c r="E48" s="79">
        <v>29.3</v>
      </c>
      <c r="F48" s="78">
        <v>40</v>
      </c>
      <c r="G48" s="77" t="s">
        <v>135</v>
      </c>
    </row>
    <row r="49" spans="1:7" ht="13.5" customHeight="1" x14ac:dyDescent="0.2">
      <c r="A49" s="82" t="s">
        <v>134</v>
      </c>
      <c r="B49" s="78">
        <v>6</v>
      </c>
      <c r="C49" s="81">
        <v>24.25</v>
      </c>
      <c r="D49" s="80">
        <v>12.125</v>
      </c>
      <c r="E49" s="79">
        <v>69</v>
      </c>
      <c r="F49" s="78">
        <v>200</v>
      </c>
      <c r="G49" s="77" t="s">
        <v>133</v>
      </c>
    </row>
    <row r="50" spans="1:7" ht="13.5" customHeight="1" x14ac:dyDescent="0.2">
      <c r="A50" s="82" t="s">
        <v>132</v>
      </c>
      <c r="B50" s="78">
        <v>4</v>
      </c>
      <c r="C50" s="81">
        <v>21.3</v>
      </c>
      <c r="D50" s="80">
        <v>25.357142857142854</v>
      </c>
      <c r="E50" s="79">
        <v>30.81</v>
      </c>
      <c r="F50" s="78">
        <v>84</v>
      </c>
      <c r="G50" s="77">
        <v>1.5411653521810518</v>
      </c>
    </row>
    <row r="51" spans="1:7" ht="13.5" customHeight="1" x14ac:dyDescent="0.2">
      <c r="A51" s="82" t="s">
        <v>131</v>
      </c>
      <c r="B51" s="78">
        <v>4</v>
      </c>
      <c r="C51" s="81">
        <v>41.02</v>
      </c>
      <c r="D51" s="80">
        <v>30.842105263157897</v>
      </c>
      <c r="E51" s="79">
        <v>64.400000000000006</v>
      </c>
      <c r="F51" s="78">
        <v>133</v>
      </c>
      <c r="G51" s="77" t="s">
        <v>130</v>
      </c>
    </row>
    <row r="52" spans="1:7" ht="13.5" customHeight="1" x14ac:dyDescent="0.2">
      <c r="A52" s="82" t="s">
        <v>129</v>
      </c>
      <c r="B52" s="78">
        <v>2</v>
      </c>
      <c r="C52" s="81">
        <v>12.4</v>
      </c>
      <c r="D52" s="80">
        <v>31.794871794871799</v>
      </c>
      <c r="E52" s="79">
        <v>20.440000000000001</v>
      </c>
      <c r="F52" s="78">
        <v>39</v>
      </c>
      <c r="G52" s="77" t="s">
        <v>128</v>
      </c>
    </row>
    <row r="53" spans="1:7" ht="13.5" customHeight="1" x14ac:dyDescent="0.2">
      <c r="A53" s="82" t="s">
        <v>127</v>
      </c>
      <c r="B53" s="78">
        <v>1</v>
      </c>
      <c r="C53" s="81">
        <v>5.8</v>
      </c>
      <c r="D53" s="80">
        <v>28.999999999999996</v>
      </c>
      <c r="E53" s="79">
        <v>10.5</v>
      </c>
      <c r="F53" s="78">
        <v>20</v>
      </c>
      <c r="G53" s="77" t="s">
        <v>126</v>
      </c>
    </row>
    <row r="54" spans="1:7" ht="13.5" customHeight="1" x14ac:dyDescent="0.2">
      <c r="A54" s="82" t="s">
        <v>125</v>
      </c>
      <c r="B54" s="78">
        <v>2</v>
      </c>
      <c r="C54" s="81">
        <v>14.25</v>
      </c>
      <c r="D54" s="80">
        <v>56.999999999999993</v>
      </c>
      <c r="E54" s="79">
        <v>21.4</v>
      </c>
      <c r="F54" s="78">
        <v>25</v>
      </c>
      <c r="G54" s="77" t="s">
        <v>124</v>
      </c>
    </row>
    <row r="55" spans="1:7" ht="13.5" customHeight="1" x14ac:dyDescent="0.2">
      <c r="A55" s="82" t="s">
        <v>123</v>
      </c>
      <c r="B55" s="78">
        <v>1</v>
      </c>
      <c r="C55" s="81">
        <v>4.3</v>
      </c>
      <c r="D55" s="80">
        <v>23.888888888888886</v>
      </c>
      <c r="E55" s="79">
        <v>4.93</v>
      </c>
      <c r="F55" s="78">
        <v>18</v>
      </c>
      <c r="G55" s="77" t="s">
        <v>122</v>
      </c>
    </row>
    <row r="56" spans="1:7" ht="13.5" customHeight="1" x14ac:dyDescent="0.2">
      <c r="A56" s="82" t="s">
        <v>121</v>
      </c>
      <c r="B56" s="78">
        <v>1</v>
      </c>
      <c r="C56" s="81">
        <v>1.7</v>
      </c>
      <c r="D56" s="80">
        <v>6.8000000000000007</v>
      </c>
      <c r="E56" s="79">
        <v>11</v>
      </c>
      <c r="F56" s="78">
        <v>25</v>
      </c>
      <c r="G56" s="77" t="s">
        <v>120</v>
      </c>
    </row>
    <row r="57" spans="1:7" ht="13.5" customHeight="1" x14ac:dyDescent="0.2">
      <c r="A57" s="82" t="s">
        <v>119</v>
      </c>
      <c r="B57" s="78">
        <v>1</v>
      </c>
      <c r="C57" s="81">
        <v>12</v>
      </c>
      <c r="D57" s="80">
        <v>109.09090909090908</v>
      </c>
      <c r="E57" s="79">
        <v>13</v>
      </c>
      <c r="F57" s="78">
        <v>11</v>
      </c>
      <c r="G57" s="77" t="s">
        <v>118</v>
      </c>
    </row>
    <row r="58" spans="1:7" ht="13.5" customHeight="1" x14ac:dyDescent="0.2">
      <c r="A58" s="82" t="s">
        <v>117</v>
      </c>
      <c r="B58" s="78">
        <v>12</v>
      </c>
      <c r="C58" s="81">
        <v>14.9</v>
      </c>
      <c r="D58" s="80">
        <v>4.8534201954397389</v>
      </c>
      <c r="E58" s="79">
        <v>54.5</v>
      </c>
      <c r="F58" s="78">
        <v>307</v>
      </c>
      <c r="G58" s="77" t="s">
        <v>116</v>
      </c>
    </row>
    <row r="59" spans="1:7" ht="13.5" customHeight="1" x14ac:dyDescent="0.2">
      <c r="A59" s="85" t="s">
        <v>115</v>
      </c>
      <c r="B59" s="78">
        <v>1</v>
      </c>
      <c r="C59" s="83" t="s">
        <v>2</v>
      </c>
      <c r="D59" s="79" t="s">
        <v>2</v>
      </c>
      <c r="E59" s="79" t="s">
        <v>2</v>
      </c>
      <c r="F59" s="78">
        <v>3</v>
      </c>
      <c r="G59" s="77">
        <v>5.5041619720751847E-2</v>
      </c>
    </row>
    <row r="60" spans="1:7" ht="13.5" customHeight="1" x14ac:dyDescent="0.2">
      <c r="A60" s="82" t="s">
        <v>114</v>
      </c>
      <c r="B60" s="78">
        <v>1</v>
      </c>
      <c r="C60" s="83" t="s">
        <v>2</v>
      </c>
      <c r="D60" s="79" t="s">
        <v>2</v>
      </c>
      <c r="E60" s="79" t="s">
        <v>2</v>
      </c>
      <c r="F60" s="84" t="s">
        <v>0</v>
      </c>
      <c r="G60" s="84" t="s">
        <v>0</v>
      </c>
    </row>
    <row r="61" spans="1:7" ht="13.5" customHeight="1" x14ac:dyDescent="0.2">
      <c r="A61" s="82" t="s">
        <v>113</v>
      </c>
      <c r="B61" s="78">
        <v>2</v>
      </c>
      <c r="C61" s="81">
        <v>21.75</v>
      </c>
      <c r="D61" s="80">
        <v>41.82692307692308</v>
      </c>
      <c r="E61" s="79">
        <v>41.8</v>
      </c>
      <c r="F61" s="78">
        <v>52</v>
      </c>
      <c r="G61" s="77">
        <v>0.95405474182636529</v>
      </c>
    </row>
    <row r="62" spans="1:7" ht="13.5" customHeight="1" x14ac:dyDescent="0.2">
      <c r="A62" s="82" t="s">
        <v>112</v>
      </c>
      <c r="B62" s="78">
        <v>11</v>
      </c>
      <c r="C62" s="81">
        <v>12</v>
      </c>
      <c r="D62" s="80">
        <v>6.557377049180328</v>
      </c>
      <c r="E62" s="79">
        <v>43.2</v>
      </c>
      <c r="F62" s="78">
        <v>183</v>
      </c>
      <c r="G62" s="77">
        <v>3.3575388029658626</v>
      </c>
    </row>
    <row r="63" spans="1:7" ht="13.5" customHeight="1" x14ac:dyDescent="0.2">
      <c r="A63" s="82" t="s">
        <v>111</v>
      </c>
      <c r="B63" s="78">
        <v>14</v>
      </c>
      <c r="C63" s="81">
        <v>8.5</v>
      </c>
      <c r="D63" s="80">
        <v>2.8523489932885906</v>
      </c>
      <c r="E63" s="79">
        <v>80</v>
      </c>
      <c r="F63" s="78">
        <v>298</v>
      </c>
      <c r="G63" s="77">
        <v>5.4674675589280168</v>
      </c>
    </row>
    <row r="64" spans="1:7" ht="13.5" customHeight="1" x14ac:dyDescent="0.2">
      <c r="A64" s="82" t="s">
        <v>110</v>
      </c>
      <c r="B64" s="78">
        <v>48</v>
      </c>
      <c r="C64" s="81">
        <v>49.82</v>
      </c>
      <c r="D64" s="80">
        <v>19.691699604743082</v>
      </c>
      <c r="E64" s="79">
        <v>302.3</v>
      </c>
      <c r="F64" s="78">
        <v>253</v>
      </c>
      <c r="G64" s="77">
        <v>4.6418432631167388</v>
      </c>
    </row>
    <row r="65" spans="1:7" ht="13.5" customHeight="1" x14ac:dyDescent="0.2">
      <c r="A65" s="82" t="s">
        <v>109</v>
      </c>
      <c r="B65" s="78">
        <v>4</v>
      </c>
      <c r="C65" s="81">
        <v>6.15</v>
      </c>
      <c r="D65" s="80">
        <v>32.368421052631582</v>
      </c>
      <c r="E65" s="79">
        <v>37</v>
      </c>
      <c r="F65" s="78">
        <v>19</v>
      </c>
      <c r="G65" s="77">
        <v>0.34859692489809502</v>
      </c>
    </row>
    <row r="66" spans="1:7" ht="13.5" customHeight="1" x14ac:dyDescent="0.2">
      <c r="A66" s="82" t="s">
        <v>108</v>
      </c>
      <c r="B66" s="78">
        <v>2</v>
      </c>
      <c r="C66" s="81">
        <v>1.1000000000000001</v>
      </c>
      <c r="D66" s="80">
        <v>8.4615384615384617</v>
      </c>
      <c r="E66" s="79">
        <v>19</v>
      </c>
      <c r="F66" s="78">
        <v>13</v>
      </c>
      <c r="G66" s="77">
        <v>0.23851368545659132</v>
      </c>
    </row>
    <row r="67" spans="1:7" ht="13.5" customHeight="1" x14ac:dyDescent="0.2">
      <c r="A67" s="82" t="s">
        <v>107</v>
      </c>
      <c r="B67" s="78">
        <v>12</v>
      </c>
      <c r="C67" s="81">
        <v>5</v>
      </c>
      <c r="D67" s="80">
        <v>9.2592592592592595</v>
      </c>
      <c r="E67" s="79">
        <v>71.5</v>
      </c>
      <c r="F67" s="78">
        <v>54</v>
      </c>
      <c r="G67" s="77" t="s">
        <v>106</v>
      </c>
    </row>
    <row r="68" spans="1:7" ht="13.5" customHeight="1" x14ac:dyDescent="0.2">
      <c r="A68" s="82" t="s">
        <v>105</v>
      </c>
      <c r="B68" s="78">
        <v>3</v>
      </c>
      <c r="C68" s="81">
        <v>1.1000000000000001</v>
      </c>
      <c r="D68" s="80">
        <v>9.1666666666666679</v>
      </c>
      <c r="E68" s="79">
        <v>18.399999999999999</v>
      </c>
      <c r="F68" s="78">
        <v>12</v>
      </c>
      <c r="G68" s="77">
        <v>0.22016647888300739</v>
      </c>
    </row>
    <row r="69" spans="1:7" ht="13.5" customHeight="1" x14ac:dyDescent="0.2">
      <c r="A69" s="82" t="s">
        <v>104</v>
      </c>
      <c r="B69" s="78">
        <v>30</v>
      </c>
      <c r="C69" s="81">
        <v>23.9</v>
      </c>
      <c r="D69" s="80">
        <v>17.318840579710145</v>
      </c>
      <c r="E69" s="79">
        <v>172.2</v>
      </c>
      <c r="F69" s="78">
        <v>138</v>
      </c>
      <c r="G69" s="77">
        <v>2.531914507154585</v>
      </c>
    </row>
    <row r="70" spans="1:7" ht="13.5" customHeight="1" x14ac:dyDescent="0.2">
      <c r="A70" s="82" t="s">
        <v>103</v>
      </c>
      <c r="B70" s="78">
        <v>38</v>
      </c>
      <c r="C70" s="81">
        <v>29.14</v>
      </c>
      <c r="D70" s="80">
        <v>13.810426540284359</v>
      </c>
      <c r="E70" s="79">
        <v>232.52</v>
      </c>
      <c r="F70" s="78">
        <v>211</v>
      </c>
      <c r="G70" s="77">
        <v>3.8712605870262133</v>
      </c>
    </row>
    <row r="71" spans="1:7" ht="13.5" customHeight="1" x14ac:dyDescent="0.2">
      <c r="A71" s="82" t="s">
        <v>102</v>
      </c>
      <c r="B71" s="78">
        <v>17</v>
      </c>
      <c r="C71" s="81">
        <v>39.950000000000003</v>
      </c>
      <c r="D71" s="80">
        <v>20.176767676767678</v>
      </c>
      <c r="E71" s="79">
        <v>234.5</v>
      </c>
      <c r="F71" s="78">
        <v>198</v>
      </c>
      <c r="G71" s="77" t="s">
        <v>101</v>
      </c>
    </row>
    <row r="72" spans="1:7" ht="13.5" customHeight="1" x14ac:dyDescent="0.2">
      <c r="A72" s="82" t="s">
        <v>100</v>
      </c>
      <c r="B72" s="78">
        <v>53</v>
      </c>
      <c r="C72" s="81">
        <v>191.15</v>
      </c>
      <c r="D72" s="80">
        <v>9.1634707574304883</v>
      </c>
      <c r="E72" s="79">
        <v>623.61</v>
      </c>
      <c r="F72" s="78">
        <v>2086</v>
      </c>
      <c r="G72" s="77">
        <v>38.272272912496121</v>
      </c>
    </row>
    <row r="73" spans="1:7" ht="13.5" customHeight="1" x14ac:dyDescent="0.2">
      <c r="A73" s="82" t="s">
        <v>99</v>
      </c>
      <c r="B73" s="78">
        <v>2</v>
      </c>
      <c r="C73" s="81">
        <v>4.9000000000000004</v>
      </c>
      <c r="D73" s="80">
        <v>23.333333333333332</v>
      </c>
      <c r="E73" s="79">
        <v>7</v>
      </c>
      <c r="F73" s="78">
        <v>21</v>
      </c>
      <c r="G73" s="77">
        <v>0.38529133804526294</v>
      </c>
    </row>
    <row r="74" spans="1:7" ht="13.5" customHeight="1" x14ac:dyDescent="0.2">
      <c r="A74" s="82" t="s">
        <v>98</v>
      </c>
      <c r="B74" s="78">
        <v>4</v>
      </c>
      <c r="C74" s="81">
        <v>17.899999999999999</v>
      </c>
      <c r="D74" s="80">
        <v>39.777777777777771</v>
      </c>
      <c r="E74" s="79">
        <v>40</v>
      </c>
      <c r="F74" s="78">
        <v>45</v>
      </c>
      <c r="G74" s="77">
        <v>0.82562429581127772</v>
      </c>
    </row>
    <row r="75" spans="1:7" ht="13.5" customHeight="1" x14ac:dyDescent="0.2">
      <c r="A75" s="82" t="s">
        <v>97</v>
      </c>
      <c r="B75" s="78">
        <v>1</v>
      </c>
      <c r="C75" s="83">
        <v>2.5</v>
      </c>
      <c r="D75" s="83">
        <v>12.5</v>
      </c>
      <c r="E75" s="79">
        <v>8</v>
      </c>
      <c r="F75" s="78">
        <v>20</v>
      </c>
      <c r="G75" s="77">
        <v>0.36694413147167898</v>
      </c>
    </row>
    <row r="76" spans="1:7" ht="13.5" customHeight="1" x14ac:dyDescent="0.2">
      <c r="A76" s="82" t="s">
        <v>96</v>
      </c>
      <c r="B76" s="78">
        <v>1</v>
      </c>
      <c r="C76" s="81">
        <v>2.85</v>
      </c>
      <c r="D76" s="80">
        <v>11.875</v>
      </c>
      <c r="E76" s="79">
        <v>7</v>
      </c>
      <c r="F76" s="78">
        <v>24</v>
      </c>
      <c r="G76" s="77">
        <v>0.44033295776601478</v>
      </c>
    </row>
    <row r="77" spans="1:7" ht="13.5" customHeight="1" x14ac:dyDescent="0.2">
      <c r="A77" s="82" t="s">
        <v>95</v>
      </c>
      <c r="B77" s="78">
        <v>3</v>
      </c>
      <c r="C77" s="81">
        <v>20.95</v>
      </c>
      <c r="D77" s="80">
        <v>32.230769230769226</v>
      </c>
      <c r="E77" s="79">
        <v>38</v>
      </c>
      <c r="F77" s="78">
        <v>65</v>
      </c>
      <c r="G77" s="77" t="s">
        <v>94</v>
      </c>
    </row>
    <row r="78" spans="1:7" ht="13.5" customHeight="1" x14ac:dyDescent="0.2">
      <c r="A78" s="82" t="s">
        <v>93</v>
      </c>
      <c r="B78" s="78">
        <v>15</v>
      </c>
      <c r="C78" s="81">
        <v>79.5</v>
      </c>
      <c r="D78" s="80">
        <v>45.689655172413794</v>
      </c>
      <c r="E78" s="79">
        <v>228.75</v>
      </c>
      <c r="F78" s="78">
        <v>174</v>
      </c>
      <c r="G78" s="77">
        <v>3.192413943803607</v>
      </c>
    </row>
    <row r="79" spans="1:7" ht="13.5" customHeight="1" x14ac:dyDescent="0.2">
      <c r="A79" s="82" t="s">
        <v>92</v>
      </c>
      <c r="B79" s="78">
        <v>6</v>
      </c>
      <c r="C79" s="81">
        <v>20.3</v>
      </c>
      <c r="D79" s="80">
        <v>28.591549295774648</v>
      </c>
      <c r="E79" s="79">
        <v>29.95</v>
      </c>
      <c r="F79" s="78">
        <v>71</v>
      </c>
      <c r="G79" s="77">
        <v>1.3026516667244603</v>
      </c>
    </row>
    <row r="80" spans="1:7" ht="13.5" customHeight="1" x14ac:dyDescent="0.2">
      <c r="A80" s="82" t="s">
        <v>91</v>
      </c>
      <c r="B80" s="78">
        <v>6</v>
      </c>
      <c r="C80" s="81">
        <v>32.4</v>
      </c>
      <c r="D80" s="80">
        <v>31.764705882352938</v>
      </c>
      <c r="E80" s="79">
        <v>67.52</v>
      </c>
      <c r="F80" s="78">
        <v>102</v>
      </c>
      <c r="G80" s="77">
        <v>1.8714150705055628</v>
      </c>
    </row>
    <row r="81" spans="1:7" ht="13.5" customHeight="1" x14ac:dyDescent="0.2">
      <c r="A81" s="82" t="s">
        <v>90</v>
      </c>
      <c r="B81" s="78">
        <v>5</v>
      </c>
      <c r="C81" s="81">
        <v>56.66</v>
      </c>
      <c r="D81" s="80">
        <v>115.63265306122447</v>
      </c>
      <c r="E81" s="79">
        <v>152.02000000000001</v>
      </c>
      <c r="F81" s="78">
        <v>49</v>
      </c>
      <c r="G81" s="77" t="s">
        <v>89</v>
      </c>
    </row>
    <row r="82" spans="1:7" ht="13.5" customHeight="1" x14ac:dyDescent="0.2">
      <c r="A82" s="82" t="s">
        <v>88</v>
      </c>
      <c r="B82" s="78">
        <v>4</v>
      </c>
      <c r="C82" s="81">
        <v>34.619999999999997</v>
      </c>
      <c r="D82" s="80">
        <v>54.952380952380949</v>
      </c>
      <c r="E82" s="79">
        <v>69.98</v>
      </c>
      <c r="F82" s="78">
        <v>63</v>
      </c>
      <c r="G82" s="77" t="s">
        <v>87</v>
      </c>
    </row>
    <row r="83" spans="1:7" ht="13.5" customHeight="1" x14ac:dyDescent="0.2">
      <c r="A83" s="82" t="s">
        <v>86</v>
      </c>
      <c r="B83" s="78">
        <v>2</v>
      </c>
      <c r="C83" s="81">
        <v>12.36</v>
      </c>
      <c r="D83" s="80">
        <v>23.320754716981131</v>
      </c>
      <c r="E83" s="79">
        <v>36.799999999999997</v>
      </c>
      <c r="F83" s="78">
        <v>53</v>
      </c>
      <c r="G83" s="77" t="s">
        <v>85</v>
      </c>
    </row>
    <row r="84" spans="1:7" ht="13.5" customHeight="1" x14ac:dyDescent="0.2">
      <c r="A84" s="82" t="s">
        <v>84</v>
      </c>
      <c r="B84" s="78">
        <v>5</v>
      </c>
      <c r="C84" s="81">
        <v>19.55</v>
      </c>
      <c r="D84" s="80">
        <v>61.09375</v>
      </c>
      <c r="E84" s="79">
        <v>55.2</v>
      </c>
      <c r="F84" s="78">
        <v>32</v>
      </c>
      <c r="G84" s="77" t="s">
        <v>83</v>
      </c>
    </row>
    <row r="85" spans="1:7" ht="13.5" customHeight="1" x14ac:dyDescent="0.2">
      <c r="A85" s="82" t="s">
        <v>82</v>
      </c>
      <c r="B85" s="78">
        <v>7</v>
      </c>
      <c r="C85" s="81">
        <v>8.1</v>
      </c>
      <c r="D85" s="80">
        <v>10.384615384615383</v>
      </c>
      <c r="E85" s="79">
        <v>37.6</v>
      </c>
      <c r="F85" s="78">
        <v>78</v>
      </c>
      <c r="G85" s="77">
        <v>1.4310821127395481</v>
      </c>
    </row>
    <row r="86" spans="1:7" ht="13.5" customHeight="1" x14ac:dyDescent="0.2">
      <c r="A86" s="82" t="s">
        <v>81</v>
      </c>
      <c r="B86" s="78">
        <v>1</v>
      </c>
      <c r="C86" s="81">
        <v>5.4</v>
      </c>
      <c r="D86" s="80">
        <v>36.000000000000007</v>
      </c>
      <c r="E86" s="79">
        <v>10</v>
      </c>
      <c r="F86" s="78">
        <v>15</v>
      </c>
      <c r="G86" s="77" t="s">
        <v>80</v>
      </c>
    </row>
    <row r="87" spans="1:7" ht="13.5" customHeight="1" x14ac:dyDescent="0.2">
      <c r="A87" s="82" t="s">
        <v>79</v>
      </c>
      <c r="B87" s="78">
        <v>2</v>
      </c>
      <c r="C87" s="83">
        <v>3.1</v>
      </c>
      <c r="D87" s="83">
        <v>51.666666666666671</v>
      </c>
      <c r="E87" s="79">
        <v>14.75</v>
      </c>
      <c r="F87" s="78">
        <v>6</v>
      </c>
      <c r="G87" s="77">
        <v>0.11008323944150369</v>
      </c>
    </row>
    <row r="88" spans="1:7" ht="13.5" customHeight="1" x14ac:dyDescent="0.2">
      <c r="A88" s="82" t="s">
        <v>78</v>
      </c>
      <c r="B88" s="78">
        <v>4</v>
      </c>
      <c r="C88" s="81">
        <v>3</v>
      </c>
      <c r="D88" s="80">
        <v>21.428571428571427</v>
      </c>
      <c r="E88" s="79">
        <v>19.899999999999999</v>
      </c>
      <c r="F88" s="78">
        <v>14</v>
      </c>
      <c r="G88" s="77">
        <v>0.25686089203017531</v>
      </c>
    </row>
    <row r="89" spans="1:7" ht="13.5" customHeight="1" x14ac:dyDescent="0.2">
      <c r="A89" s="82" t="s">
        <v>77</v>
      </c>
      <c r="B89" s="78">
        <v>1</v>
      </c>
      <c r="C89" s="81">
        <v>1</v>
      </c>
      <c r="D89" s="80">
        <v>33.333333333333329</v>
      </c>
      <c r="E89" s="79">
        <v>2</v>
      </c>
      <c r="F89" s="78">
        <v>3</v>
      </c>
      <c r="G89" s="77">
        <v>5.5041619720751847E-2</v>
      </c>
    </row>
    <row r="90" spans="1:7" ht="13.5" customHeight="1" x14ac:dyDescent="0.2">
      <c r="A90" s="82" t="s">
        <v>76</v>
      </c>
      <c r="B90" s="78">
        <v>8</v>
      </c>
      <c r="C90" s="81">
        <v>2.8</v>
      </c>
      <c r="D90" s="80">
        <v>9.6551724137931032</v>
      </c>
      <c r="E90" s="79">
        <v>19.5</v>
      </c>
      <c r="F90" s="78">
        <v>29</v>
      </c>
      <c r="G90" s="77" t="s">
        <v>75</v>
      </c>
    </row>
    <row r="91" spans="1:7" ht="13.5" customHeight="1" x14ac:dyDescent="0.2">
      <c r="A91" s="82" t="s">
        <v>74</v>
      </c>
      <c r="B91" s="78">
        <v>5</v>
      </c>
      <c r="C91" s="81">
        <v>3.5</v>
      </c>
      <c r="D91" s="80">
        <v>23.333333333333332</v>
      </c>
      <c r="E91" s="79">
        <v>14.9</v>
      </c>
      <c r="F91" s="78">
        <v>15</v>
      </c>
      <c r="G91" s="77">
        <v>0.27520809860375922</v>
      </c>
    </row>
    <row r="92" spans="1:7" ht="13.5" customHeight="1" x14ac:dyDescent="0.2">
      <c r="A92" s="82" t="s">
        <v>73</v>
      </c>
      <c r="B92" s="78">
        <v>1</v>
      </c>
      <c r="C92" s="83" t="s">
        <v>2</v>
      </c>
      <c r="D92" s="79" t="s">
        <v>2</v>
      </c>
      <c r="E92" s="79" t="s">
        <v>2</v>
      </c>
      <c r="F92" s="78">
        <v>1</v>
      </c>
      <c r="G92" s="77">
        <v>1.8347206573583949E-2</v>
      </c>
    </row>
    <row r="93" spans="1:7" ht="13.5" customHeight="1" x14ac:dyDescent="0.2">
      <c r="A93" s="82" t="s">
        <v>72</v>
      </c>
      <c r="B93" s="78">
        <v>11</v>
      </c>
      <c r="C93" s="81">
        <v>5.0999999999999996</v>
      </c>
      <c r="D93" s="80">
        <v>10.851063829787233</v>
      </c>
      <c r="E93" s="79">
        <v>65.7</v>
      </c>
      <c r="F93" s="78">
        <v>47</v>
      </c>
      <c r="G93" s="77">
        <v>0.86231870895844565</v>
      </c>
    </row>
    <row r="94" spans="1:7" ht="13.5" customHeight="1" x14ac:dyDescent="0.2">
      <c r="A94" s="82" t="s">
        <v>71</v>
      </c>
      <c r="B94" s="78">
        <v>13</v>
      </c>
      <c r="C94" s="81">
        <v>26.5</v>
      </c>
      <c r="D94" s="80">
        <v>12.155963302752294</v>
      </c>
      <c r="E94" s="79">
        <v>95.38</v>
      </c>
      <c r="F94" s="78">
        <v>218</v>
      </c>
      <c r="G94" s="77">
        <v>3.9996910330413007</v>
      </c>
    </row>
    <row r="95" spans="1:7" ht="13.5" customHeight="1" x14ac:dyDescent="0.2">
      <c r="A95" s="82" t="s">
        <v>70</v>
      </c>
      <c r="B95" s="78">
        <v>2</v>
      </c>
      <c r="C95" s="81">
        <v>3.1</v>
      </c>
      <c r="D95" s="80">
        <v>31</v>
      </c>
      <c r="E95" s="79">
        <v>13.52</v>
      </c>
      <c r="F95" s="78">
        <v>10</v>
      </c>
      <c r="G95" s="77">
        <v>0.18347206573583949</v>
      </c>
    </row>
    <row r="96" spans="1:7" ht="13.5" customHeight="1" x14ac:dyDescent="0.2">
      <c r="A96" s="82" t="s">
        <v>69</v>
      </c>
      <c r="B96" s="78">
        <v>1</v>
      </c>
      <c r="C96" s="81">
        <v>1</v>
      </c>
      <c r="D96" s="80">
        <v>25</v>
      </c>
      <c r="E96" s="79">
        <v>11</v>
      </c>
      <c r="F96" s="78">
        <v>4</v>
      </c>
      <c r="G96" s="77">
        <v>7.3388826294335796E-2</v>
      </c>
    </row>
    <row r="97" spans="1:7" ht="13.5" customHeight="1" x14ac:dyDescent="0.2">
      <c r="A97" s="82" t="s">
        <v>68</v>
      </c>
      <c r="B97" s="78">
        <v>2</v>
      </c>
      <c r="C97" s="81">
        <v>3.66</v>
      </c>
      <c r="D97" s="80">
        <v>10.764705882352942</v>
      </c>
      <c r="E97" s="79">
        <v>15</v>
      </c>
      <c r="F97" s="78">
        <v>34</v>
      </c>
      <c r="G97" s="77">
        <v>0.62380502350185429</v>
      </c>
    </row>
    <row r="98" spans="1:7" ht="13.5" customHeight="1" x14ac:dyDescent="0.2">
      <c r="A98" s="82" t="s">
        <v>67</v>
      </c>
      <c r="B98" s="78">
        <v>3</v>
      </c>
      <c r="C98" s="81">
        <v>6.43</v>
      </c>
      <c r="D98" s="80">
        <v>42.866666666666667</v>
      </c>
      <c r="E98" s="79">
        <v>26.68</v>
      </c>
      <c r="F98" s="78">
        <v>15</v>
      </c>
      <c r="G98" s="77">
        <v>0.27520809860375922</v>
      </c>
    </row>
    <row r="99" spans="1:7" ht="13.5" customHeight="1" x14ac:dyDescent="0.2">
      <c r="A99" s="82" t="s">
        <v>66</v>
      </c>
      <c r="B99" s="78">
        <v>5</v>
      </c>
      <c r="C99" s="81">
        <v>5.97</v>
      </c>
      <c r="D99" s="80">
        <v>37.3125</v>
      </c>
      <c r="E99" s="79">
        <v>25.08</v>
      </c>
      <c r="F99" s="78">
        <v>16</v>
      </c>
      <c r="G99" s="77">
        <v>0.29355530517734318</v>
      </c>
    </row>
    <row r="100" spans="1:7" ht="13.5" customHeight="1" x14ac:dyDescent="0.2">
      <c r="A100" s="82" t="s">
        <v>65</v>
      </c>
      <c r="B100" s="78">
        <v>1</v>
      </c>
      <c r="C100" s="81">
        <v>0.3</v>
      </c>
      <c r="D100" s="80">
        <v>7.5</v>
      </c>
      <c r="E100" s="79">
        <v>7</v>
      </c>
      <c r="F100" s="78">
        <v>4</v>
      </c>
      <c r="G100" s="77">
        <v>7.3388826294335796E-2</v>
      </c>
    </row>
    <row r="101" spans="1:7" ht="13.5" customHeight="1" x14ac:dyDescent="0.2">
      <c r="A101" s="82" t="s">
        <v>64</v>
      </c>
      <c r="B101" s="78">
        <v>2</v>
      </c>
      <c r="C101" s="81">
        <v>0.87</v>
      </c>
      <c r="D101" s="80">
        <v>7.9090909090909083</v>
      </c>
      <c r="E101" s="79">
        <v>15.46</v>
      </c>
      <c r="F101" s="78">
        <v>11</v>
      </c>
      <c r="G101" s="77">
        <v>0.20181927230942345</v>
      </c>
    </row>
    <row r="102" spans="1:7" ht="13.5" customHeight="1" x14ac:dyDescent="0.2">
      <c r="A102" s="82" t="s">
        <v>63</v>
      </c>
      <c r="B102" s="78">
        <v>6</v>
      </c>
      <c r="C102" s="81">
        <v>6.62</v>
      </c>
      <c r="D102" s="80">
        <v>12.036363636363637</v>
      </c>
      <c r="E102" s="79">
        <v>66.819999999999993</v>
      </c>
      <c r="F102" s="78">
        <v>55</v>
      </c>
      <c r="G102" s="77" t="s">
        <v>62</v>
      </c>
    </row>
    <row r="103" spans="1:7" ht="13.5" customHeight="1" x14ac:dyDescent="0.2">
      <c r="A103" s="76" t="s">
        <v>61</v>
      </c>
      <c r="B103" s="72">
        <v>2</v>
      </c>
      <c r="C103" s="75">
        <v>3.25</v>
      </c>
      <c r="D103" s="74">
        <v>17.105263157894736</v>
      </c>
      <c r="E103" s="73">
        <v>19</v>
      </c>
      <c r="F103" s="72">
        <v>19</v>
      </c>
      <c r="G103" s="71" t="s">
        <v>60</v>
      </c>
    </row>
    <row r="105" spans="1:7" ht="13.5" customHeight="1" x14ac:dyDescent="0.2">
      <c r="A105" s="70" t="s">
        <v>59</v>
      </c>
      <c r="B105" s="66">
        <v>1244</v>
      </c>
      <c r="C105" s="69">
        <v>6774.7</v>
      </c>
      <c r="D105" s="68">
        <v>21.141867432280613</v>
      </c>
      <c r="E105" s="67">
        <v>16913.98</v>
      </c>
      <c r="F105" s="66">
        <v>32044</v>
      </c>
      <c r="G105" s="65">
        <v>588.70647716750682</v>
      </c>
    </row>
    <row r="106" spans="1:7" ht="13.5" customHeight="1" x14ac:dyDescent="0.2">
      <c r="A106" s="63" t="s">
        <v>58</v>
      </c>
      <c r="B106" s="61">
        <v>1252</v>
      </c>
      <c r="C106" s="62">
        <v>6576.18</v>
      </c>
      <c r="D106" s="64">
        <v>20.689570552147242</v>
      </c>
      <c r="E106" s="62">
        <v>16719.13</v>
      </c>
      <c r="F106" s="61">
        <v>31785</v>
      </c>
      <c r="G106" s="64">
        <v>584.78370178294176</v>
      </c>
    </row>
    <row r="107" spans="1:7" ht="13.5" customHeight="1" x14ac:dyDescent="0.2">
      <c r="A107" s="63" t="s">
        <v>57</v>
      </c>
      <c r="B107" s="61">
        <v>1222</v>
      </c>
      <c r="C107" s="62">
        <v>6441.38</v>
      </c>
      <c r="D107" s="63">
        <v>20.5</v>
      </c>
      <c r="E107" s="62">
        <v>16728.32</v>
      </c>
      <c r="F107" s="61">
        <v>31471</v>
      </c>
      <c r="G107" s="60">
        <v>580</v>
      </c>
    </row>
    <row r="108" spans="1:7" ht="13.5" customHeight="1" x14ac:dyDescent="0.2">
      <c r="A108" s="59" t="s">
        <v>56</v>
      </c>
      <c r="B108" s="57">
        <v>1219</v>
      </c>
      <c r="C108" s="58">
        <v>6268.16</v>
      </c>
      <c r="D108" s="59">
        <v>19.8</v>
      </c>
      <c r="E108" s="58">
        <v>16801.679999999993</v>
      </c>
      <c r="F108" s="57">
        <v>31619</v>
      </c>
      <c r="G108" s="56">
        <v>583.20000000000005</v>
      </c>
    </row>
    <row r="110" spans="1:7" ht="13.5" customHeight="1" x14ac:dyDescent="0.2">
      <c r="A110" s="54" t="s">
        <v>55</v>
      </c>
      <c r="G110" s="53"/>
    </row>
    <row r="111" spans="1:7" ht="13.5" customHeight="1" x14ac:dyDescent="0.2">
      <c r="A111" s="55" t="s">
        <v>54</v>
      </c>
      <c r="G111" s="53"/>
    </row>
    <row r="112" spans="1:7" ht="13.5" customHeight="1" x14ac:dyDescent="0.2">
      <c r="A112" s="55" t="s">
        <v>53</v>
      </c>
      <c r="G112" s="53"/>
    </row>
    <row r="113" spans="1:7" ht="13.5" customHeight="1" x14ac:dyDescent="0.2">
      <c r="A113" s="55" t="s">
        <v>52</v>
      </c>
      <c r="G113" s="53"/>
    </row>
    <row r="114" spans="1:7" ht="13.5" customHeight="1" x14ac:dyDescent="0.2">
      <c r="A114" s="55" t="s">
        <v>51</v>
      </c>
      <c r="B114" s="54"/>
      <c r="C114" s="54"/>
      <c r="D114" s="54"/>
      <c r="E114" s="54"/>
      <c r="F114" s="54"/>
      <c r="G114" s="53"/>
    </row>
    <row r="115" spans="1:7" ht="13.5" customHeight="1" x14ac:dyDescent="0.2">
      <c r="B115" s="47"/>
      <c r="D115" s="52"/>
      <c r="E115" s="52"/>
      <c r="F115" s="45"/>
      <c r="G115" s="48"/>
    </row>
    <row r="116" spans="1:7" ht="13.5" customHeight="1" x14ac:dyDescent="0.2">
      <c r="B116" s="49"/>
      <c r="D116" s="51"/>
      <c r="E116" s="51"/>
      <c r="F116" s="45"/>
      <c r="G116" s="50"/>
    </row>
    <row r="117" spans="1:7" ht="13.5" customHeight="1" x14ac:dyDescent="0.2">
      <c r="B117" s="49"/>
      <c r="D117" s="46"/>
      <c r="E117" s="46"/>
      <c r="F117" s="45"/>
      <c r="G117" s="48"/>
    </row>
    <row r="118" spans="1:7" ht="13.5" customHeight="1" x14ac:dyDescent="0.2">
      <c r="B118" s="47"/>
      <c r="D118" s="46"/>
      <c r="E118" s="46"/>
      <c r="F118" s="45"/>
      <c r="G118" s="44"/>
    </row>
  </sheetData>
  <mergeCells count="5">
    <mergeCell ref="A4:A5"/>
    <mergeCell ref="B4:B5"/>
    <mergeCell ref="C4:D4"/>
    <mergeCell ref="E4:E5"/>
    <mergeCell ref="F4:G4"/>
  </mergeCells>
  <conditionalFormatting sqref="D116:E118 B115:B117 E6:E103 A110:A114 E105 D59:D60 D92">
    <cfRule type="expression" dxfId="2" priority="1" stopIfTrue="1">
      <formula>#REF!="Spolu"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opLeftCell="A82" workbookViewId="0">
      <selection activeCell="A102" sqref="A102"/>
    </sheetView>
  </sheetViews>
  <sheetFormatPr defaultRowHeight="13.5" customHeight="1" x14ac:dyDescent="0.2"/>
  <cols>
    <col min="1" max="1" width="54.5" style="94" customWidth="1"/>
    <col min="2" max="2" width="9" style="94" customWidth="1"/>
    <col min="3" max="3" width="10.25" style="94" customWidth="1"/>
    <col min="4" max="4" width="10.875" style="95" customWidth="1"/>
    <col min="5" max="5" width="12.875" style="94" customWidth="1"/>
    <col min="6" max="6" width="12.375" style="94" customWidth="1"/>
    <col min="7" max="9" width="10" style="94" customWidth="1"/>
    <col min="10" max="16384" width="9" style="94"/>
  </cols>
  <sheetData>
    <row r="1" spans="1:9" ht="13.5" customHeight="1" x14ac:dyDescent="0.2">
      <c r="A1" s="487" t="s">
        <v>783</v>
      </c>
      <c r="B1" s="98"/>
      <c r="C1" s="98"/>
      <c r="D1" s="98"/>
    </row>
    <row r="2" spans="1:9" ht="12.75" x14ac:dyDescent="0.2">
      <c r="A2" s="128" t="s">
        <v>733</v>
      </c>
      <c r="B2" s="92"/>
      <c r="C2" s="92"/>
      <c r="D2" s="92"/>
    </row>
    <row r="3" spans="1:9" ht="13.5" customHeight="1" x14ac:dyDescent="0.2">
      <c r="A3" s="91"/>
      <c r="I3" s="439"/>
    </row>
    <row r="4" spans="1:9" ht="18.75" customHeight="1" x14ac:dyDescent="0.2">
      <c r="A4" s="542" t="s">
        <v>190</v>
      </c>
      <c r="B4" s="542" t="s">
        <v>231</v>
      </c>
      <c r="C4" s="547"/>
      <c r="D4" s="542" t="s">
        <v>230</v>
      </c>
      <c r="E4" s="547"/>
      <c r="F4" s="542" t="s">
        <v>229</v>
      </c>
      <c r="G4" s="548" t="s">
        <v>228</v>
      </c>
      <c r="H4" s="542" t="s">
        <v>227</v>
      </c>
      <c r="I4" s="542" t="s">
        <v>226</v>
      </c>
    </row>
    <row r="5" spans="1:9" ht="24" x14ac:dyDescent="0.2">
      <c r="A5" s="547"/>
      <c r="B5" s="127" t="s">
        <v>185</v>
      </c>
      <c r="C5" s="127" t="s">
        <v>225</v>
      </c>
      <c r="D5" s="127" t="s">
        <v>185</v>
      </c>
      <c r="E5" s="87" t="s">
        <v>224</v>
      </c>
      <c r="F5" s="545"/>
      <c r="G5" s="549"/>
      <c r="H5" s="545"/>
      <c r="I5" s="545"/>
    </row>
    <row r="6" spans="1:9" ht="13.5" customHeight="1" x14ac:dyDescent="0.2">
      <c r="A6" s="126" t="s">
        <v>42</v>
      </c>
      <c r="B6" s="108" t="s">
        <v>223</v>
      </c>
      <c r="C6" s="110">
        <v>1801.8241159719589</v>
      </c>
      <c r="D6" s="109">
        <v>29899</v>
      </c>
      <c r="E6" s="125">
        <v>30.444876638121521</v>
      </c>
      <c r="F6" s="108">
        <v>7454286</v>
      </c>
      <c r="G6" s="107">
        <v>7.6</v>
      </c>
      <c r="H6" s="107">
        <v>237.3</v>
      </c>
      <c r="I6" s="107">
        <v>68.099999999999994</v>
      </c>
    </row>
    <row r="7" spans="1:9" ht="12" x14ac:dyDescent="0.2">
      <c r="A7" s="120" t="s">
        <v>183</v>
      </c>
      <c r="B7" s="118">
        <v>136406</v>
      </c>
      <c r="C7" s="119">
        <v>250.26690598762923</v>
      </c>
      <c r="D7" s="121">
        <v>8314</v>
      </c>
      <c r="E7" s="117">
        <v>60.950398076330949</v>
      </c>
      <c r="F7" s="118">
        <v>878157</v>
      </c>
      <c r="G7" s="117">
        <v>6.4</v>
      </c>
      <c r="H7" s="117">
        <v>259.8</v>
      </c>
      <c r="I7" s="117">
        <v>73.900000000000006</v>
      </c>
    </row>
    <row r="8" spans="1:9" ht="13.5" customHeight="1" x14ac:dyDescent="0.2">
      <c r="A8" s="120" t="s">
        <v>182</v>
      </c>
      <c r="B8" s="118">
        <v>13020</v>
      </c>
      <c r="C8" s="119">
        <v>23.888062958806302</v>
      </c>
      <c r="D8" s="121">
        <v>133</v>
      </c>
      <c r="E8" s="117">
        <v>10.21505376344086</v>
      </c>
      <c r="F8" s="118">
        <v>76463</v>
      </c>
      <c r="G8" s="117">
        <v>5.9</v>
      </c>
      <c r="H8" s="117">
        <v>187.4</v>
      </c>
      <c r="I8" s="117">
        <v>58.7</v>
      </c>
    </row>
    <row r="9" spans="1:9" ht="13.5" customHeight="1" x14ac:dyDescent="0.2">
      <c r="A9" s="120" t="s">
        <v>181</v>
      </c>
      <c r="B9" s="118">
        <v>18475</v>
      </c>
      <c r="C9" s="119">
        <v>33.896464144696345</v>
      </c>
      <c r="D9" s="121">
        <v>756</v>
      </c>
      <c r="E9" s="117">
        <v>40.920162381596754</v>
      </c>
      <c r="F9" s="118">
        <v>195801</v>
      </c>
      <c r="G9" s="117">
        <v>10.6</v>
      </c>
      <c r="H9" s="117">
        <v>214.7</v>
      </c>
      <c r="I9" s="117">
        <v>61.4</v>
      </c>
    </row>
    <row r="10" spans="1:9" ht="13.5" customHeight="1" x14ac:dyDescent="0.2">
      <c r="A10" s="120" t="s">
        <v>180</v>
      </c>
      <c r="B10" s="118">
        <v>68790</v>
      </c>
      <c r="C10" s="119">
        <v>126.21043401968397</v>
      </c>
      <c r="D10" s="121">
        <v>809</v>
      </c>
      <c r="E10" s="117">
        <v>11.760430295101033</v>
      </c>
      <c r="F10" s="118">
        <v>422444</v>
      </c>
      <c r="G10" s="117">
        <v>6.1</v>
      </c>
      <c r="H10" s="117">
        <v>252.6</v>
      </c>
      <c r="I10" s="117">
        <v>73.5</v>
      </c>
    </row>
    <row r="11" spans="1:9" ht="13.5" customHeight="1" x14ac:dyDescent="0.2">
      <c r="A11" s="120" t="s">
        <v>179</v>
      </c>
      <c r="B11" s="118">
        <v>36366</v>
      </c>
      <c r="C11" s="119">
        <v>66.721451425495388</v>
      </c>
      <c r="D11" s="121">
        <v>91</v>
      </c>
      <c r="E11" s="117">
        <v>2.5023373480723756</v>
      </c>
      <c r="F11" s="118">
        <v>929945</v>
      </c>
      <c r="G11" s="117">
        <v>25.6</v>
      </c>
      <c r="H11" s="117">
        <v>281.8</v>
      </c>
      <c r="I11" s="117">
        <v>78.3</v>
      </c>
    </row>
    <row r="12" spans="1:9" ht="13.5" customHeight="1" x14ac:dyDescent="0.2">
      <c r="A12" s="120" t="s">
        <v>178</v>
      </c>
      <c r="B12" s="118">
        <v>72590</v>
      </c>
      <c r="C12" s="119" t="s">
        <v>222</v>
      </c>
      <c r="D12" s="121">
        <v>35</v>
      </c>
      <c r="E12" s="117">
        <v>0.48216007714561238</v>
      </c>
      <c r="F12" s="118">
        <v>289636</v>
      </c>
      <c r="G12" s="117">
        <v>4</v>
      </c>
      <c r="H12" s="117">
        <v>192.2</v>
      </c>
      <c r="I12" s="117">
        <v>54.1</v>
      </c>
    </row>
    <row r="13" spans="1:9" ht="13.5" customHeight="1" x14ac:dyDescent="0.2">
      <c r="A13" s="120" t="s">
        <v>176</v>
      </c>
      <c r="B13" s="118">
        <v>118981</v>
      </c>
      <c r="C13" s="119" t="s">
        <v>221</v>
      </c>
      <c r="D13" s="121">
        <v>39</v>
      </c>
      <c r="E13" s="117">
        <v>0.32778342760608836</v>
      </c>
      <c r="F13" s="118">
        <v>485682</v>
      </c>
      <c r="G13" s="117">
        <v>4.0999999999999996</v>
      </c>
      <c r="H13" s="124">
        <v>201.2</v>
      </c>
      <c r="I13" s="117">
        <v>57.8</v>
      </c>
    </row>
    <row r="14" spans="1:9" ht="13.5" customHeight="1" x14ac:dyDescent="0.2">
      <c r="A14" s="120" t="s">
        <v>174</v>
      </c>
      <c r="B14" s="118">
        <v>119744</v>
      </c>
      <c r="C14" s="119">
        <v>219.69679039472365</v>
      </c>
      <c r="D14" s="121">
        <v>1245</v>
      </c>
      <c r="E14" s="117">
        <v>10.397180652057722</v>
      </c>
      <c r="F14" s="118">
        <v>529311</v>
      </c>
      <c r="G14" s="117">
        <v>4.4000000000000004</v>
      </c>
      <c r="H14" s="124">
        <v>218.1</v>
      </c>
      <c r="I14" s="117">
        <v>61.9</v>
      </c>
    </row>
    <row r="15" spans="1:9" ht="13.5" customHeight="1" x14ac:dyDescent="0.2">
      <c r="A15" s="120" t="s">
        <v>173</v>
      </c>
      <c r="B15" s="118">
        <v>39024</v>
      </c>
      <c r="C15" s="119">
        <v>71.598138932753997</v>
      </c>
      <c r="D15" s="121">
        <v>66</v>
      </c>
      <c r="E15" s="117">
        <v>1.6912669126691269</v>
      </c>
      <c r="F15" s="118">
        <v>178324</v>
      </c>
      <c r="G15" s="117">
        <v>4.5999999999999996</v>
      </c>
      <c r="H15" s="124">
        <v>224.6</v>
      </c>
      <c r="I15" s="117">
        <v>69.8</v>
      </c>
    </row>
    <row r="16" spans="1:9" ht="13.5" customHeight="1" x14ac:dyDescent="0.2">
      <c r="A16" s="120" t="s">
        <v>172</v>
      </c>
      <c r="B16" s="118">
        <v>27640</v>
      </c>
      <c r="C16" s="119">
        <v>50.711678969386035</v>
      </c>
      <c r="D16" s="121">
        <v>111</v>
      </c>
      <c r="E16" s="117">
        <v>4.015918958031838</v>
      </c>
      <c r="F16" s="118">
        <v>126964</v>
      </c>
      <c r="G16" s="117">
        <v>4.5999999999999996</v>
      </c>
      <c r="H16" s="124">
        <v>218.2</v>
      </c>
      <c r="I16" s="117">
        <v>64</v>
      </c>
    </row>
    <row r="17" spans="1:9" ht="13.5" customHeight="1" x14ac:dyDescent="0.2">
      <c r="A17" s="120" t="s">
        <v>171</v>
      </c>
      <c r="B17" s="118">
        <v>43142</v>
      </c>
      <c r="C17" s="119">
        <v>79.15351859975587</v>
      </c>
      <c r="D17" s="121">
        <v>156</v>
      </c>
      <c r="E17" s="117">
        <v>3.6159658801168235</v>
      </c>
      <c r="F17" s="118">
        <v>195848</v>
      </c>
      <c r="G17" s="117">
        <v>4.5</v>
      </c>
      <c r="H17" s="117">
        <v>229.3</v>
      </c>
      <c r="I17" s="117">
        <v>64.900000000000006</v>
      </c>
    </row>
    <row r="18" spans="1:9" ht="13.5" customHeight="1" x14ac:dyDescent="0.2">
      <c r="A18" s="120" t="s">
        <v>170</v>
      </c>
      <c r="B18" s="118">
        <v>21761</v>
      </c>
      <c r="C18" s="119">
        <v>39.925356224776039</v>
      </c>
      <c r="D18" s="121">
        <v>55</v>
      </c>
      <c r="E18" s="117">
        <v>2.5274573778778548</v>
      </c>
      <c r="F18" s="118">
        <v>74426</v>
      </c>
      <c r="G18" s="117">
        <v>3.4</v>
      </c>
      <c r="H18" s="117">
        <v>193.8</v>
      </c>
      <c r="I18" s="117">
        <v>58.5</v>
      </c>
    </row>
    <row r="19" spans="1:9" ht="13.5" customHeight="1" x14ac:dyDescent="0.2">
      <c r="A19" s="120" t="s">
        <v>169</v>
      </c>
      <c r="B19" s="118">
        <v>11481</v>
      </c>
      <c r="C19" s="119">
        <v>21.064427867131734</v>
      </c>
      <c r="D19" s="121" t="s">
        <v>2</v>
      </c>
      <c r="E19" s="117" t="s">
        <v>2</v>
      </c>
      <c r="F19" s="118">
        <v>36456</v>
      </c>
      <c r="G19" s="117">
        <v>3.2</v>
      </c>
      <c r="H19" s="117">
        <v>164.2</v>
      </c>
      <c r="I19" s="117">
        <v>51.4</v>
      </c>
    </row>
    <row r="20" spans="1:9" ht="13.5" customHeight="1" x14ac:dyDescent="0.2">
      <c r="A20" s="120" t="s">
        <v>168</v>
      </c>
      <c r="B20" s="118">
        <v>7617</v>
      </c>
      <c r="C20" s="119">
        <v>13.975067247098893</v>
      </c>
      <c r="D20" s="121">
        <v>13</v>
      </c>
      <c r="E20" s="117">
        <v>1.7067086779572009</v>
      </c>
      <c r="F20" s="118">
        <v>54979</v>
      </c>
      <c r="G20" s="117">
        <v>7.2</v>
      </c>
      <c r="H20" s="117">
        <v>227.2</v>
      </c>
      <c r="I20" s="117">
        <v>67.7</v>
      </c>
    </row>
    <row r="21" spans="1:9" ht="13.5" customHeight="1" x14ac:dyDescent="0.2">
      <c r="A21" s="120" t="s">
        <v>167</v>
      </c>
      <c r="B21" s="118">
        <v>23681</v>
      </c>
      <c r="C21" s="119">
        <v>43.448019886904149</v>
      </c>
      <c r="D21" s="121">
        <v>1600</v>
      </c>
      <c r="E21" s="117">
        <v>67.564714327942227</v>
      </c>
      <c r="F21" s="118">
        <v>157421</v>
      </c>
      <c r="G21" s="117">
        <v>6.6</v>
      </c>
      <c r="H21" s="117">
        <v>244.8</v>
      </c>
      <c r="I21" s="117">
        <v>71.5</v>
      </c>
    </row>
    <row r="22" spans="1:9" ht="13.5" customHeight="1" x14ac:dyDescent="0.2">
      <c r="A22" s="120" t="s">
        <v>166</v>
      </c>
      <c r="B22" s="118">
        <v>18144</v>
      </c>
      <c r="C22" s="119">
        <v>33.289171607110717</v>
      </c>
      <c r="D22" s="121">
        <v>4133</v>
      </c>
      <c r="E22" s="117">
        <v>227.78880070546737</v>
      </c>
      <c r="F22" s="118">
        <v>111117</v>
      </c>
      <c r="G22" s="117">
        <v>6.1</v>
      </c>
      <c r="H22" s="117">
        <v>219.8</v>
      </c>
      <c r="I22" s="117">
        <v>63</v>
      </c>
    </row>
    <row r="23" spans="1:9" ht="13.5" customHeight="1" x14ac:dyDescent="0.2">
      <c r="A23" s="120" t="s">
        <v>165</v>
      </c>
      <c r="B23" s="118">
        <v>20954</v>
      </c>
      <c r="C23" s="119">
        <v>38.444736654287809</v>
      </c>
      <c r="D23" s="121">
        <v>4</v>
      </c>
      <c r="E23" s="117">
        <v>0.19089433998281952</v>
      </c>
      <c r="F23" s="118">
        <v>218673</v>
      </c>
      <c r="G23" s="117">
        <v>10.4</v>
      </c>
      <c r="H23" s="117">
        <v>274.5</v>
      </c>
      <c r="I23" s="117">
        <v>81.599999999999994</v>
      </c>
    </row>
    <row r="24" spans="1:9" ht="13.5" customHeight="1" x14ac:dyDescent="0.2">
      <c r="A24" s="120" t="s">
        <v>164</v>
      </c>
      <c r="B24" s="118">
        <v>3038</v>
      </c>
      <c r="C24" s="119">
        <v>5.5738813570548045</v>
      </c>
      <c r="D24" s="121">
        <v>78</v>
      </c>
      <c r="E24" s="117">
        <v>25.674786043449636</v>
      </c>
      <c r="F24" s="118">
        <v>26073</v>
      </c>
      <c r="G24" s="117">
        <v>8.6</v>
      </c>
      <c r="H24" s="117">
        <v>286.5</v>
      </c>
      <c r="I24" s="117">
        <v>78.900000000000006</v>
      </c>
    </row>
    <row r="25" spans="1:9" ht="13.5" customHeight="1" x14ac:dyDescent="0.2">
      <c r="A25" s="120" t="s">
        <v>163</v>
      </c>
      <c r="B25" s="118">
        <v>11571</v>
      </c>
      <c r="C25" s="119">
        <v>21.229552726293988</v>
      </c>
      <c r="D25" s="121">
        <v>87</v>
      </c>
      <c r="E25" s="117">
        <v>7.518796992481203</v>
      </c>
      <c r="F25" s="118">
        <v>71580</v>
      </c>
      <c r="G25" s="117">
        <v>6.2</v>
      </c>
      <c r="H25" s="117">
        <v>263.60000000000002</v>
      </c>
      <c r="I25" s="117">
        <v>73.599999999999994</v>
      </c>
    </row>
    <row r="26" spans="1:9" ht="13.5" customHeight="1" x14ac:dyDescent="0.2">
      <c r="A26" s="120" t="s">
        <v>162</v>
      </c>
      <c r="B26" s="118">
        <v>4395</v>
      </c>
      <c r="C26" s="119">
        <v>8.0635972890901453</v>
      </c>
      <c r="D26" s="122" t="s">
        <v>2</v>
      </c>
      <c r="E26" s="117" t="s">
        <v>2</v>
      </c>
      <c r="F26" s="118">
        <v>16380</v>
      </c>
      <c r="G26" s="117">
        <v>3.7</v>
      </c>
      <c r="H26" s="117">
        <v>188.3</v>
      </c>
      <c r="I26" s="117">
        <v>57.5</v>
      </c>
    </row>
    <row r="27" spans="1:9" ht="13.5" customHeight="1" x14ac:dyDescent="0.2">
      <c r="A27" s="120" t="s">
        <v>161</v>
      </c>
      <c r="B27" s="118">
        <v>1521</v>
      </c>
      <c r="C27" s="119">
        <v>2.7906101198421185</v>
      </c>
      <c r="D27" s="122" t="s">
        <v>2</v>
      </c>
      <c r="E27" s="117" t="s">
        <v>2</v>
      </c>
      <c r="F27" s="118">
        <v>8678</v>
      </c>
      <c r="G27" s="117">
        <v>5.7</v>
      </c>
      <c r="H27" s="117">
        <v>289.3</v>
      </c>
      <c r="I27" s="117">
        <v>79.3</v>
      </c>
    </row>
    <row r="28" spans="1:9" ht="13.5" customHeight="1" x14ac:dyDescent="0.2">
      <c r="A28" s="120" t="s">
        <v>160</v>
      </c>
      <c r="B28" s="118">
        <v>4622</v>
      </c>
      <c r="C28" s="119">
        <v>8.4800788783105006</v>
      </c>
      <c r="D28" s="121">
        <v>146</v>
      </c>
      <c r="E28" s="117">
        <v>31.588057118130681</v>
      </c>
      <c r="F28" s="118">
        <v>84682</v>
      </c>
      <c r="G28" s="117">
        <v>18.3</v>
      </c>
      <c r="H28" s="117">
        <v>252.8</v>
      </c>
      <c r="I28" s="117">
        <v>71.400000000000006</v>
      </c>
    </row>
    <row r="29" spans="1:9" ht="13.5" customHeight="1" x14ac:dyDescent="0.2">
      <c r="A29" s="120" t="s">
        <v>159</v>
      </c>
      <c r="B29" s="118">
        <v>303</v>
      </c>
      <c r="C29" s="119">
        <v>0.5559203591795937</v>
      </c>
      <c r="D29" s="122" t="s">
        <v>2</v>
      </c>
      <c r="E29" s="117" t="s">
        <v>2</v>
      </c>
      <c r="F29" s="118">
        <v>1183</v>
      </c>
      <c r="G29" s="117">
        <v>3.9</v>
      </c>
      <c r="H29" s="117">
        <v>118.3</v>
      </c>
      <c r="I29" s="117">
        <v>35.5</v>
      </c>
    </row>
    <row r="30" spans="1:9" ht="13.5" customHeight="1" x14ac:dyDescent="0.2">
      <c r="A30" s="120" t="s">
        <v>158</v>
      </c>
      <c r="B30" s="118">
        <v>2925</v>
      </c>
      <c r="C30" s="119">
        <v>5.3665579227733051</v>
      </c>
      <c r="D30" s="121">
        <v>1</v>
      </c>
      <c r="E30" s="117">
        <v>0.34188034188034189</v>
      </c>
      <c r="F30" s="118">
        <v>30998</v>
      </c>
      <c r="G30" s="117">
        <v>10.6</v>
      </c>
      <c r="H30" s="117">
        <v>281.8</v>
      </c>
      <c r="I30" s="117">
        <v>78.5</v>
      </c>
    </row>
    <row r="31" spans="1:9" ht="13.5" customHeight="1" x14ac:dyDescent="0.2">
      <c r="A31" s="120" t="s">
        <v>157</v>
      </c>
      <c r="B31" s="118">
        <v>411</v>
      </c>
      <c r="C31" s="119">
        <v>0.75407019017430021</v>
      </c>
      <c r="D31" s="122" t="s">
        <v>2</v>
      </c>
      <c r="E31" s="117" t="s">
        <v>2</v>
      </c>
      <c r="F31" s="118">
        <v>2206</v>
      </c>
      <c r="G31" s="117">
        <v>5.4</v>
      </c>
      <c r="H31" s="117">
        <v>220.6</v>
      </c>
      <c r="I31" s="117">
        <v>68.2</v>
      </c>
    </row>
    <row r="32" spans="1:9" ht="13.5" customHeight="1" x14ac:dyDescent="0.2">
      <c r="A32" s="120" t="s">
        <v>156</v>
      </c>
      <c r="B32" s="118">
        <v>990</v>
      </c>
      <c r="C32" s="119">
        <v>1.816373450784811</v>
      </c>
      <c r="D32" s="122" t="s">
        <v>2</v>
      </c>
      <c r="E32" s="117" t="s">
        <v>2</v>
      </c>
      <c r="F32" s="118">
        <v>4924</v>
      </c>
      <c r="G32" s="117">
        <v>5</v>
      </c>
      <c r="H32" s="117">
        <v>149.19999999999999</v>
      </c>
      <c r="I32" s="117">
        <v>44.1</v>
      </c>
    </row>
    <row r="33" spans="1:9" ht="13.5" customHeight="1" x14ac:dyDescent="0.2">
      <c r="A33" s="120" t="s">
        <v>155</v>
      </c>
      <c r="B33" s="118">
        <v>1602</v>
      </c>
      <c r="C33" s="119">
        <v>2.9392224930881485</v>
      </c>
      <c r="D33" s="121">
        <v>44</v>
      </c>
      <c r="E33" s="117">
        <v>27.465667915106117</v>
      </c>
      <c r="F33" s="118">
        <v>10744</v>
      </c>
      <c r="G33" s="117">
        <v>6.7</v>
      </c>
      <c r="H33" s="117">
        <v>193</v>
      </c>
      <c r="I33" s="117">
        <v>54.5</v>
      </c>
    </row>
    <row r="34" spans="1:9" ht="13.5" customHeight="1" x14ac:dyDescent="0.2">
      <c r="A34" s="120" t="s">
        <v>154</v>
      </c>
      <c r="B34" s="118">
        <v>18566</v>
      </c>
      <c r="C34" s="119">
        <v>34.063423724515957</v>
      </c>
      <c r="D34" s="121">
        <v>141</v>
      </c>
      <c r="E34" s="117">
        <v>7.5945276311537215</v>
      </c>
      <c r="F34" s="118">
        <v>72519</v>
      </c>
      <c r="G34" s="117">
        <v>3.9</v>
      </c>
      <c r="H34" s="117">
        <v>247.7</v>
      </c>
      <c r="I34" s="117">
        <v>68.3</v>
      </c>
    </row>
    <row r="35" spans="1:9" ht="13.5" customHeight="1" x14ac:dyDescent="0.2">
      <c r="A35" s="120" t="s">
        <v>153</v>
      </c>
      <c r="B35" s="118">
        <v>3099</v>
      </c>
      <c r="C35" s="119">
        <v>5.6857993171536654</v>
      </c>
      <c r="D35" s="122" t="s">
        <v>2</v>
      </c>
      <c r="E35" s="117" t="s">
        <v>2</v>
      </c>
      <c r="F35" s="118">
        <v>26872</v>
      </c>
      <c r="G35" s="117">
        <v>8.6999999999999993</v>
      </c>
      <c r="H35" s="117">
        <v>266.10000000000002</v>
      </c>
      <c r="I35" s="117">
        <v>76.2</v>
      </c>
    </row>
    <row r="36" spans="1:9" ht="13.5" customHeight="1" x14ac:dyDescent="0.2">
      <c r="A36" s="120" t="s">
        <v>152</v>
      </c>
      <c r="B36" s="118">
        <v>53327</v>
      </c>
      <c r="C36" s="119" t="s">
        <v>220</v>
      </c>
      <c r="D36" s="121">
        <v>80</v>
      </c>
      <c r="E36" s="117">
        <v>1.5001781461548558</v>
      </c>
      <c r="F36" s="118">
        <v>243266</v>
      </c>
      <c r="G36" s="117">
        <v>4.5999999999999996</v>
      </c>
      <c r="H36" s="117">
        <v>231.9</v>
      </c>
      <c r="I36" s="117">
        <v>65.099999999999994</v>
      </c>
    </row>
    <row r="37" spans="1:9" ht="13.5" customHeight="1" x14ac:dyDescent="0.2">
      <c r="A37" s="120" t="s">
        <v>150</v>
      </c>
      <c r="B37" s="118">
        <v>3528</v>
      </c>
      <c r="C37" s="119">
        <v>6.4728944791604173</v>
      </c>
      <c r="D37" s="121">
        <v>4</v>
      </c>
      <c r="E37" s="117">
        <v>1.1337868480725624</v>
      </c>
      <c r="F37" s="118">
        <v>7439</v>
      </c>
      <c r="G37" s="117">
        <v>2.1</v>
      </c>
      <c r="H37" s="117">
        <v>226.1</v>
      </c>
      <c r="I37" s="117">
        <v>61.9</v>
      </c>
    </row>
    <row r="38" spans="1:9" ht="13.5" customHeight="1" x14ac:dyDescent="0.2">
      <c r="A38" s="120" t="s">
        <v>149</v>
      </c>
      <c r="B38" s="118">
        <v>19359</v>
      </c>
      <c r="C38" s="119" t="s">
        <v>219</v>
      </c>
      <c r="D38" s="121">
        <v>2079</v>
      </c>
      <c r="E38" s="117">
        <v>107.39191073919108</v>
      </c>
      <c r="F38" s="118">
        <v>168249</v>
      </c>
      <c r="G38" s="117">
        <v>8.6999999999999993</v>
      </c>
      <c r="H38" s="117">
        <v>226.5</v>
      </c>
      <c r="I38" s="117">
        <v>69.099999999999994</v>
      </c>
    </row>
    <row r="39" spans="1:9" ht="13.5" customHeight="1" x14ac:dyDescent="0.2">
      <c r="A39" s="120" t="s">
        <v>147</v>
      </c>
      <c r="B39" s="118">
        <v>867</v>
      </c>
      <c r="C39" s="119">
        <v>1.5907028099297285</v>
      </c>
      <c r="D39" s="121">
        <v>34</v>
      </c>
      <c r="E39" s="117">
        <v>39.215686274509807</v>
      </c>
      <c r="F39" s="118">
        <v>5348</v>
      </c>
      <c r="G39" s="117">
        <v>6.2</v>
      </c>
      <c r="H39" s="117">
        <v>297.10000000000002</v>
      </c>
      <c r="I39" s="117">
        <v>81.400000000000006</v>
      </c>
    </row>
    <row r="40" spans="1:9" ht="13.5" customHeight="1" x14ac:dyDescent="0.2">
      <c r="A40" s="120" t="s">
        <v>146</v>
      </c>
      <c r="B40" s="118">
        <v>1955</v>
      </c>
      <c r="C40" s="119">
        <v>3.5868788851356621</v>
      </c>
      <c r="D40" s="122" t="s">
        <v>2</v>
      </c>
      <c r="E40" s="117" t="s">
        <v>2</v>
      </c>
      <c r="F40" s="118">
        <v>9616</v>
      </c>
      <c r="G40" s="117">
        <v>4.9000000000000004</v>
      </c>
      <c r="H40" s="117">
        <v>213.7</v>
      </c>
      <c r="I40" s="117">
        <v>63.7</v>
      </c>
    </row>
    <row r="41" spans="1:9" ht="13.5" customHeight="1" x14ac:dyDescent="0.2">
      <c r="A41" s="120" t="s">
        <v>145</v>
      </c>
      <c r="B41" s="118">
        <v>9149</v>
      </c>
      <c r="C41" s="119">
        <v>16.785859294171956</v>
      </c>
      <c r="D41" s="121">
        <v>35</v>
      </c>
      <c r="E41" s="117">
        <v>3.8255547054322876</v>
      </c>
      <c r="F41" s="118">
        <v>39503</v>
      </c>
      <c r="G41" s="117">
        <v>4.3</v>
      </c>
      <c r="H41" s="117">
        <v>235.1</v>
      </c>
      <c r="I41" s="117">
        <v>68.599999999999994</v>
      </c>
    </row>
    <row r="42" spans="1:9" ht="13.5" customHeight="1" x14ac:dyDescent="0.2">
      <c r="A42" s="120" t="s">
        <v>144</v>
      </c>
      <c r="B42" s="118">
        <v>6253</v>
      </c>
      <c r="C42" s="119">
        <v>11.472508270462043</v>
      </c>
      <c r="D42" s="121">
        <v>14</v>
      </c>
      <c r="E42" s="117">
        <v>2.2389253158483928</v>
      </c>
      <c r="F42" s="118">
        <v>25015</v>
      </c>
      <c r="G42" s="117">
        <v>4</v>
      </c>
      <c r="H42" s="117">
        <v>223.3</v>
      </c>
      <c r="I42" s="117">
        <v>61.2</v>
      </c>
    </row>
    <row r="43" spans="1:9" ht="13.5" customHeight="1" x14ac:dyDescent="0.2">
      <c r="A43" s="120" t="s">
        <v>143</v>
      </c>
      <c r="B43" s="118">
        <v>4313</v>
      </c>
      <c r="C43" s="119">
        <v>7.9131501951867573</v>
      </c>
      <c r="D43" s="121">
        <v>2</v>
      </c>
      <c r="E43" s="117">
        <v>0.46371435195919314</v>
      </c>
      <c r="F43" s="118">
        <v>17922</v>
      </c>
      <c r="G43" s="117">
        <v>4.2</v>
      </c>
      <c r="H43" s="117">
        <v>178.9</v>
      </c>
      <c r="I43" s="117">
        <v>50.7</v>
      </c>
    </row>
    <row r="44" spans="1:9" ht="13.5" customHeight="1" x14ac:dyDescent="0.2">
      <c r="A44" s="120" t="s">
        <v>142</v>
      </c>
      <c r="B44" s="118">
        <v>4339</v>
      </c>
      <c r="C44" s="119">
        <v>7.9608529322780761</v>
      </c>
      <c r="D44" s="121">
        <v>1</v>
      </c>
      <c r="E44" s="117">
        <v>0.23046784973496195</v>
      </c>
      <c r="F44" s="118">
        <v>217063</v>
      </c>
      <c r="G44" s="117">
        <v>50</v>
      </c>
      <c r="H44" s="117">
        <v>331.6</v>
      </c>
      <c r="I44" s="117">
        <v>90.9</v>
      </c>
    </row>
    <row r="45" spans="1:9" ht="13.5" customHeight="1" x14ac:dyDescent="0.2">
      <c r="A45" s="120" t="s">
        <v>141</v>
      </c>
      <c r="B45" s="118">
        <v>1223</v>
      </c>
      <c r="C45" s="119" t="s">
        <v>218</v>
      </c>
      <c r="D45" s="121">
        <v>32</v>
      </c>
      <c r="E45" s="117">
        <v>26.165167620605072</v>
      </c>
      <c r="F45" s="118">
        <v>63171</v>
      </c>
      <c r="G45" s="117">
        <v>51.7</v>
      </c>
      <c r="H45" s="117">
        <v>252.7</v>
      </c>
      <c r="I45" s="117">
        <v>75.2</v>
      </c>
    </row>
    <row r="46" spans="1:9" ht="13.5" customHeight="1" x14ac:dyDescent="0.2">
      <c r="A46" s="120" t="s">
        <v>139</v>
      </c>
      <c r="B46" s="118">
        <v>25</v>
      </c>
      <c r="C46" s="119">
        <v>4.5868016433959873E-2</v>
      </c>
      <c r="D46" s="121">
        <v>14</v>
      </c>
      <c r="E46" s="117">
        <v>560</v>
      </c>
      <c r="F46" s="118">
        <v>6207</v>
      </c>
      <c r="G46" s="117">
        <v>248.3</v>
      </c>
      <c r="H46" s="117">
        <v>258.60000000000002</v>
      </c>
      <c r="I46" s="117">
        <v>70.900000000000006</v>
      </c>
    </row>
    <row r="47" spans="1:9" ht="13.5" customHeight="1" x14ac:dyDescent="0.2">
      <c r="A47" s="120" t="s">
        <v>138</v>
      </c>
      <c r="B47" s="118">
        <v>521</v>
      </c>
      <c r="C47" s="119" t="s">
        <v>217</v>
      </c>
      <c r="D47" s="121">
        <v>67</v>
      </c>
      <c r="E47" s="117">
        <v>128.59884836852206</v>
      </c>
      <c r="F47" s="118">
        <v>1507</v>
      </c>
      <c r="G47" s="117">
        <v>2.9</v>
      </c>
      <c r="H47" s="117">
        <v>167.4</v>
      </c>
      <c r="I47" s="117">
        <v>46.6</v>
      </c>
    </row>
    <row r="48" spans="1:9" ht="13.5" customHeight="1" x14ac:dyDescent="0.2">
      <c r="A48" s="120" t="s">
        <v>136</v>
      </c>
      <c r="B48" s="118">
        <v>1960</v>
      </c>
      <c r="C48" s="119" t="s">
        <v>216</v>
      </c>
      <c r="D48" s="121" t="s">
        <v>2</v>
      </c>
      <c r="E48" s="117" t="s">
        <v>2</v>
      </c>
      <c r="F48" s="118">
        <v>8750</v>
      </c>
      <c r="G48" s="117">
        <v>4.5</v>
      </c>
      <c r="H48" s="117">
        <v>218.8</v>
      </c>
      <c r="I48" s="117">
        <v>60.5</v>
      </c>
    </row>
    <row r="49" spans="1:9" ht="13.5" customHeight="1" x14ac:dyDescent="0.2">
      <c r="A49" s="120" t="s">
        <v>134</v>
      </c>
      <c r="B49" s="118">
        <v>1697</v>
      </c>
      <c r="C49" s="119" t="s">
        <v>215</v>
      </c>
      <c r="D49" s="122" t="s">
        <v>2</v>
      </c>
      <c r="E49" s="117" t="s">
        <v>2</v>
      </c>
      <c r="F49" s="118">
        <v>60357</v>
      </c>
      <c r="G49" s="117">
        <v>35.6</v>
      </c>
      <c r="H49" s="117">
        <v>326</v>
      </c>
      <c r="I49" s="117">
        <v>89.6</v>
      </c>
    </row>
    <row r="50" spans="1:9" ht="13.5" customHeight="1" x14ac:dyDescent="0.2">
      <c r="A50" s="120" t="s">
        <v>132</v>
      </c>
      <c r="B50" s="118">
        <v>3809</v>
      </c>
      <c r="C50" s="119">
        <v>6.9884509838781259</v>
      </c>
      <c r="D50" s="121">
        <v>22</v>
      </c>
      <c r="E50" s="117">
        <v>5.7757941716986085</v>
      </c>
      <c r="F50" s="118">
        <v>18314</v>
      </c>
      <c r="G50" s="117">
        <v>4.8</v>
      </c>
      <c r="H50" s="117">
        <v>218</v>
      </c>
      <c r="I50" s="117">
        <v>64.900000000000006</v>
      </c>
    </row>
    <row r="51" spans="1:9" ht="13.5" customHeight="1" x14ac:dyDescent="0.2">
      <c r="A51" s="120" t="s">
        <v>131</v>
      </c>
      <c r="B51" s="118">
        <v>7837</v>
      </c>
      <c r="C51" s="119" t="s">
        <v>214</v>
      </c>
      <c r="D51" s="122">
        <v>1</v>
      </c>
      <c r="E51" s="117">
        <v>0.12759984688018372</v>
      </c>
      <c r="F51" s="118">
        <v>22635</v>
      </c>
      <c r="G51" s="117">
        <v>2.9</v>
      </c>
      <c r="H51" s="117">
        <v>170.2</v>
      </c>
      <c r="I51" s="117">
        <v>47.2</v>
      </c>
    </row>
    <row r="52" spans="1:9" ht="13.5" customHeight="1" x14ac:dyDescent="0.2">
      <c r="A52" s="120" t="s">
        <v>129</v>
      </c>
      <c r="B52" s="118">
        <v>1417</v>
      </c>
      <c r="C52" s="119" t="s">
        <v>213</v>
      </c>
      <c r="D52" s="122" t="s">
        <v>2</v>
      </c>
      <c r="E52" s="117" t="s">
        <v>2</v>
      </c>
      <c r="F52" s="118">
        <v>5286</v>
      </c>
      <c r="G52" s="117">
        <v>3.7</v>
      </c>
      <c r="H52" s="117">
        <v>135.5</v>
      </c>
      <c r="I52" s="117">
        <v>39.4</v>
      </c>
    </row>
    <row r="53" spans="1:9" ht="13.5" customHeight="1" x14ac:dyDescent="0.2">
      <c r="A53" s="120" t="s">
        <v>127</v>
      </c>
      <c r="B53" s="118">
        <v>1050</v>
      </c>
      <c r="C53" s="119" t="s">
        <v>200</v>
      </c>
      <c r="D53" s="122" t="s">
        <v>2</v>
      </c>
      <c r="E53" s="117" t="s">
        <v>2</v>
      </c>
      <c r="F53" s="118">
        <v>2830</v>
      </c>
      <c r="G53" s="117">
        <v>2.7</v>
      </c>
      <c r="H53" s="117">
        <v>141.5</v>
      </c>
      <c r="I53" s="117">
        <v>44.9</v>
      </c>
    </row>
    <row r="54" spans="1:9" ht="13.5" customHeight="1" x14ac:dyDescent="0.2">
      <c r="A54" s="120" t="s">
        <v>125</v>
      </c>
      <c r="B54" s="118">
        <v>2408</v>
      </c>
      <c r="C54" s="119" t="s">
        <v>212</v>
      </c>
      <c r="D54" s="122" t="s">
        <v>2</v>
      </c>
      <c r="E54" s="117" t="s">
        <v>2</v>
      </c>
      <c r="F54" s="118">
        <v>5687</v>
      </c>
      <c r="G54" s="117">
        <v>2.4</v>
      </c>
      <c r="H54" s="117">
        <v>227.5</v>
      </c>
      <c r="I54" s="117">
        <v>62.3</v>
      </c>
    </row>
    <row r="55" spans="1:9" ht="13.5" customHeight="1" x14ac:dyDescent="0.2">
      <c r="A55" s="120" t="s">
        <v>123</v>
      </c>
      <c r="B55" s="118">
        <v>538</v>
      </c>
      <c r="C55" s="119" t="s">
        <v>211</v>
      </c>
      <c r="D55" s="122" t="s">
        <v>2</v>
      </c>
      <c r="E55" s="117" t="s">
        <v>2</v>
      </c>
      <c r="F55" s="118">
        <v>2890</v>
      </c>
      <c r="G55" s="117">
        <v>5.4</v>
      </c>
      <c r="H55" s="117">
        <v>160.6</v>
      </c>
      <c r="I55" s="117">
        <v>45.4</v>
      </c>
    </row>
    <row r="56" spans="1:9" ht="13.5" customHeight="1" x14ac:dyDescent="0.2">
      <c r="A56" s="120" t="s">
        <v>121</v>
      </c>
      <c r="B56" s="118">
        <v>691</v>
      </c>
      <c r="C56" s="119" t="s">
        <v>210</v>
      </c>
      <c r="D56" s="122" t="s">
        <v>2</v>
      </c>
      <c r="E56" s="117" t="s">
        <v>2</v>
      </c>
      <c r="F56" s="118">
        <v>3914</v>
      </c>
      <c r="G56" s="117">
        <v>5.7</v>
      </c>
      <c r="H56" s="117">
        <v>156.6</v>
      </c>
      <c r="I56" s="117">
        <v>51.4</v>
      </c>
    </row>
    <row r="57" spans="1:9" ht="13.5" customHeight="1" x14ac:dyDescent="0.2">
      <c r="A57" s="120" t="s">
        <v>119</v>
      </c>
      <c r="B57" s="118">
        <v>649</v>
      </c>
      <c r="C57" s="119" t="s">
        <v>209</v>
      </c>
      <c r="D57" s="121">
        <v>2</v>
      </c>
      <c r="E57" s="117">
        <v>3.0816640986132513</v>
      </c>
      <c r="F57" s="118">
        <v>2084</v>
      </c>
      <c r="G57" s="117">
        <v>3.2</v>
      </c>
      <c r="H57" s="117">
        <v>189.5</v>
      </c>
      <c r="I57" s="117">
        <v>51.9</v>
      </c>
    </row>
    <row r="58" spans="1:9" ht="13.5" customHeight="1" x14ac:dyDescent="0.2">
      <c r="A58" s="120" t="s">
        <v>117</v>
      </c>
      <c r="B58" s="118">
        <v>3051</v>
      </c>
      <c r="C58" s="119" t="s">
        <v>208</v>
      </c>
      <c r="D58" s="122">
        <v>2</v>
      </c>
      <c r="E58" s="117">
        <v>0.65552277941658477</v>
      </c>
      <c r="F58" s="118">
        <v>37896</v>
      </c>
      <c r="G58" s="117">
        <v>12.4</v>
      </c>
      <c r="H58" s="117">
        <v>123.4</v>
      </c>
      <c r="I58" s="117">
        <v>33.9</v>
      </c>
    </row>
    <row r="59" spans="1:9" ht="13.5" customHeight="1" x14ac:dyDescent="0.2">
      <c r="A59" s="123" t="s">
        <v>207</v>
      </c>
      <c r="B59" s="118" t="s">
        <v>2</v>
      </c>
      <c r="C59" s="122" t="s">
        <v>2</v>
      </c>
      <c r="D59" s="122" t="s">
        <v>2</v>
      </c>
      <c r="E59" s="118" t="s">
        <v>2</v>
      </c>
      <c r="F59" s="121" t="s">
        <v>2</v>
      </c>
      <c r="G59" s="121" t="s">
        <v>2</v>
      </c>
      <c r="H59" s="121" t="s">
        <v>2</v>
      </c>
      <c r="I59" s="121" t="s">
        <v>2</v>
      </c>
    </row>
    <row r="60" spans="1:9" ht="13.5" customHeight="1" x14ac:dyDescent="0.2">
      <c r="A60" s="120" t="s">
        <v>114</v>
      </c>
      <c r="B60" s="118" t="s">
        <v>0</v>
      </c>
      <c r="C60" s="118" t="s">
        <v>0</v>
      </c>
      <c r="D60" s="122" t="s">
        <v>2</v>
      </c>
      <c r="E60" s="118" t="s">
        <v>2</v>
      </c>
      <c r="F60" s="118" t="s">
        <v>0</v>
      </c>
      <c r="G60" s="117" t="s">
        <v>0</v>
      </c>
      <c r="H60" s="118" t="s">
        <v>0</v>
      </c>
      <c r="I60" s="118" t="s">
        <v>0</v>
      </c>
    </row>
    <row r="61" spans="1:9" ht="13.5" customHeight="1" x14ac:dyDescent="0.2">
      <c r="A61" s="120" t="s">
        <v>113</v>
      </c>
      <c r="B61" s="118">
        <v>697</v>
      </c>
      <c r="C61" s="119">
        <v>1.2788002981788014</v>
      </c>
      <c r="D61" s="121">
        <v>12</v>
      </c>
      <c r="E61" s="117">
        <v>17.216642754662839</v>
      </c>
      <c r="F61" s="118">
        <v>9361</v>
      </c>
      <c r="G61" s="117">
        <v>13.4</v>
      </c>
      <c r="H61" s="117">
        <v>180</v>
      </c>
      <c r="I61" s="117">
        <v>55</v>
      </c>
    </row>
    <row r="62" spans="1:9" ht="13.5" customHeight="1" x14ac:dyDescent="0.2">
      <c r="A62" s="120" t="s">
        <v>112</v>
      </c>
      <c r="B62" s="118">
        <v>2835</v>
      </c>
      <c r="C62" s="119">
        <v>5.2014330636110495</v>
      </c>
      <c r="D62" s="121">
        <v>255</v>
      </c>
      <c r="E62" s="117">
        <v>89.947089947089935</v>
      </c>
      <c r="F62" s="118">
        <v>31536</v>
      </c>
      <c r="G62" s="117">
        <v>11.1</v>
      </c>
      <c r="H62" s="117">
        <v>172.3</v>
      </c>
      <c r="I62" s="117">
        <v>72.5</v>
      </c>
    </row>
    <row r="63" spans="1:9" ht="13.5" customHeight="1" x14ac:dyDescent="0.2">
      <c r="A63" s="120" t="s">
        <v>111</v>
      </c>
      <c r="B63" s="118">
        <v>2297</v>
      </c>
      <c r="C63" s="119">
        <v>4.2143533499522334</v>
      </c>
      <c r="D63" s="121">
        <v>174</v>
      </c>
      <c r="E63" s="117">
        <v>75.750979538528512</v>
      </c>
      <c r="F63" s="118">
        <v>70468</v>
      </c>
      <c r="G63" s="117">
        <v>30.7</v>
      </c>
      <c r="H63" s="117">
        <v>238.3</v>
      </c>
      <c r="I63" s="117">
        <v>71.3</v>
      </c>
    </row>
    <row r="64" spans="1:9" ht="13.5" customHeight="1" x14ac:dyDescent="0.2">
      <c r="A64" s="120" t="s">
        <v>110</v>
      </c>
      <c r="B64" s="118">
        <v>16615</v>
      </c>
      <c r="C64" s="119">
        <v>30.483883722009733</v>
      </c>
      <c r="D64" s="121">
        <v>1442</v>
      </c>
      <c r="E64" s="117">
        <v>86.789046042732465</v>
      </c>
      <c r="F64" s="118">
        <v>58967</v>
      </c>
      <c r="G64" s="117">
        <v>3.5</v>
      </c>
      <c r="H64" s="117">
        <v>231.3</v>
      </c>
      <c r="I64" s="117">
        <v>66.2</v>
      </c>
    </row>
    <row r="65" spans="1:9" ht="13.5" customHeight="1" x14ac:dyDescent="0.2">
      <c r="A65" s="120" t="s">
        <v>109</v>
      </c>
      <c r="B65" s="118">
        <v>1934</v>
      </c>
      <c r="C65" s="119">
        <v>3.5483497513311359</v>
      </c>
      <c r="D65" s="121">
        <v>44</v>
      </c>
      <c r="E65" s="117">
        <v>22.750775594622542</v>
      </c>
      <c r="F65" s="118">
        <v>5660</v>
      </c>
      <c r="G65" s="117">
        <v>2.9</v>
      </c>
      <c r="H65" s="117">
        <v>297.89999999999998</v>
      </c>
      <c r="I65" s="117">
        <v>81.599999999999994</v>
      </c>
    </row>
    <row r="66" spans="1:9" ht="13.5" customHeight="1" x14ac:dyDescent="0.2">
      <c r="A66" s="120" t="s">
        <v>108</v>
      </c>
      <c r="B66" s="118">
        <v>1300</v>
      </c>
      <c r="C66" s="119">
        <v>2.3851368545659133</v>
      </c>
      <c r="D66" s="121">
        <v>136</v>
      </c>
      <c r="E66" s="117">
        <v>104.61538461538461</v>
      </c>
      <c r="F66" s="118">
        <v>4127</v>
      </c>
      <c r="G66" s="117">
        <v>3.2</v>
      </c>
      <c r="H66" s="117">
        <v>317.5</v>
      </c>
      <c r="I66" s="117">
        <v>87</v>
      </c>
    </row>
    <row r="67" spans="1:9" ht="13.5" customHeight="1" x14ac:dyDescent="0.2">
      <c r="A67" s="120" t="s">
        <v>107</v>
      </c>
      <c r="B67" s="118">
        <v>2014</v>
      </c>
      <c r="C67" s="119" t="s">
        <v>206</v>
      </c>
      <c r="D67" s="121">
        <v>8</v>
      </c>
      <c r="E67" s="117">
        <v>3.972194637537239</v>
      </c>
      <c r="F67" s="118">
        <v>7701</v>
      </c>
      <c r="G67" s="117">
        <v>3.8</v>
      </c>
      <c r="H67" s="117">
        <v>142.6</v>
      </c>
      <c r="I67" s="117">
        <v>48</v>
      </c>
    </row>
    <row r="68" spans="1:9" ht="13.5" customHeight="1" x14ac:dyDescent="0.2">
      <c r="A68" s="120" t="s">
        <v>105</v>
      </c>
      <c r="B68" s="118">
        <v>288</v>
      </c>
      <c r="C68" s="119">
        <v>0.52839954931921773</v>
      </c>
      <c r="D68" s="121">
        <v>15</v>
      </c>
      <c r="E68" s="117">
        <v>52.083333333333336</v>
      </c>
      <c r="F68" s="118">
        <v>2689</v>
      </c>
      <c r="G68" s="117">
        <v>9.3000000000000007</v>
      </c>
      <c r="H68" s="117">
        <v>224.1</v>
      </c>
      <c r="I68" s="117">
        <v>61.7</v>
      </c>
    </row>
    <row r="69" spans="1:9" ht="13.5" customHeight="1" x14ac:dyDescent="0.2">
      <c r="A69" s="120" t="s">
        <v>104</v>
      </c>
      <c r="B69" s="118">
        <v>9088</v>
      </c>
      <c r="C69" s="119">
        <v>16.673941334073092</v>
      </c>
      <c r="D69" s="121">
        <v>497</v>
      </c>
      <c r="E69" s="117">
        <v>54.6875</v>
      </c>
      <c r="F69" s="118">
        <v>34792</v>
      </c>
      <c r="G69" s="117">
        <v>3.8</v>
      </c>
      <c r="H69" s="117">
        <v>252.1</v>
      </c>
      <c r="I69" s="117">
        <v>69.400000000000006</v>
      </c>
    </row>
    <row r="70" spans="1:9" ht="13.5" customHeight="1" x14ac:dyDescent="0.2">
      <c r="A70" s="120" t="s">
        <v>103</v>
      </c>
      <c r="B70" s="118">
        <v>15977</v>
      </c>
      <c r="C70" s="119">
        <v>29.313331942615076</v>
      </c>
      <c r="D70" s="121">
        <v>609</v>
      </c>
      <c r="E70" s="117">
        <v>38.117293609563752</v>
      </c>
      <c r="F70" s="118">
        <v>47327</v>
      </c>
      <c r="G70" s="117">
        <v>3</v>
      </c>
      <c r="H70" s="117">
        <v>224.3</v>
      </c>
      <c r="I70" s="117">
        <v>63.6</v>
      </c>
    </row>
    <row r="71" spans="1:9" ht="13.5" customHeight="1" x14ac:dyDescent="0.2">
      <c r="A71" s="120" t="s">
        <v>102</v>
      </c>
      <c r="B71" s="118">
        <v>4860</v>
      </c>
      <c r="C71" s="119" t="s">
        <v>205</v>
      </c>
      <c r="D71" s="121">
        <v>81</v>
      </c>
      <c r="E71" s="117">
        <v>16.666666666666668</v>
      </c>
      <c r="F71" s="118">
        <v>48018</v>
      </c>
      <c r="G71" s="117">
        <v>9.9</v>
      </c>
      <c r="H71" s="117">
        <v>242.5</v>
      </c>
      <c r="I71" s="117">
        <v>68.5</v>
      </c>
    </row>
    <row r="72" spans="1:9" ht="13.5" customHeight="1" x14ac:dyDescent="0.2">
      <c r="A72" s="120" t="s">
        <v>100</v>
      </c>
      <c r="B72" s="118">
        <v>27469</v>
      </c>
      <c r="C72" s="119">
        <v>50.397941736977749</v>
      </c>
      <c r="D72" s="121">
        <v>4126</v>
      </c>
      <c r="E72" s="117">
        <v>150.20568641013506</v>
      </c>
      <c r="F72" s="118">
        <v>524480</v>
      </c>
      <c r="G72" s="117">
        <v>19.100000000000001</v>
      </c>
      <c r="H72" s="117">
        <v>249</v>
      </c>
      <c r="I72" s="117">
        <v>71.599999999999994</v>
      </c>
    </row>
    <row r="73" spans="1:9" ht="13.5" customHeight="1" x14ac:dyDescent="0.2">
      <c r="A73" s="120" t="s">
        <v>99</v>
      </c>
      <c r="B73" s="118">
        <v>1112</v>
      </c>
      <c r="C73" s="119">
        <v>2.0402093709825349</v>
      </c>
      <c r="D73" s="122" t="s">
        <v>2</v>
      </c>
      <c r="E73" s="117" t="s">
        <v>2</v>
      </c>
      <c r="F73" s="118">
        <v>3311</v>
      </c>
      <c r="G73" s="117">
        <v>3</v>
      </c>
      <c r="H73" s="117">
        <v>157.69999999999999</v>
      </c>
      <c r="I73" s="117">
        <v>44.1</v>
      </c>
    </row>
    <row r="74" spans="1:9" ht="13.5" customHeight="1" x14ac:dyDescent="0.2">
      <c r="A74" s="120" t="s">
        <v>98</v>
      </c>
      <c r="B74" s="118">
        <v>1195</v>
      </c>
      <c r="C74" s="119">
        <v>2.192491185543282</v>
      </c>
      <c r="D74" s="121">
        <v>10</v>
      </c>
      <c r="E74" s="117">
        <v>8.3682008368200833</v>
      </c>
      <c r="F74" s="118">
        <v>10873</v>
      </c>
      <c r="G74" s="117">
        <v>9.1</v>
      </c>
      <c r="H74" s="117">
        <v>241.6</v>
      </c>
      <c r="I74" s="117">
        <v>66.2</v>
      </c>
    </row>
    <row r="75" spans="1:9" ht="13.5" customHeight="1" x14ac:dyDescent="0.2">
      <c r="A75" s="120" t="s">
        <v>97</v>
      </c>
      <c r="B75" s="118">
        <v>893</v>
      </c>
      <c r="C75" s="119">
        <v>1.6384055470210468</v>
      </c>
      <c r="D75" s="121">
        <v>40</v>
      </c>
      <c r="E75" s="117">
        <v>44.79283314669653</v>
      </c>
      <c r="F75" s="118">
        <v>7154</v>
      </c>
      <c r="G75" s="117">
        <v>8</v>
      </c>
      <c r="H75" s="117">
        <v>357.7</v>
      </c>
      <c r="I75" s="117">
        <v>98</v>
      </c>
    </row>
    <row r="76" spans="1:9" ht="13.5" customHeight="1" x14ac:dyDescent="0.2">
      <c r="A76" s="120" t="s">
        <v>96</v>
      </c>
      <c r="B76" s="118">
        <v>186</v>
      </c>
      <c r="C76" s="119">
        <v>0.34125804226866141</v>
      </c>
      <c r="D76" s="122">
        <v>3</v>
      </c>
      <c r="E76" s="117">
        <v>16.129032258064516</v>
      </c>
      <c r="F76" s="118">
        <v>7527</v>
      </c>
      <c r="G76" s="117">
        <v>40.5</v>
      </c>
      <c r="H76" s="117">
        <v>313.60000000000002</v>
      </c>
      <c r="I76" s="117">
        <v>85.9</v>
      </c>
    </row>
    <row r="77" spans="1:9" ht="13.5" customHeight="1" x14ac:dyDescent="0.2">
      <c r="A77" s="120" t="s">
        <v>95</v>
      </c>
      <c r="B77" s="118">
        <v>3200</v>
      </c>
      <c r="C77" s="119" t="s">
        <v>204</v>
      </c>
      <c r="D77" s="122">
        <v>1</v>
      </c>
      <c r="E77" s="117">
        <v>0.3125</v>
      </c>
      <c r="F77" s="118">
        <v>14602</v>
      </c>
      <c r="G77" s="117">
        <v>4.5999999999999996</v>
      </c>
      <c r="H77" s="117">
        <v>224.6</v>
      </c>
      <c r="I77" s="117">
        <v>61.5</v>
      </c>
    </row>
    <row r="78" spans="1:9" ht="13.5" customHeight="1" x14ac:dyDescent="0.2">
      <c r="A78" s="120" t="s">
        <v>93</v>
      </c>
      <c r="B78" s="118">
        <v>16883</v>
      </c>
      <c r="C78" s="119">
        <v>30.975588858181784</v>
      </c>
      <c r="D78" s="121">
        <v>325</v>
      </c>
      <c r="E78" s="117">
        <v>19.250133270153409</v>
      </c>
      <c r="F78" s="118">
        <v>46899</v>
      </c>
      <c r="G78" s="117">
        <v>2.8</v>
      </c>
      <c r="H78" s="117">
        <v>269.5</v>
      </c>
      <c r="I78" s="117">
        <v>74</v>
      </c>
    </row>
    <row r="79" spans="1:9" ht="13.5" customHeight="1" x14ac:dyDescent="0.2">
      <c r="A79" s="120" t="s">
        <v>92</v>
      </c>
      <c r="B79" s="118">
        <v>2312</v>
      </c>
      <c r="C79" s="119">
        <v>4.2418741598126095</v>
      </c>
      <c r="D79" s="122">
        <v>5</v>
      </c>
      <c r="E79" s="117">
        <v>2.1626297577854672</v>
      </c>
      <c r="F79" s="118">
        <v>16191</v>
      </c>
      <c r="G79" s="117">
        <v>7</v>
      </c>
      <c r="H79" s="117">
        <v>228</v>
      </c>
      <c r="I79" s="117">
        <v>70.7</v>
      </c>
    </row>
    <row r="80" spans="1:9" ht="13.5" customHeight="1" x14ac:dyDescent="0.2">
      <c r="A80" s="120" t="s">
        <v>91</v>
      </c>
      <c r="B80" s="118">
        <v>4897</v>
      </c>
      <c r="C80" s="119">
        <v>8.98462705908406</v>
      </c>
      <c r="D80" s="121">
        <v>3</v>
      </c>
      <c r="E80" s="117">
        <v>0.61261997141106805</v>
      </c>
      <c r="F80" s="118">
        <v>29071</v>
      </c>
      <c r="G80" s="117">
        <v>5.9</v>
      </c>
      <c r="H80" s="117">
        <v>285</v>
      </c>
      <c r="I80" s="117">
        <v>78.099999999999994</v>
      </c>
    </row>
    <row r="81" spans="1:9" ht="13.5" customHeight="1" x14ac:dyDescent="0.2">
      <c r="A81" s="120" t="s">
        <v>90</v>
      </c>
      <c r="B81" s="118">
        <v>1350</v>
      </c>
      <c r="C81" s="119" t="s">
        <v>203</v>
      </c>
      <c r="D81" s="121">
        <v>104</v>
      </c>
      <c r="E81" s="117">
        <v>77.037037037037038</v>
      </c>
      <c r="F81" s="118">
        <v>12101</v>
      </c>
      <c r="G81" s="117">
        <v>9</v>
      </c>
      <c r="H81" s="117">
        <v>229.8</v>
      </c>
      <c r="I81" s="117">
        <v>63</v>
      </c>
    </row>
    <row r="82" spans="1:9" ht="13.5" customHeight="1" x14ac:dyDescent="0.2">
      <c r="A82" s="120" t="s">
        <v>88</v>
      </c>
      <c r="B82" s="118">
        <v>2267</v>
      </c>
      <c r="C82" s="119" t="s">
        <v>202</v>
      </c>
      <c r="D82" s="121">
        <v>3</v>
      </c>
      <c r="E82" s="117">
        <v>1.3233348037053376</v>
      </c>
      <c r="F82" s="118">
        <v>14787</v>
      </c>
      <c r="G82" s="117">
        <v>6.5</v>
      </c>
      <c r="H82" s="117">
        <v>234.7</v>
      </c>
      <c r="I82" s="117">
        <v>64.3</v>
      </c>
    </row>
    <row r="83" spans="1:9" ht="13.5" customHeight="1" x14ac:dyDescent="0.2">
      <c r="A83" s="120" t="s">
        <v>86</v>
      </c>
      <c r="B83" s="118">
        <v>2382</v>
      </c>
      <c r="C83" s="119" t="s">
        <v>201</v>
      </c>
      <c r="D83" s="122" t="s">
        <v>2</v>
      </c>
      <c r="E83" s="117" t="s">
        <v>2</v>
      </c>
      <c r="F83" s="118">
        <v>9886</v>
      </c>
      <c r="G83" s="117">
        <v>4.2</v>
      </c>
      <c r="H83" s="117">
        <v>186.5</v>
      </c>
      <c r="I83" s="117">
        <v>54.8</v>
      </c>
    </row>
    <row r="84" spans="1:9" ht="13.5" customHeight="1" x14ac:dyDescent="0.2">
      <c r="A84" s="120" t="s">
        <v>84</v>
      </c>
      <c r="B84" s="118">
        <v>1050</v>
      </c>
      <c r="C84" s="119" t="s">
        <v>200</v>
      </c>
      <c r="D84" s="121">
        <v>1</v>
      </c>
      <c r="E84" s="117">
        <v>0.95238095238095233</v>
      </c>
      <c r="F84" s="118">
        <v>5059</v>
      </c>
      <c r="G84" s="117">
        <v>4.8</v>
      </c>
      <c r="H84" s="117">
        <v>158.1</v>
      </c>
      <c r="I84" s="117">
        <v>43.3</v>
      </c>
    </row>
    <row r="85" spans="1:9" ht="13.5" customHeight="1" x14ac:dyDescent="0.2">
      <c r="A85" s="120" t="s">
        <v>82</v>
      </c>
      <c r="B85" s="118">
        <v>1233</v>
      </c>
      <c r="C85" s="119">
        <v>2.262210570522901</v>
      </c>
      <c r="D85" s="121">
        <v>338</v>
      </c>
      <c r="E85" s="117">
        <v>274.12814274128147</v>
      </c>
      <c r="F85" s="118">
        <v>14464</v>
      </c>
      <c r="G85" s="117">
        <v>11.7</v>
      </c>
      <c r="H85" s="117">
        <v>185.8</v>
      </c>
      <c r="I85" s="117">
        <v>60.3</v>
      </c>
    </row>
    <row r="86" spans="1:9" ht="13.5" customHeight="1" x14ac:dyDescent="0.2">
      <c r="A86" s="120" t="s">
        <v>81</v>
      </c>
      <c r="B86" s="118">
        <v>858</v>
      </c>
      <c r="C86" s="119" t="s">
        <v>199</v>
      </c>
      <c r="D86" s="122" t="s">
        <v>2</v>
      </c>
      <c r="E86" s="117" t="s">
        <v>2</v>
      </c>
      <c r="F86" s="118">
        <v>2070</v>
      </c>
      <c r="G86" s="117">
        <v>2.4</v>
      </c>
      <c r="H86" s="117">
        <v>138</v>
      </c>
      <c r="I86" s="117">
        <v>37.799999999999997</v>
      </c>
    </row>
    <row r="87" spans="1:9" ht="13.5" customHeight="1" x14ac:dyDescent="0.2">
      <c r="A87" s="120" t="s">
        <v>79</v>
      </c>
      <c r="B87" s="118">
        <v>302</v>
      </c>
      <c r="C87" s="119">
        <v>0.55408563852223525</v>
      </c>
      <c r="D87" s="121">
        <v>1</v>
      </c>
      <c r="E87" s="117">
        <v>3.3112582781456954</v>
      </c>
      <c r="F87" s="118">
        <v>614</v>
      </c>
      <c r="G87" s="117">
        <v>2</v>
      </c>
      <c r="H87" s="117">
        <v>102.3</v>
      </c>
      <c r="I87" s="117">
        <v>28</v>
      </c>
    </row>
    <row r="88" spans="1:9" ht="13.5" customHeight="1" x14ac:dyDescent="0.2">
      <c r="A88" s="120" t="s">
        <v>78</v>
      </c>
      <c r="B88" s="118">
        <v>376</v>
      </c>
      <c r="C88" s="119">
        <v>0.68985496716675654</v>
      </c>
      <c r="D88" s="121">
        <v>26</v>
      </c>
      <c r="E88" s="117">
        <v>69.148936170212764</v>
      </c>
      <c r="F88" s="118">
        <v>2713</v>
      </c>
      <c r="G88" s="117">
        <v>7.2</v>
      </c>
      <c r="H88" s="117">
        <v>193.8</v>
      </c>
      <c r="I88" s="117">
        <v>58.2</v>
      </c>
    </row>
    <row r="89" spans="1:9" ht="13.5" customHeight="1" x14ac:dyDescent="0.2">
      <c r="A89" s="120" t="s">
        <v>77</v>
      </c>
      <c r="B89" s="118" t="s">
        <v>2</v>
      </c>
      <c r="C89" s="118" t="s">
        <v>2</v>
      </c>
      <c r="D89" s="118" t="s">
        <v>2</v>
      </c>
      <c r="E89" s="118" t="s">
        <v>2</v>
      </c>
      <c r="F89" s="122" t="s">
        <v>2</v>
      </c>
      <c r="G89" s="122" t="s">
        <v>2</v>
      </c>
      <c r="H89" s="122" t="s">
        <v>2</v>
      </c>
      <c r="I89" s="122" t="s">
        <v>2</v>
      </c>
    </row>
    <row r="90" spans="1:9" ht="13.5" customHeight="1" x14ac:dyDescent="0.2">
      <c r="A90" s="120" t="s">
        <v>76</v>
      </c>
      <c r="B90" s="118">
        <v>2326</v>
      </c>
      <c r="C90" s="119" t="s">
        <v>198</v>
      </c>
      <c r="D90" s="118" t="s">
        <v>2</v>
      </c>
      <c r="E90" s="118" t="s">
        <v>2</v>
      </c>
      <c r="F90" s="118">
        <v>3329</v>
      </c>
      <c r="G90" s="117">
        <v>1.4</v>
      </c>
      <c r="H90" s="117">
        <v>114.8</v>
      </c>
      <c r="I90" s="117">
        <v>31.5</v>
      </c>
    </row>
    <row r="91" spans="1:9" ht="13.5" customHeight="1" x14ac:dyDescent="0.2">
      <c r="A91" s="120" t="s">
        <v>74</v>
      </c>
      <c r="B91" s="118">
        <v>2116</v>
      </c>
      <c r="C91" s="119">
        <v>3.8822689109703634</v>
      </c>
      <c r="D91" s="118" t="s">
        <v>2</v>
      </c>
      <c r="E91" s="118" t="s">
        <v>2</v>
      </c>
      <c r="F91" s="118">
        <v>2809</v>
      </c>
      <c r="G91" s="117">
        <v>1.3</v>
      </c>
      <c r="H91" s="117">
        <v>187.3</v>
      </c>
      <c r="I91" s="117">
        <v>52.4</v>
      </c>
    </row>
    <row r="92" spans="1:9" ht="13.5" customHeight="1" x14ac:dyDescent="0.2">
      <c r="A92" s="120" t="s">
        <v>73</v>
      </c>
      <c r="B92" s="118">
        <v>24</v>
      </c>
      <c r="C92" s="119">
        <v>4.4033295776601478E-2</v>
      </c>
      <c r="D92" s="122">
        <v>1</v>
      </c>
      <c r="E92" s="117">
        <v>41.666666666666664</v>
      </c>
      <c r="F92" s="118">
        <v>61</v>
      </c>
      <c r="G92" s="117">
        <v>2.5</v>
      </c>
      <c r="H92" s="117">
        <v>61</v>
      </c>
      <c r="I92" s="117">
        <v>16.7</v>
      </c>
    </row>
    <row r="93" spans="1:9" ht="13.5" customHeight="1" x14ac:dyDescent="0.2">
      <c r="A93" s="120" t="s">
        <v>72</v>
      </c>
      <c r="B93" s="118">
        <v>4564</v>
      </c>
      <c r="C93" s="119">
        <v>8.3736650801837147</v>
      </c>
      <c r="D93" s="121">
        <v>52</v>
      </c>
      <c r="E93" s="117">
        <v>11.393514460999123</v>
      </c>
      <c r="F93" s="118">
        <v>10975</v>
      </c>
      <c r="G93" s="117">
        <v>2.4</v>
      </c>
      <c r="H93" s="117">
        <v>233.5</v>
      </c>
      <c r="I93" s="117">
        <v>64.3</v>
      </c>
    </row>
    <row r="94" spans="1:9" ht="13.5" customHeight="1" x14ac:dyDescent="0.2">
      <c r="A94" s="120" t="s">
        <v>71</v>
      </c>
      <c r="B94" s="118">
        <v>1364</v>
      </c>
      <c r="C94" s="119">
        <v>2.5025589766368506</v>
      </c>
      <c r="D94" s="121">
        <v>1022</v>
      </c>
      <c r="E94" s="117">
        <v>749.26686217008796</v>
      </c>
      <c r="F94" s="118">
        <v>62663</v>
      </c>
      <c r="G94" s="117">
        <v>45.9</v>
      </c>
      <c r="H94" s="117">
        <v>287.39999999999998</v>
      </c>
      <c r="I94" s="117">
        <v>78.8</v>
      </c>
    </row>
    <row r="95" spans="1:9" ht="13.5" customHeight="1" x14ac:dyDescent="0.2">
      <c r="A95" s="120" t="s">
        <v>70</v>
      </c>
      <c r="B95" s="118">
        <v>632</v>
      </c>
      <c r="C95" s="119">
        <v>1.1595434554505055</v>
      </c>
      <c r="D95" s="121">
        <v>31</v>
      </c>
      <c r="E95" s="117">
        <v>49.050632911392405</v>
      </c>
      <c r="F95" s="118">
        <v>1908</v>
      </c>
      <c r="G95" s="117">
        <v>3</v>
      </c>
      <c r="H95" s="117">
        <v>237.6</v>
      </c>
      <c r="I95" s="117">
        <v>65.8</v>
      </c>
    </row>
    <row r="96" spans="1:9" ht="13.5" customHeight="1" x14ac:dyDescent="0.2">
      <c r="A96" s="120" t="s">
        <v>69</v>
      </c>
      <c r="B96" s="118">
        <v>145</v>
      </c>
      <c r="C96" s="119">
        <v>0.26603449531696727</v>
      </c>
      <c r="D96" s="122" t="s">
        <v>2</v>
      </c>
      <c r="E96" s="117" t="s">
        <v>2</v>
      </c>
      <c r="F96" s="118">
        <v>1254</v>
      </c>
      <c r="G96" s="117">
        <v>8.6</v>
      </c>
      <c r="H96" s="117">
        <v>313.5</v>
      </c>
      <c r="I96" s="117">
        <v>85.9</v>
      </c>
    </row>
    <row r="97" spans="1:9" ht="13.5" customHeight="1" x14ac:dyDescent="0.2">
      <c r="A97" s="120" t="s">
        <v>68</v>
      </c>
      <c r="B97" s="118">
        <v>598</v>
      </c>
      <c r="C97" s="119">
        <v>1.0971629531003202</v>
      </c>
      <c r="D97" s="121">
        <v>32</v>
      </c>
      <c r="E97" s="117">
        <v>53.511705685618729</v>
      </c>
      <c r="F97" s="118">
        <v>7371</v>
      </c>
      <c r="G97" s="117">
        <v>12.3</v>
      </c>
      <c r="H97" s="117">
        <v>216.8</v>
      </c>
      <c r="I97" s="117">
        <v>59.6</v>
      </c>
    </row>
    <row r="98" spans="1:9" ht="13.5" customHeight="1" x14ac:dyDescent="0.2">
      <c r="A98" s="120" t="s">
        <v>67</v>
      </c>
      <c r="B98" s="118">
        <v>1673</v>
      </c>
      <c r="C98" s="119">
        <v>3.0694876597605947</v>
      </c>
      <c r="D98" s="121">
        <v>9</v>
      </c>
      <c r="E98" s="117">
        <v>5.3795576808129111</v>
      </c>
      <c r="F98" s="118">
        <v>4087</v>
      </c>
      <c r="G98" s="117">
        <v>2.4</v>
      </c>
      <c r="H98" s="117">
        <v>272.5</v>
      </c>
      <c r="I98" s="117">
        <v>74.599999999999994</v>
      </c>
    </row>
    <row r="99" spans="1:9" ht="13.5" customHeight="1" x14ac:dyDescent="0.2">
      <c r="A99" s="120" t="s">
        <v>66</v>
      </c>
      <c r="B99" s="118">
        <v>1415</v>
      </c>
      <c r="C99" s="119">
        <v>2.5961297301621289</v>
      </c>
      <c r="D99" s="121">
        <v>23</v>
      </c>
      <c r="E99" s="117">
        <v>16.25441696113074</v>
      </c>
      <c r="F99" s="118">
        <v>3090</v>
      </c>
      <c r="G99" s="117">
        <v>2.2000000000000002</v>
      </c>
      <c r="H99" s="117">
        <v>193.1</v>
      </c>
      <c r="I99" s="117">
        <v>53.5</v>
      </c>
    </row>
    <row r="100" spans="1:9" ht="13.5" customHeight="1" x14ac:dyDescent="0.2">
      <c r="A100" s="120" t="s">
        <v>65</v>
      </c>
      <c r="B100" s="118">
        <v>90</v>
      </c>
      <c r="C100" s="119">
        <v>0.16512485916225556</v>
      </c>
      <c r="D100" s="121">
        <v>9</v>
      </c>
      <c r="E100" s="117">
        <v>100</v>
      </c>
      <c r="F100" s="118">
        <v>955</v>
      </c>
      <c r="G100" s="117">
        <v>10.6</v>
      </c>
      <c r="H100" s="117">
        <v>238.8</v>
      </c>
      <c r="I100" s="117">
        <v>65.400000000000006</v>
      </c>
    </row>
    <row r="101" spans="1:9" ht="13.5" customHeight="1" x14ac:dyDescent="0.2">
      <c r="A101" s="120" t="s">
        <v>64</v>
      </c>
      <c r="B101" s="118">
        <v>1020</v>
      </c>
      <c r="C101" s="119">
        <v>1.871415070505563</v>
      </c>
      <c r="D101" s="121">
        <v>7</v>
      </c>
      <c r="E101" s="117">
        <v>6.8627450980392153</v>
      </c>
      <c r="F101" s="118">
        <v>2354</v>
      </c>
      <c r="G101" s="117">
        <v>2.2999999999999998</v>
      </c>
      <c r="H101" s="117">
        <v>214</v>
      </c>
      <c r="I101" s="117">
        <v>59.8</v>
      </c>
    </row>
    <row r="102" spans="1:9" ht="13.5" customHeight="1" x14ac:dyDescent="0.2">
      <c r="A102" s="120" t="s">
        <v>63</v>
      </c>
      <c r="B102" s="118">
        <v>1166</v>
      </c>
      <c r="C102" s="119" t="s">
        <v>197</v>
      </c>
      <c r="D102" s="118" t="s">
        <v>2</v>
      </c>
      <c r="E102" s="118" t="s">
        <v>2</v>
      </c>
      <c r="F102" s="118">
        <v>13839</v>
      </c>
      <c r="G102" s="117">
        <v>11.9</v>
      </c>
      <c r="H102" s="117">
        <v>251.6</v>
      </c>
      <c r="I102" s="117">
        <v>76</v>
      </c>
    </row>
    <row r="103" spans="1:9" ht="13.5" customHeight="1" x14ac:dyDescent="0.2">
      <c r="A103" s="116" t="s">
        <v>61</v>
      </c>
      <c r="B103" s="113">
        <v>214</v>
      </c>
      <c r="C103" s="115" t="s">
        <v>196</v>
      </c>
      <c r="D103" s="114">
        <v>8</v>
      </c>
      <c r="E103" s="112">
        <v>37.383177570093459</v>
      </c>
      <c r="F103" s="113">
        <v>3708</v>
      </c>
      <c r="G103" s="112">
        <v>17.3</v>
      </c>
      <c r="H103" s="112">
        <v>241.7</v>
      </c>
      <c r="I103" s="112">
        <v>66.2</v>
      </c>
    </row>
    <row r="104" spans="1:9" ht="13.5" customHeight="1" x14ac:dyDescent="0.2">
      <c r="E104" s="111"/>
      <c r="F104" s="111"/>
    </row>
    <row r="105" spans="1:9" ht="13.5" customHeight="1" x14ac:dyDescent="0.2">
      <c r="A105" s="70" t="s">
        <v>59</v>
      </c>
      <c r="B105" s="108">
        <v>1004283</v>
      </c>
      <c r="C105" s="110">
        <v>1845.0502652890254</v>
      </c>
      <c r="D105" s="109">
        <v>30026</v>
      </c>
      <c r="E105" s="107">
        <v>29.897947092602386</v>
      </c>
      <c r="F105" s="108">
        <v>7733947</v>
      </c>
      <c r="G105" s="107">
        <v>7.7</v>
      </c>
      <c r="H105" s="107">
        <v>242</v>
      </c>
      <c r="I105" s="107">
        <v>69.099999999999994</v>
      </c>
    </row>
    <row r="106" spans="1:9" ht="13.5" customHeight="1" x14ac:dyDescent="0.2">
      <c r="A106" s="63" t="s">
        <v>58</v>
      </c>
      <c r="B106" s="106">
        <v>1015649</v>
      </c>
      <c r="C106" s="105">
        <v>1868.6014847637032</v>
      </c>
      <c r="D106" s="104">
        <v>29309</v>
      </c>
      <c r="E106" s="105">
        <v>28.857410384886904</v>
      </c>
      <c r="F106" s="104">
        <v>7855722</v>
      </c>
      <c r="G106" s="103">
        <v>7.7</v>
      </c>
      <c r="H106" s="103">
        <v>247.4</v>
      </c>
      <c r="I106" s="103">
        <v>70.400000000000006</v>
      </c>
    </row>
    <row r="107" spans="1:9" ht="13.5" customHeight="1" x14ac:dyDescent="0.2">
      <c r="A107" s="63" t="s">
        <v>57</v>
      </c>
      <c r="B107" s="106">
        <v>990465</v>
      </c>
      <c r="C107" s="105">
        <v>1825.3</v>
      </c>
      <c r="D107" s="104">
        <v>28802</v>
      </c>
      <c r="E107" s="103">
        <v>29.1</v>
      </c>
      <c r="F107" s="104">
        <v>7714540</v>
      </c>
      <c r="G107" s="103">
        <v>7.8</v>
      </c>
      <c r="H107" s="103">
        <v>245.1</v>
      </c>
      <c r="I107" s="103">
        <v>69.7</v>
      </c>
    </row>
    <row r="108" spans="1:9" ht="13.5" customHeight="1" x14ac:dyDescent="0.2">
      <c r="A108" s="59" t="s">
        <v>56</v>
      </c>
      <c r="B108" s="102">
        <v>988691</v>
      </c>
      <c r="C108" s="101">
        <v>1823.7</v>
      </c>
      <c r="D108" s="100">
        <v>27516</v>
      </c>
      <c r="E108" s="99">
        <v>27.8</v>
      </c>
      <c r="F108" s="100">
        <v>7758412</v>
      </c>
      <c r="G108" s="99">
        <v>7.8</v>
      </c>
      <c r="H108" s="99">
        <v>245.4</v>
      </c>
      <c r="I108" s="99">
        <v>69.7</v>
      </c>
    </row>
    <row r="111" spans="1:9" ht="13.5" customHeight="1" x14ac:dyDescent="0.2">
      <c r="A111" s="98" t="s">
        <v>195</v>
      </c>
    </row>
    <row r="112" spans="1:9" ht="13.5" customHeight="1" x14ac:dyDescent="0.2">
      <c r="A112" s="97" t="s">
        <v>55</v>
      </c>
    </row>
    <row r="113" spans="1:1" ht="13.5" customHeight="1" x14ac:dyDescent="0.2">
      <c r="A113" s="96" t="s">
        <v>194</v>
      </c>
    </row>
    <row r="114" spans="1:1" ht="13.5" customHeight="1" x14ac:dyDescent="0.2">
      <c r="A114" s="96" t="s">
        <v>193</v>
      </c>
    </row>
    <row r="115" spans="1:1" ht="13.5" customHeight="1" x14ac:dyDescent="0.2">
      <c r="A115" s="96" t="s">
        <v>192</v>
      </c>
    </row>
    <row r="116" spans="1:1" ht="13.5" customHeight="1" x14ac:dyDescent="0.2">
      <c r="A116" s="96" t="s">
        <v>191</v>
      </c>
    </row>
  </sheetData>
  <mergeCells count="7">
    <mergeCell ref="I4:I5"/>
    <mergeCell ref="A4:A5"/>
    <mergeCell ref="B4:C4"/>
    <mergeCell ref="D4:E4"/>
    <mergeCell ref="F4:F5"/>
    <mergeCell ref="G4:G5"/>
    <mergeCell ref="H4:H5"/>
  </mergeCells>
  <conditionalFormatting sqref="A111 H13:H16 A113:A116">
    <cfRule type="expression" dxfId="1" priority="1" stopIfTrue="1">
      <formula>#REF!="Spolu"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34" zoomScaleNormal="100" workbookViewId="0">
      <selection activeCell="A3" sqref="A3"/>
    </sheetView>
  </sheetViews>
  <sheetFormatPr defaultColWidth="35.625" defaultRowHeight="13.5" customHeight="1" x14ac:dyDescent="0.2"/>
  <cols>
    <col min="1" max="1" width="32.375" style="1" customWidth="1"/>
    <col min="2" max="3" width="15.75" style="1" customWidth="1"/>
    <col min="4" max="4" width="9.875" style="1" customWidth="1"/>
    <col min="5" max="16384" width="35.625" style="1"/>
  </cols>
  <sheetData>
    <row r="1" spans="1:3" ht="13.5" customHeight="1" x14ac:dyDescent="0.2">
      <c r="A1" s="487" t="s">
        <v>783</v>
      </c>
      <c r="B1" s="7"/>
    </row>
    <row r="2" spans="1:3" ht="13.5" customHeight="1" x14ac:dyDescent="0.2">
      <c r="A2" s="140" t="s">
        <v>241</v>
      </c>
      <c r="B2" s="7"/>
      <c r="C2" s="139"/>
    </row>
    <row r="3" spans="1:3" ht="13.5" customHeight="1" x14ac:dyDescent="0.2">
      <c r="A3" s="139"/>
      <c r="B3" s="7"/>
      <c r="C3" s="7"/>
    </row>
    <row r="4" spans="1:3" ht="13.5" customHeight="1" x14ac:dyDescent="0.2">
      <c r="A4" s="550" t="s">
        <v>240</v>
      </c>
      <c r="B4" s="552" t="s">
        <v>48</v>
      </c>
      <c r="C4" s="552"/>
    </row>
    <row r="5" spans="1:3" ht="13.5" customHeight="1" x14ac:dyDescent="0.2">
      <c r="A5" s="551"/>
      <c r="B5" s="476" t="s">
        <v>239</v>
      </c>
      <c r="C5" s="476" t="s">
        <v>238</v>
      </c>
    </row>
    <row r="6" spans="1:3" ht="13.5" customHeight="1" x14ac:dyDescent="0.2">
      <c r="A6" s="134" t="s">
        <v>42</v>
      </c>
      <c r="B6" s="133">
        <v>5310</v>
      </c>
      <c r="C6" s="133">
        <v>808</v>
      </c>
    </row>
    <row r="7" spans="1:3" ht="13.5" customHeight="1" x14ac:dyDescent="0.2">
      <c r="A7" s="155" t="s">
        <v>183</v>
      </c>
      <c r="B7" s="468">
        <v>89</v>
      </c>
      <c r="C7" s="462" t="s">
        <v>2</v>
      </c>
    </row>
    <row r="8" spans="1:3" ht="13.5" customHeight="1" x14ac:dyDescent="0.2">
      <c r="A8" s="155" t="s">
        <v>181</v>
      </c>
      <c r="B8" s="468">
        <v>31</v>
      </c>
      <c r="C8" s="468">
        <v>20</v>
      </c>
    </row>
    <row r="9" spans="1:3" ht="13.5" customHeight="1" x14ac:dyDescent="0.2">
      <c r="A9" s="155" t="s">
        <v>180</v>
      </c>
      <c r="B9" s="468">
        <v>205</v>
      </c>
      <c r="C9" s="468">
        <v>7</v>
      </c>
    </row>
    <row r="10" spans="1:3" ht="13.5" customHeight="1" x14ac:dyDescent="0.2">
      <c r="A10" s="155" t="s">
        <v>179</v>
      </c>
      <c r="B10" s="468">
        <v>504</v>
      </c>
      <c r="C10" s="468">
        <v>14</v>
      </c>
    </row>
    <row r="11" spans="1:3" ht="13.5" customHeight="1" x14ac:dyDescent="0.2">
      <c r="A11" s="155" t="s">
        <v>178</v>
      </c>
      <c r="B11" s="468">
        <v>36</v>
      </c>
      <c r="C11" s="468">
        <v>36</v>
      </c>
    </row>
    <row r="12" spans="1:3" ht="13.5" customHeight="1" x14ac:dyDescent="0.2">
      <c r="A12" s="155" t="s">
        <v>237</v>
      </c>
      <c r="B12" s="468">
        <v>30</v>
      </c>
      <c r="C12" s="468">
        <v>30</v>
      </c>
    </row>
    <row r="13" spans="1:3" ht="13.5" customHeight="1" x14ac:dyDescent="0.2">
      <c r="A13" s="155" t="s">
        <v>176</v>
      </c>
      <c r="B13" s="468">
        <v>538</v>
      </c>
      <c r="C13" s="468">
        <v>12</v>
      </c>
    </row>
    <row r="14" spans="1:3" ht="13.5" customHeight="1" x14ac:dyDescent="0.2">
      <c r="A14" s="155" t="s">
        <v>174</v>
      </c>
      <c r="B14" s="468">
        <v>463</v>
      </c>
      <c r="C14" s="468">
        <v>43</v>
      </c>
    </row>
    <row r="15" spans="1:3" ht="13.5" customHeight="1" x14ac:dyDescent="0.2">
      <c r="A15" s="155" t="s">
        <v>173</v>
      </c>
      <c r="B15" s="468">
        <v>391</v>
      </c>
      <c r="C15" s="468">
        <v>32</v>
      </c>
    </row>
    <row r="16" spans="1:3" ht="13.5" customHeight="1" x14ac:dyDescent="0.2">
      <c r="A16" s="155" t="s">
        <v>172</v>
      </c>
      <c r="B16" s="468">
        <v>225</v>
      </c>
      <c r="C16" s="468">
        <v>34</v>
      </c>
    </row>
    <row r="17" spans="1:4" ht="13.5" customHeight="1" x14ac:dyDescent="0.2">
      <c r="A17" s="155" t="s">
        <v>171</v>
      </c>
      <c r="B17" s="468">
        <v>293</v>
      </c>
      <c r="C17" s="468">
        <v>31</v>
      </c>
    </row>
    <row r="18" spans="1:4" ht="13.5" customHeight="1" x14ac:dyDescent="0.2">
      <c r="A18" s="155" t="s">
        <v>170</v>
      </c>
      <c r="B18" s="468">
        <v>284</v>
      </c>
      <c r="C18" s="468">
        <v>88</v>
      </c>
    </row>
    <row r="19" spans="1:4" ht="13.5" customHeight="1" x14ac:dyDescent="0.2">
      <c r="A19" s="155" t="s">
        <v>169</v>
      </c>
      <c r="B19" s="468">
        <v>419</v>
      </c>
      <c r="C19" s="468">
        <v>34</v>
      </c>
      <c r="D19" s="137"/>
    </row>
    <row r="20" spans="1:4" ht="13.5" customHeight="1" x14ac:dyDescent="0.2">
      <c r="A20" s="155" t="s">
        <v>168</v>
      </c>
      <c r="B20" s="468">
        <v>97</v>
      </c>
      <c r="C20" s="468">
        <v>12</v>
      </c>
    </row>
    <row r="21" spans="1:4" ht="13.5" customHeight="1" x14ac:dyDescent="0.2">
      <c r="A21" s="155" t="s">
        <v>167</v>
      </c>
      <c r="B21" s="468">
        <v>10</v>
      </c>
      <c r="C21" s="462" t="s">
        <v>2</v>
      </c>
      <c r="D21" s="137"/>
    </row>
    <row r="22" spans="1:4" ht="13.5" customHeight="1" x14ac:dyDescent="0.2">
      <c r="A22" s="155" t="s">
        <v>165</v>
      </c>
      <c r="B22" s="468">
        <v>259</v>
      </c>
      <c r="C22" s="468">
        <v>232</v>
      </c>
    </row>
    <row r="23" spans="1:4" ht="13.5" customHeight="1" x14ac:dyDescent="0.2">
      <c r="A23" s="155" t="s">
        <v>164</v>
      </c>
      <c r="B23" s="468">
        <v>4</v>
      </c>
      <c r="C23" s="462" t="s">
        <v>2</v>
      </c>
    </row>
    <row r="24" spans="1:4" ht="13.5" customHeight="1" x14ac:dyDescent="0.2">
      <c r="A24" s="155" t="s">
        <v>162</v>
      </c>
      <c r="B24" s="468">
        <v>150</v>
      </c>
      <c r="C24" s="468">
        <v>16</v>
      </c>
    </row>
    <row r="25" spans="1:4" ht="13.5" customHeight="1" x14ac:dyDescent="0.2">
      <c r="A25" s="155" t="s">
        <v>236</v>
      </c>
      <c r="B25" s="468">
        <v>8</v>
      </c>
      <c r="C25" s="468">
        <v>3</v>
      </c>
      <c r="D25" s="137"/>
    </row>
    <row r="26" spans="1:4" ht="13.5" customHeight="1" x14ac:dyDescent="0.2">
      <c r="A26" s="155" t="s">
        <v>155</v>
      </c>
      <c r="B26" s="468">
        <v>72</v>
      </c>
      <c r="C26" s="468">
        <v>3</v>
      </c>
    </row>
    <row r="27" spans="1:4" ht="13.5" customHeight="1" x14ac:dyDescent="0.2">
      <c r="A27" s="155" t="s">
        <v>149</v>
      </c>
      <c r="B27" s="468">
        <v>27</v>
      </c>
      <c r="C27" s="462" t="s">
        <v>2</v>
      </c>
    </row>
    <row r="28" spans="1:4" ht="13.5" customHeight="1" x14ac:dyDescent="0.2">
      <c r="A28" s="155" t="s">
        <v>147</v>
      </c>
      <c r="B28" s="468">
        <v>99</v>
      </c>
      <c r="C28" s="468">
        <v>2</v>
      </c>
    </row>
    <row r="29" spans="1:4" ht="13.5" customHeight="1" x14ac:dyDescent="0.2">
      <c r="A29" s="155" t="s">
        <v>145</v>
      </c>
      <c r="B29" s="468">
        <v>2</v>
      </c>
      <c r="C29" s="468">
        <v>2</v>
      </c>
    </row>
    <row r="30" spans="1:4" ht="13.5" customHeight="1" x14ac:dyDescent="0.2">
      <c r="A30" s="155" t="s">
        <v>143</v>
      </c>
      <c r="B30" s="468">
        <v>9</v>
      </c>
      <c r="C30" s="468">
        <v>1</v>
      </c>
    </row>
    <row r="31" spans="1:4" ht="13.5" customHeight="1" x14ac:dyDescent="0.2">
      <c r="A31" s="155" t="s">
        <v>142</v>
      </c>
      <c r="B31" s="468">
        <v>15</v>
      </c>
      <c r="C31" s="462" t="s">
        <v>2</v>
      </c>
    </row>
    <row r="32" spans="1:4" ht="13.5" customHeight="1" x14ac:dyDescent="0.2">
      <c r="A32" s="155" t="s">
        <v>136</v>
      </c>
      <c r="B32" s="468">
        <v>25</v>
      </c>
      <c r="C32" s="468">
        <v>25</v>
      </c>
    </row>
    <row r="33" spans="1:3" ht="13.5" customHeight="1" x14ac:dyDescent="0.2">
      <c r="A33" s="155" t="s">
        <v>134</v>
      </c>
      <c r="B33" s="468">
        <v>37</v>
      </c>
      <c r="C33" s="468">
        <v>37</v>
      </c>
    </row>
    <row r="34" spans="1:3" ht="13.5" customHeight="1" x14ac:dyDescent="0.2">
      <c r="A34" s="155" t="s">
        <v>131</v>
      </c>
      <c r="B34" s="468">
        <v>34</v>
      </c>
      <c r="C34" s="468">
        <v>34</v>
      </c>
    </row>
    <row r="35" spans="1:3" ht="13.5" customHeight="1" x14ac:dyDescent="0.2">
      <c r="A35" s="155" t="s">
        <v>127</v>
      </c>
      <c r="B35" s="468">
        <v>10</v>
      </c>
      <c r="C35" s="468">
        <v>8</v>
      </c>
    </row>
    <row r="36" spans="1:3" ht="13.5" customHeight="1" x14ac:dyDescent="0.2">
      <c r="A36" s="155" t="s">
        <v>125</v>
      </c>
      <c r="B36" s="468">
        <v>9</v>
      </c>
      <c r="C36" s="468">
        <v>9</v>
      </c>
    </row>
    <row r="37" spans="1:3" ht="13.5" customHeight="1" x14ac:dyDescent="0.2">
      <c r="A37" s="155" t="s">
        <v>235</v>
      </c>
      <c r="B37" s="468">
        <v>42</v>
      </c>
      <c r="C37" s="468">
        <v>32</v>
      </c>
    </row>
    <row r="38" spans="1:3" ht="13.5" customHeight="1" x14ac:dyDescent="0.2">
      <c r="A38" s="155" t="s">
        <v>234</v>
      </c>
      <c r="B38" s="468">
        <v>875</v>
      </c>
      <c r="C38" s="468">
        <v>4</v>
      </c>
    </row>
    <row r="39" spans="1:3" ht="13.5" customHeight="1" x14ac:dyDescent="0.2">
      <c r="A39" s="155" t="s">
        <v>233</v>
      </c>
      <c r="B39" s="468">
        <v>11</v>
      </c>
      <c r="C39" s="462" t="s">
        <v>2</v>
      </c>
    </row>
    <row r="40" spans="1:3" ht="13.5" customHeight="1" x14ac:dyDescent="0.2">
      <c r="A40" s="155" t="s">
        <v>81</v>
      </c>
      <c r="B40" s="468">
        <v>6</v>
      </c>
      <c r="C40" s="468">
        <v>6</v>
      </c>
    </row>
    <row r="41" spans="1:3" ht="13.5" customHeight="1" x14ac:dyDescent="0.2">
      <c r="A41" s="207" t="s">
        <v>232</v>
      </c>
      <c r="B41" s="470">
        <v>1</v>
      </c>
      <c r="C41" s="470">
        <v>1</v>
      </c>
    </row>
    <row r="42" spans="1:3" ht="13.5" customHeight="1" x14ac:dyDescent="0.2">
      <c r="A42" s="136"/>
      <c r="B42" s="135"/>
      <c r="C42" s="135"/>
    </row>
    <row r="43" spans="1:3" ht="13.5" customHeight="1" x14ac:dyDescent="0.2">
      <c r="A43" s="134" t="s">
        <v>59</v>
      </c>
      <c r="B43" s="133">
        <v>5116</v>
      </c>
      <c r="C43" s="133">
        <v>898</v>
      </c>
    </row>
    <row r="44" spans="1:3" ht="13.5" customHeight="1" x14ac:dyDescent="0.2">
      <c r="A44" s="132" t="s">
        <v>58</v>
      </c>
      <c r="B44" s="131">
        <v>5046</v>
      </c>
      <c r="C44" s="131">
        <v>935</v>
      </c>
    </row>
    <row r="45" spans="1:3" ht="13.5" customHeight="1" x14ac:dyDescent="0.2">
      <c r="A45" s="132" t="s">
        <v>57</v>
      </c>
      <c r="B45" s="131">
        <v>5037</v>
      </c>
      <c r="C45" s="131">
        <v>1025</v>
      </c>
    </row>
    <row r="46" spans="1:3" ht="13.5" customHeight="1" x14ac:dyDescent="0.2">
      <c r="A46" s="130" t="s">
        <v>56</v>
      </c>
      <c r="B46" s="129">
        <v>5316</v>
      </c>
      <c r="C46" s="129">
        <v>1143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topLeftCell="A112" zoomScaleNormal="100" workbookViewId="0">
      <selection activeCell="A3" sqref="A3"/>
    </sheetView>
  </sheetViews>
  <sheetFormatPr defaultColWidth="30.625" defaultRowHeight="13.5" customHeight="1" x14ac:dyDescent="0.2"/>
  <cols>
    <col min="1" max="1" width="55.125" style="7" customWidth="1"/>
    <col min="2" max="6" width="11.25" style="7" customWidth="1"/>
    <col min="7" max="16384" width="30.625" style="7"/>
  </cols>
  <sheetData>
    <row r="1" spans="1:6" ht="13.5" customHeight="1" x14ac:dyDescent="0.2">
      <c r="A1" s="487" t="s">
        <v>783</v>
      </c>
      <c r="F1" s="159"/>
    </row>
    <row r="2" spans="1:6" ht="13.5" customHeight="1" x14ac:dyDescent="0.2">
      <c r="A2" s="160" t="s">
        <v>303</v>
      </c>
    </row>
    <row r="3" spans="1:6" ht="13.5" customHeight="1" x14ac:dyDescent="0.2">
      <c r="F3" s="439"/>
    </row>
    <row r="4" spans="1:6" ht="13.5" customHeight="1" x14ac:dyDescent="0.2">
      <c r="A4" s="550" t="s">
        <v>240</v>
      </c>
      <c r="B4" s="554" t="s">
        <v>48</v>
      </c>
      <c r="C4" s="554"/>
      <c r="D4" s="554"/>
      <c r="E4" s="554"/>
      <c r="F4" s="554"/>
    </row>
    <row r="5" spans="1:6" ht="13.5" customHeight="1" x14ac:dyDescent="0.2">
      <c r="A5" s="551"/>
      <c r="B5" s="553" t="s">
        <v>302</v>
      </c>
      <c r="C5" s="550" t="s">
        <v>301</v>
      </c>
      <c r="D5" s="554" t="s">
        <v>300</v>
      </c>
      <c r="E5" s="554"/>
      <c r="F5" s="550" t="s">
        <v>299</v>
      </c>
    </row>
    <row r="6" spans="1:6" ht="39" customHeight="1" x14ac:dyDescent="0.2">
      <c r="A6" s="551"/>
      <c r="B6" s="552"/>
      <c r="C6" s="550"/>
      <c r="D6" s="138" t="s">
        <v>298</v>
      </c>
      <c r="E6" s="138" t="s">
        <v>297</v>
      </c>
      <c r="F6" s="550"/>
    </row>
    <row r="7" spans="1:6" ht="13.5" customHeight="1" x14ac:dyDescent="0.2">
      <c r="A7" s="134" t="s">
        <v>42</v>
      </c>
      <c r="B7" s="147">
        <v>14648</v>
      </c>
      <c r="C7" s="148">
        <v>26553.58</v>
      </c>
      <c r="D7" s="148">
        <v>11265.990000000002</v>
      </c>
      <c r="E7" s="148">
        <v>11574.639999999996</v>
      </c>
      <c r="F7" s="147">
        <v>65803169</v>
      </c>
    </row>
    <row r="8" spans="1:6" ht="13.5" customHeight="1" x14ac:dyDescent="0.2">
      <c r="A8" s="155" t="s">
        <v>183</v>
      </c>
      <c r="B8" s="153">
        <v>729</v>
      </c>
      <c r="C8" s="154">
        <v>1013.95</v>
      </c>
      <c r="D8" s="154">
        <v>436.68</v>
      </c>
      <c r="E8" s="154">
        <v>540.56000000000006</v>
      </c>
      <c r="F8" s="153">
        <v>2417443</v>
      </c>
    </row>
    <row r="9" spans="1:6" ht="13.5" customHeight="1" x14ac:dyDescent="0.2">
      <c r="A9" s="155" t="s">
        <v>182</v>
      </c>
      <c r="B9" s="153">
        <v>64</v>
      </c>
      <c r="C9" s="154">
        <v>73.37</v>
      </c>
      <c r="D9" s="154">
        <v>36.97</v>
      </c>
      <c r="E9" s="154">
        <v>36.4</v>
      </c>
      <c r="F9" s="153">
        <v>209395</v>
      </c>
    </row>
    <row r="10" spans="1:6" ht="13.5" customHeight="1" x14ac:dyDescent="0.2">
      <c r="A10" s="155" t="s">
        <v>181</v>
      </c>
      <c r="B10" s="153">
        <v>177</v>
      </c>
      <c r="C10" s="154">
        <v>306.01000000000005</v>
      </c>
      <c r="D10" s="154">
        <v>140.51000000000002</v>
      </c>
      <c r="E10" s="154">
        <v>160.50000000000003</v>
      </c>
      <c r="F10" s="153">
        <v>812023</v>
      </c>
    </row>
    <row r="11" spans="1:6" ht="13.5" customHeight="1" x14ac:dyDescent="0.2">
      <c r="A11" s="155" t="s">
        <v>180</v>
      </c>
      <c r="B11" s="153">
        <v>399</v>
      </c>
      <c r="C11" s="154">
        <v>608.92999999999995</v>
      </c>
      <c r="D11" s="154">
        <v>277.44</v>
      </c>
      <c r="E11" s="154">
        <v>320.89999999999998</v>
      </c>
      <c r="F11" s="153">
        <v>1925435</v>
      </c>
    </row>
    <row r="12" spans="1:6" ht="13.5" customHeight="1" x14ac:dyDescent="0.2">
      <c r="A12" s="155" t="s">
        <v>179</v>
      </c>
      <c r="B12" s="153">
        <v>348</v>
      </c>
      <c r="C12" s="154">
        <v>496.81</v>
      </c>
      <c r="D12" s="154">
        <v>267.07</v>
      </c>
      <c r="E12" s="154">
        <v>216.14000000000001</v>
      </c>
      <c r="F12" s="153">
        <v>1563481</v>
      </c>
    </row>
    <row r="13" spans="1:6" ht="13.5" customHeight="1" x14ac:dyDescent="0.2">
      <c r="A13" s="155" t="s">
        <v>296</v>
      </c>
      <c r="B13" s="153">
        <v>22</v>
      </c>
      <c r="C13" s="154">
        <v>45.74</v>
      </c>
      <c r="D13" s="154">
        <v>20.240000000000002</v>
      </c>
      <c r="E13" s="154">
        <v>18.5</v>
      </c>
      <c r="F13" s="153">
        <v>30549</v>
      </c>
    </row>
    <row r="14" spans="1:6" ht="13.5" customHeight="1" x14ac:dyDescent="0.2">
      <c r="A14" s="155" t="s">
        <v>178</v>
      </c>
      <c r="B14" s="153">
        <v>118</v>
      </c>
      <c r="C14" s="154">
        <v>116.28999999999999</v>
      </c>
      <c r="D14" s="154">
        <v>48.44</v>
      </c>
      <c r="E14" s="154">
        <v>64.149999999999991</v>
      </c>
      <c r="F14" s="153">
        <v>200251</v>
      </c>
    </row>
    <row r="15" spans="1:6" ht="13.5" customHeight="1" x14ac:dyDescent="0.2">
      <c r="A15" s="155" t="s">
        <v>237</v>
      </c>
      <c r="B15" s="153">
        <v>995</v>
      </c>
      <c r="C15" s="154">
        <v>1786.44</v>
      </c>
      <c r="D15" s="154">
        <v>893.27</v>
      </c>
      <c r="E15" s="154">
        <v>889.09</v>
      </c>
      <c r="F15" s="153">
        <v>6233369</v>
      </c>
    </row>
    <row r="16" spans="1:6" ht="13.5" customHeight="1" x14ac:dyDescent="0.2">
      <c r="A16" s="155" t="s">
        <v>176</v>
      </c>
      <c r="B16" s="153">
        <v>831</v>
      </c>
      <c r="C16" s="154">
        <v>1285.9499999999998</v>
      </c>
      <c r="D16" s="154">
        <v>620.28</v>
      </c>
      <c r="E16" s="154">
        <v>632.22</v>
      </c>
      <c r="F16" s="153">
        <v>3237116</v>
      </c>
    </row>
    <row r="17" spans="1:6" ht="13.5" customHeight="1" x14ac:dyDescent="0.2">
      <c r="A17" s="155" t="s">
        <v>174</v>
      </c>
      <c r="B17" s="153">
        <v>391</v>
      </c>
      <c r="C17" s="154">
        <v>708.4100000000002</v>
      </c>
      <c r="D17" s="154">
        <v>270.81</v>
      </c>
      <c r="E17" s="154">
        <v>380.3</v>
      </c>
      <c r="F17" s="153">
        <v>2239911</v>
      </c>
    </row>
    <row r="18" spans="1:6" ht="13.5" customHeight="1" x14ac:dyDescent="0.2">
      <c r="A18" s="155" t="s">
        <v>173</v>
      </c>
      <c r="B18" s="153">
        <v>310</v>
      </c>
      <c r="C18" s="154">
        <v>524.4899999999999</v>
      </c>
      <c r="D18" s="154">
        <v>249.68999999999997</v>
      </c>
      <c r="E18" s="154">
        <v>233</v>
      </c>
      <c r="F18" s="153">
        <v>1638362</v>
      </c>
    </row>
    <row r="19" spans="1:6" ht="13.5" customHeight="1" x14ac:dyDescent="0.2">
      <c r="A19" s="155" t="s">
        <v>172</v>
      </c>
      <c r="B19" s="153">
        <v>198</v>
      </c>
      <c r="C19" s="154">
        <v>288.81</v>
      </c>
      <c r="D19" s="154">
        <v>135.89000000000001</v>
      </c>
      <c r="E19" s="154">
        <v>149.62</v>
      </c>
      <c r="F19" s="153">
        <v>1039857</v>
      </c>
    </row>
    <row r="20" spans="1:6" ht="13.5" customHeight="1" x14ac:dyDescent="0.2">
      <c r="A20" s="155" t="s">
        <v>171</v>
      </c>
      <c r="B20" s="153">
        <v>102</v>
      </c>
      <c r="C20" s="154">
        <v>207.12000000000003</v>
      </c>
      <c r="D20" s="154">
        <v>48.32</v>
      </c>
      <c r="E20" s="154">
        <v>109.2</v>
      </c>
      <c r="F20" s="153">
        <v>592902</v>
      </c>
    </row>
    <row r="21" spans="1:6" ht="13.5" customHeight="1" x14ac:dyDescent="0.2">
      <c r="A21" s="155" t="s">
        <v>170</v>
      </c>
      <c r="B21" s="153">
        <v>294</v>
      </c>
      <c r="C21" s="154">
        <v>472.95000000000005</v>
      </c>
      <c r="D21" s="154">
        <v>224</v>
      </c>
      <c r="E21" s="154">
        <v>241.85</v>
      </c>
      <c r="F21" s="153">
        <v>1281875</v>
      </c>
    </row>
    <row r="22" spans="1:6" ht="13.5" customHeight="1" x14ac:dyDescent="0.2">
      <c r="A22" s="155" t="s">
        <v>169</v>
      </c>
      <c r="B22" s="153">
        <v>419</v>
      </c>
      <c r="C22" s="154">
        <v>766.44</v>
      </c>
      <c r="D22" s="154">
        <v>377.28000000000003</v>
      </c>
      <c r="E22" s="154">
        <v>376.36</v>
      </c>
      <c r="F22" s="153">
        <v>1952850</v>
      </c>
    </row>
    <row r="23" spans="1:6" ht="13.5" customHeight="1" x14ac:dyDescent="0.2">
      <c r="A23" s="155" t="s">
        <v>295</v>
      </c>
      <c r="B23" s="153">
        <v>1331</v>
      </c>
      <c r="C23" s="154">
        <v>2882.9700000000003</v>
      </c>
      <c r="D23" s="154">
        <v>1389.79</v>
      </c>
      <c r="E23" s="154">
        <v>1190.3399999999999</v>
      </c>
      <c r="F23" s="153">
        <v>3560429</v>
      </c>
    </row>
    <row r="24" spans="1:6" ht="13.5" customHeight="1" x14ac:dyDescent="0.2">
      <c r="A24" s="155" t="s">
        <v>294</v>
      </c>
      <c r="B24" s="153">
        <v>24</v>
      </c>
      <c r="C24" s="154">
        <v>5.42</v>
      </c>
      <c r="D24" s="154">
        <v>4.72</v>
      </c>
      <c r="E24" s="154">
        <v>0.7</v>
      </c>
      <c r="F24" s="153">
        <v>15513</v>
      </c>
    </row>
    <row r="25" spans="1:6" ht="13.5" customHeight="1" x14ac:dyDescent="0.2">
      <c r="A25" s="155" t="s">
        <v>168</v>
      </c>
      <c r="B25" s="153">
        <v>358</v>
      </c>
      <c r="C25" s="154">
        <v>596.56999999999994</v>
      </c>
      <c r="D25" s="154">
        <v>299.83999999999997</v>
      </c>
      <c r="E25" s="154">
        <v>286.52999999999997</v>
      </c>
      <c r="F25" s="153">
        <v>1965778</v>
      </c>
    </row>
    <row r="26" spans="1:6" ht="13.5" customHeight="1" x14ac:dyDescent="0.2">
      <c r="A26" s="155" t="s">
        <v>167</v>
      </c>
      <c r="B26" s="153">
        <v>158</v>
      </c>
      <c r="C26" s="154">
        <v>389.4</v>
      </c>
      <c r="D26" s="154">
        <v>119.78</v>
      </c>
      <c r="E26" s="154">
        <v>250.05999999999997</v>
      </c>
      <c r="F26" s="153">
        <v>716144</v>
      </c>
    </row>
    <row r="27" spans="1:6" ht="13.5" customHeight="1" x14ac:dyDescent="0.2">
      <c r="A27" s="155" t="s">
        <v>293</v>
      </c>
      <c r="B27" s="153">
        <v>1951</v>
      </c>
      <c r="C27" s="154">
        <v>3665.34</v>
      </c>
      <c r="D27" s="154">
        <v>1809.8700000000001</v>
      </c>
      <c r="E27" s="154">
        <v>1818.1399999999999</v>
      </c>
      <c r="F27" s="153">
        <v>17714164</v>
      </c>
    </row>
    <row r="28" spans="1:6" ht="13.5" customHeight="1" x14ac:dyDescent="0.2">
      <c r="A28" s="155" t="s">
        <v>292</v>
      </c>
      <c r="B28" s="153">
        <v>5</v>
      </c>
      <c r="C28" s="154">
        <v>1.05</v>
      </c>
      <c r="D28" s="154">
        <v>0.75</v>
      </c>
      <c r="E28" s="154">
        <v>0.30000000000000004</v>
      </c>
      <c r="F28" s="153">
        <v>1165</v>
      </c>
    </row>
    <row r="29" spans="1:6" ht="13.5" customHeight="1" x14ac:dyDescent="0.2">
      <c r="A29" s="155" t="s">
        <v>291</v>
      </c>
      <c r="B29" s="153">
        <v>2</v>
      </c>
      <c r="C29" s="154">
        <v>1</v>
      </c>
      <c r="D29" s="154" t="s">
        <v>2</v>
      </c>
      <c r="E29" s="154">
        <v>1</v>
      </c>
      <c r="F29" s="153">
        <v>6060</v>
      </c>
    </row>
    <row r="30" spans="1:6" ht="13.5" customHeight="1" x14ac:dyDescent="0.2">
      <c r="A30" s="155" t="s">
        <v>166</v>
      </c>
      <c r="B30" s="153">
        <v>132</v>
      </c>
      <c r="C30" s="154">
        <v>228.13</v>
      </c>
      <c r="D30" s="154">
        <v>112.88</v>
      </c>
      <c r="E30" s="154">
        <v>108.1</v>
      </c>
      <c r="F30" s="153">
        <v>273803</v>
      </c>
    </row>
    <row r="31" spans="1:6" ht="13.5" customHeight="1" x14ac:dyDescent="0.2">
      <c r="A31" s="155" t="s">
        <v>290</v>
      </c>
      <c r="B31" s="153">
        <v>27</v>
      </c>
      <c r="C31" s="154">
        <v>25.88</v>
      </c>
      <c r="D31" s="154">
        <v>13.53</v>
      </c>
      <c r="E31" s="154">
        <v>12.3</v>
      </c>
      <c r="F31" s="153">
        <v>17367</v>
      </c>
    </row>
    <row r="32" spans="1:6" ht="13.5" customHeight="1" x14ac:dyDescent="0.2">
      <c r="A32" s="155" t="s">
        <v>165</v>
      </c>
      <c r="B32" s="153">
        <v>367</v>
      </c>
      <c r="C32" s="154">
        <v>439.29999999999995</v>
      </c>
      <c r="D32" s="154">
        <v>253.47</v>
      </c>
      <c r="E32" s="154">
        <v>108.69999999999999</v>
      </c>
      <c r="F32" s="153">
        <v>1972784</v>
      </c>
    </row>
    <row r="33" spans="1:6" ht="13.5" customHeight="1" x14ac:dyDescent="0.2">
      <c r="A33" s="155" t="s">
        <v>164</v>
      </c>
      <c r="B33" s="153">
        <v>116</v>
      </c>
      <c r="C33" s="154">
        <v>452.39</v>
      </c>
      <c r="D33" s="154">
        <v>139.9</v>
      </c>
      <c r="E33" s="154">
        <v>279.40999999999997</v>
      </c>
      <c r="F33" s="153">
        <v>626866</v>
      </c>
    </row>
    <row r="34" spans="1:6" ht="13.5" customHeight="1" x14ac:dyDescent="0.2">
      <c r="A34" s="155" t="s">
        <v>289</v>
      </c>
      <c r="B34" s="153">
        <v>1</v>
      </c>
      <c r="C34" s="154">
        <v>20</v>
      </c>
      <c r="D34" s="154">
        <v>1.9</v>
      </c>
      <c r="E34" s="154">
        <v>7</v>
      </c>
      <c r="F34" s="153">
        <v>11709</v>
      </c>
    </row>
    <row r="35" spans="1:6" ht="13.5" customHeight="1" x14ac:dyDescent="0.2">
      <c r="A35" s="155" t="s">
        <v>163</v>
      </c>
      <c r="B35" s="153">
        <v>23</v>
      </c>
      <c r="C35" s="154">
        <v>25.57</v>
      </c>
      <c r="D35" s="154">
        <v>11.870000000000001</v>
      </c>
      <c r="E35" s="154">
        <v>13.7</v>
      </c>
      <c r="F35" s="153">
        <v>65380</v>
      </c>
    </row>
    <row r="36" spans="1:6" ht="13.5" customHeight="1" x14ac:dyDescent="0.2">
      <c r="A36" s="155" t="s">
        <v>162</v>
      </c>
      <c r="B36" s="153">
        <v>55</v>
      </c>
      <c r="C36" s="154">
        <v>65.78</v>
      </c>
      <c r="D36" s="154">
        <v>40.28</v>
      </c>
      <c r="E36" s="154">
        <v>24.5</v>
      </c>
      <c r="F36" s="153">
        <v>83678</v>
      </c>
    </row>
    <row r="37" spans="1:6" ht="13.5" customHeight="1" x14ac:dyDescent="0.2">
      <c r="A37" s="155" t="s">
        <v>161</v>
      </c>
      <c r="B37" s="153">
        <v>3</v>
      </c>
      <c r="C37" s="154">
        <v>5.5</v>
      </c>
      <c r="D37" s="154">
        <v>3</v>
      </c>
      <c r="E37" s="154">
        <v>2.5</v>
      </c>
      <c r="F37" s="153">
        <v>16808</v>
      </c>
    </row>
    <row r="38" spans="1:6" ht="13.5" customHeight="1" x14ac:dyDescent="0.2">
      <c r="A38" s="155" t="s">
        <v>236</v>
      </c>
      <c r="B38" s="153">
        <v>225</v>
      </c>
      <c r="C38" s="154">
        <v>401.74</v>
      </c>
      <c r="D38" s="154">
        <v>182.4</v>
      </c>
      <c r="E38" s="154">
        <v>191.61</v>
      </c>
      <c r="F38" s="153">
        <v>1244868</v>
      </c>
    </row>
    <row r="39" spans="1:6" ht="13.5" customHeight="1" x14ac:dyDescent="0.2">
      <c r="A39" s="155" t="s">
        <v>160</v>
      </c>
      <c r="B39" s="153">
        <v>17</v>
      </c>
      <c r="C39" s="154">
        <v>53.220000000000006</v>
      </c>
      <c r="D39" s="154">
        <v>20.869999999999997</v>
      </c>
      <c r="E39" s="154">
        <v>29.55</v>
      </c>
      <c r="F39" s="153">
        <v>71677</v>
      </c>
    </row>
    <row r="40" spans="1:6" ht="13.5" customHeight="1" x14ac:dyDescent="0.2">
      <c r="A40" s="155" t="s">
        <v>159</v>
      </c>
      <c r="B40" s="153">
        <v>49</v>
      </c>
      <c r="C40" s="154">
        <v>28.8</v>
      </c>
      <c r="D40" s="154">
        <v>15.56</v>
      </c>
      <c r="E40" s="154">
        <v>12.74</v>
      </c>
      <c r="F40" s="153">
        <v>58135</v>
      </c>
    </row>
    <row r="41" spans="1:6" ht="13.5" customHeight="1" x14ac:dyDescent="0.2">
      <c r="A41" s="155" t="s">
        <v>158</v>
      </c>
      <c r="B41" s="153">
        <v>120</v>
      </c>
      <c r="C41" s="154">
        <v>172.31</v>
      </c>
      <c r="D41" s="154">
        <v>83.850000000000009</v>
      </c>
      <c r="E41" s="154">
        <v>88.46</v>
      </c>
      <c r="F41" s="153">
        <v>559586</v>
      </c>
    </row>
    <row r="42" spans="1:6" ht="13.5" customHeight="1" x14ac:dyDescent="0.2">
      <c r="A42" s="155" t="s">
        <v>157</v>
      </c>
      <c r="B42" s="153">
        <v>52</v>
      </c>
      <c r="C42" s="154">
        <v>62.819999999999993</v>
      </c>
      <c r="D42" s="154">
        <v>32.569999999999993</v>
      </c>
      <c r="E42" s="154">
        <v>30.25</v>
      </c>
      <c r="F42" s="153">
        <v>101506</v>
      </c>
    </row>
    <row r="43" spans="1:6" ht="13.5" customHeight="1" x14ac:dyDescent="0.2">
      <c r="A43" s="155" t="s">
        <v>156</v>
      </c>
      <c r="B43" s="153">
        <v>5</v>
      </c>
      <c r="C43" s="154">
        <v>19.75</v>
      </c>
      <c r="D43" s="154">
        <v>6.0500000000000007</v>
      </c>
      <c r="E43" s="154">
        <v>4.2</v>
      </c>
      <c r="F43" s="153">
        <v>5370</v>
      </c>
    </row>
    <row r="44" spans="1:6" ht="13.5" customHeight="1" x14ac:dyDescent="0.2">
      <c r="A44" s="155" t="s">
        <v>155</v>
      </c>
      <c r="B44" s="153">
        <v>185</v>
      </c>
      <c r="C44" s="154">
        <v>382.47999999999996</v>
      </c>
      <c r="D44" s="154">
        <v>149.06</v>
      </c>
      <c r="E44" s="154">
        <v>222.22</v>
      </c>
      <c r="F44" s="153">
        <v>745303</v>
      </c>
    </row>
    <row r="45" spans="1:6" ht="13.5" customHeight="1" x14ac:dyDescent="0.2">
      <c r="A45" s="155" t="s">
        <v>154</v>
      </c>
      <c r="B45" s="153">
        <v>257</v>
      </c>
      <c r="C45" s="154">
        <v>389.92</v>
      </c>
      <c r="D45" s="154">
        <v>174.60000000000002</v>
      </c>
      <c r="E45" s="154">
        <v>208.32</v>
      </c>
      <c r="F45" s="153">
        <v>1054311</v>
      </c>
    </row>
    <row r="46" spans="1:6" ht="13.5" customHeight="1" x14ac:dyDescent="0.2">
      <c r="A46" s="155" t="s">
        <v>153</v>
      </c>
      <c r="B46" s="153">
        <v>207</v>
      </c>
      <c r="C46" s="154">
        <v>290.48</v>
      </c>
      <c r="D46" s="154">
        <v>135.74</v>
      </c>
      <c r="E46" s="154">
        <v>150.63999999999999</v>
      </c>
      <c r="F46" s="153">
        <v>1263626</v>
      </c>
    </row>
    <row r="47" spans="1:6" ht="13.5" customHeight="1" x14ac:dyDescent="0.2">
      <c r="A47" s="155" t="s">
        <v>152</v>
      </c>
      <c r="B47" s="153">
        <v>30</v>
      </c>
      <c r="C47" s="154">
        <v>20.240000000000002</v>
      </c>
      <c r="D47" s="154">
        <v>10.210000000000001</v>
      </c>
      <c r="E47" s="154">
        <v>10.030000000000001</v>
      </c>
      <c r="F47" s="153">
        <v>24972</v>
      </c>
    </row>
    <row r="48" spans="1:6" ht="13.5" customHeight="1" x14ac:dyDescent="0.2">
      <c r="A48" s="155" t="s">
        <v>288</v>
      </c>
      <c r="B48" s="153">
        <v>172</v>
      </c>
      <c r="C48" s="154">
        <v>280.22000000000003</v>
      </c>
      <c r="D48" s="154">
        <v>135.07</v>
      </c>
      <c r="E48" s="154">
        <v>110.68</v>
      </c>
      <c r="F48" s="153">
        <v>317185</v>
      </c>
    </row>
    <row r="49" spans="1:6" ht="13.5" customHeight="1" x14ac:dyDescent="0.2">
      <c r="A49" s="155" t="s">
        <v>150</v>
      </c>
      <c r="B49" s="153">
        <v>66</v>
      </c>
      <c r="C49" s="154">
        <v>87.69</v>
      </c>
      <c r="D49" s="154">
        <v>42.22</v>
      </c>
      <c r="E49" s="154">
        <v>45.47</v>
      </c>
      <c r="F49" s="153">
        <v>196645</v>
      </c>
    </row>
    <row r="50" spans="1:6" ht="13.5" customHeight="1" x14ac:dyDescent="0.2">
      <c r="A50" s="155" t="s">
        <v>149</v>
      </c>
      <c r="B50" s="153">
        <v>78</v>
      </c>
      <c r="C50" s="154">
        <v>63.68</v>
      </c>
      <c r="D50" s="154">
        <v>33.01</v>
      </c>
      <c r="E50" s="154">
        <v>29.67</v>
      </c>
      <c r="F50" s="153">
        <v>133055</v>
      </c>
    </row>
    <row r="51" spans="1:6" ht="13.5" customHeight="1" x14ac:dyDescent="0.2">
      <c r="A51" s="155" t="s">
        <v>287</v>
      </c>
      <c r="B51" s="153">
        <v>23</v>
      </c>
      <c r="C51" s="154">
        <v>39.540000000000006</v>
      </c>
      <c r="D51" s="154">
        <v>19.240000000000002</v>
      </c>
      <c r="E51" s="154">
        <v>10.3</v>
      </c>
      <c r="F51" s="153">
        <v>31381</v>
      </c>
    </row>
    <row r="52" spans="1:6" ht="13.5" customHeight="1" x14ac:dyDescent="0.2">
      <c r="A52" s="155" t="s">
        <v>147</v>
      </c>
      <c r="B52" s="153">
        <v>128</v>
      </c>
      <c r="C52" s="154">
        <v>169.88</v>
      </c>
      <c r="D52" s="154">
        <v>78.16</v>
      </c>
      <c r="E52" s="154">
        <v>85.72</v>
      </c>
      <c r="F52" s="153">
        <v>363019</v>
      </c>
    </row>
    <row r="53" spans="1:6" ht="13.5" customHeight="1" x14ac:dyDescent="0.2">
      <c r="A53" s="155" t="s">
        <v>146</v>
      </c>
      <c r="B53" s="153">
        <v>136</v>
      </c>
      <c r="C53" s="154">
        <v>199.18</v>
      </c>
      <c r="D53" s="154">
        <v>94.820000000000022</v>
      </c>
      <c r="E53" s="154">
        <v>102.23</v>
      </c>
      <c r="F53" s="153">
        <v>893116</v>
      </c>
    </row>
    <row r="54" spans="1:6" ht="13.5" customHeight="1" x14ac:dyDescent="0.2">
      <c r="A54" s="155" t="s">
        <v>286</v>
      </c>
      <c r="B54" s="153">
        <v>11</v>
      </c>
      <c r="C54" s="154">
        <v>12.85</v>
      </c>
      <c r="D54" s="154">
        <v>6.85</v>
      </c>
      <c r="E54" s="154">
        <v>5.25</v>
      </c>
      <c r="F54" s="153">
        <v>17779</v>
      </c>
    </row>
    <row r="55" spans="1:6" ht="13.5" customHeight="1" x14ac:dyDescent="0.2">
      <c r="A55" s="157" t="s">
        <v>285</v>
      </c>
      <c r="B55" s="153">
        <v>1</v>
      </c>
      <c r="C55" s="154" t="s">
        <v>2</v>
      </c>
      <c r="D55" s="154" t="s">
        <v>2</v>
      </c>
      <c r="E55" s="154" t="s">
        <v>2</v>
      </c>
      <c r="F55" s="153">
        <v>130</v>
      </c>
    </row>
    <row r="56" spans="1:6" ht="13.5" customHeight="1" x14ac:dyDescent="0.2">
      <c r="A56" s="155" t="s">
        <v>145</v>
      </c>
      <c r="B56" s="153">
        <v>60</v>
      </c>
      <c r="C56" s="154">
        <v>49.86</v>
      </c>
      <c r="D56" s="154">
        <v>20.07</v>
      </c>
      <c r="E56" s="154">
        <v>29.79</v>
      </c>
      <c r="F56" s="153">
        <v>132036</v>
      </c>
    </row>
    <row r="57" spans="1:6" ht="13.5" customHeight="1" x14ac:dyDescent="0.2">
      <c r="A57" s="155" t="s">
        <v>144</v>
      </c>
      <c r="B57" s="153">
        <v>4</v>
      </c>
      <c r="C57" s="154">
        <v>2.7</v>
      </c>
      <c r="D57" s="154">
        <v>0.7</v>
      </c>
      <c r="E57" s="154">
        <v>2</v>
      </c>
      <c r="F57" s="153">
        <v>5397</v>
      </c>
    </row>
    <row r="58" spans="1:6" ht="13.5" customHeight="1" x14ac:dyDescent="0.2">
      <c r="A58" s="155" t="s">
        <v>143</v>
      </c>
      <c r="B58" s="153">
        <v>29</v>
      </c>
      <c r="C58" s="154">
        <v>39.629999999999995</v>
      </c>
      <c r="D58" s="154">
        <v>16.98</v>
      </c>
      <c r="E58" s="154">
        <v>20.65</v>
      </c>
      <c r="F58" s="153">
        <v>87037</v>
      </c>
    </row>
    <row r="59" spans="1:6" ht="13.5" customHeight="1" x14ac:dyDescent="0.2">
      <c r="A59" s="155" t="s">
        <v>142</v>
      </c>
      <c r="B59" s="153">
        <v>14</v>
      </c>
      <c r="C59" s="154">
        <v>32.630000000000003</v>
      </c>
      <c r="D59" s="154">
        <v>13.18</v>
      </c>
      <c r="E59" s="154">
        <v>18.350000000000001</v>
      </c>
      <c r="F59" s="153">
        <v>159034</v>
      </c>
    </row>
    <row r="60" spans="1:6" ht="13.5" customHeight="1" x14ac:dyDescent="0.2">
      <c r="A60" s="155" t="s">
        <v>141</v>
      </c>
      <c r="B60" s="153">
        <v>3</v>
      </c>
      <c r="C60" s="154">
        <v>1.2</v>
      </c>
      <c r="D60" s="154">
        <v>1</v>
      </c>
      <c r="E60" s="154">
        <v>0.2</v>
      </c>
      <c r="F60" s="153">
        <v>5859</v>
      </c>
    </row>
    <row r="61" spans="1:6" ht="13.5" customHeight="1" x14ac:dyDescent="0.2">
      <c r="A61" s="155" t="s">
        <v>284</v>
      </c>
      <c r="B61" s="153">
        <v>1</v>
      </c>
      <c r="C61" s="154" t="s">
        <v>2</v>
      </c>
      <c r="D61" s="154" t="s">
        <v>2</v>
      </c>
      <c r="E61" s="154" t="s">
        <v>2</v>
      </c>
      <c r="F61" s="153">
        <v>335</v>
      </c>
    </row>
    <row r="62" spans="1:6" ht="13.5" customHeight="1" x14ac:dyDescent="0.2">
      <c r="A62" s="155" t="s">
        <v>283</v>
      </c>
      <c r="B62" s="153">
        <v>2</v>
      </c>
      <c r="C62" s="154">
        <v>8</v>
      </c>
      <c r="D62" s="154">
        <v>1</v>
      </c>
      <c r="E62" s="154">
        <v>7</v>
      </c>
      <c r="F62" s="153">
        <v>1173</v>
      </c>
    </row>
    <row r="63" spans="1:6" ht="13.5" customHeight="1" x14ac:dyDescent="0.2">
      <c r="A63" s="155" t="s">
        <v>136</v>
      </c>
      <c r="B63" s="153">
        <v>57</v>
      </c>
      <c r="C63" s="154">
        <v>70.650000000000006</v>
      </c>
      <c r="D63" s="154">
        <v>34.86</v>
      </c>
      <c r="E63" s="154">
        <v>33.090000000000003</v>
      </c>
      <c r="F63" s="153">
        <v>142452</v>
      </c>
    </row>
    <row r="64" spans="1:6" ht="13.5" customHeight="1" x14ac:dyDescent="0.2">
      <c r="A64" s="155" t="s">
        <v>134</v>
      </c>
      <c r="B64" s="153">
        <v>41</v>
      </c>
      <c r="C64" s="154">
        <v>49.290000000000006</v>
      </c>
      <c r="D64" s="154">
        <v>25.880000000000003</v>
      </c>
      <c r="E64" s="154">
        <v>22.41</v>
      </c>
      <c r="F64" s="153">
        <v>68841</v>
      </c>
    </row>
    <row r="65" spans="1:6" ht="13.5" customHeight="1" x14ac:dyDescent="0.2">
      <c r="A65" s="155" t="s">
        <v>132</v>
      </c>
      <c r="B65" s="153">
        <v>2</v>
      </c>
      <c r="C65" s="154">
        <v>1.5</v>
      </c>
      <c r="D65" s="154">
        <v>1</v>
      </c>
      <c r="E65" s="154">
        <v>0.5</v>
      </c>
      <c r="F65" s="153">
        <v>1804</v>
      </c>
    </row>
    <row r="66" spans="1:6" ht="13.5" customHeight="1" x14ac:dyDescent="0.2">
      <c r="A66" s="155" t="s">
        <v>131</v>
      </c>
      <c r="B66" s="153">
        <v>14</v>
      </c>
      <c r="C66" s="154">
        <v>17.809999999999999</v>
      </c>
      <c r="D66" s="154">
        <v>4.38</v>
      </c>
      <c r="E66" s="154">
        <v>13.43</v>
      </c>
      <c r="F66" s="153">
        <v>61699</v>
      </c>
    </row>
    <row r="67" spans="1:6" ht="13.5" customHeight="1" x14ac:dyDescent="0.2">
      <c r="A67" s="155" t="s">
        <v>129</v>
      </c>
      <c r="B67" s="153">
        <v>10</v>
      </c>
      <c r="C67" s="154">
        <v>13.28</v>
      </c>
      <c r="D67" s="154">
        <v>5.58</v>
      </c>
      <c r="E67" s="154">
        <v>7.6999999999999993</v>
      </c>
      <c r="F67" s="153">
        <v>41858</v>
      </c>
    </row>
    <row r="68" spans="1:6" ht="13.5" customHeight="1" x14ac:dyDescent="0.2">
      <c r="A68" s="155" t="s">
        <v>127</v>
      </c>
      <c r="B68" s="153">
        <v>11</v>
      </c>
      <c r="C68" s="154">
        <v>4.9000000000000004</v>
      </c>
      <c r="D68" s="154">
        <v>1.9000000000000001</v>
      </c>
      <c r="E68" s="154">
        <v>3</v>
      </c>
      <c r="F68" s="153">
        <v>18868</v>
      </c>
    </row>
    <row r="69" spans="1:6" ht="13.5" customHeight="1" x14ac:dyDescent="0.2">
      <c r="A69" s="155" t="s">
        <v>125</v>
      </c>
      <c r="B69" s="153">
        <v>13</v>
      </c>
      <c r="C69" s="154">
        <v>19.8</v>
      </c>
      <c r="D69" s="154">
        <v>5.55</v>
      </c>
      <c r="E69" s="154">
        <v>14.25</v>
      </c>
      <c r="F69" s="153">
        <v>49791</v>
      </c>
    </row>
    <row r="70" spans="1:6" ht="13.5" customHeight="1" x14ac:dyDescent="0.2">
      <c r="A70" s="155" t="s">
        <v>282</v>
      </c>
      <c r="B70" s="153">
        <v>4</v>
      </c>
      <c r="C70" s="154">
        <v>4.9000000000000004</v>
      </c>
      <c r="D70" s="154">
        <v>2.9</v>
      </c>
      <c r="E70" s="154">
        <v>2</v>
      </c>
      <c r="F70" s="153">
        <v>8941</v>
      </c>
    </row>
    <row r="71" spans="1:6" ht="13.5" customHeight="1" x14ac:dyDescent="0.2">
      <c r="A71" s="155" t="s">
        <v>123</v>
      </c>
      <c r="B71" s="153">
        <v>6</v>
      </c>
      <c r="C71" s="154">
        <v>10.58</v>
      </c>
      <c r="D71" s="154">
        <v>5.45</v>
      </c>
      <c r="E71" s="154">
        <v>5.13</v>
      </c>
      <c r="F71" s="153">
        <v>28851</v>
      </c>
    </row>
    <row r="72" spans="1:6" ht="13.5" customHeight="1" x14ac:dyDescent="0.2">
      <c r="A72" s="155" t="s">
        <v>281</v>
      </c>
      <c r="B72" s="153">
        <v>6</v>
      </c>
      <c r="C72" s="154">
        <v>4</v>
      </c>
      <c r="D72" s="154">
        <v>2.6999999999999997</v>
      </c>
      <c r="E72" s="154">
        <v>1.3</v>
      </c>
      <c r="F72" s="153">
        <v>7921</v>
      </c>
    </row>
    <row r="73" spans="1:6" ht="13.5" customHeight="1" x14ac:dyDescent="0.2">
      <c r="A73" s="155" t="s">
        <v>280</v>
      </c>
      <c r="B73" s="153">
        <v>18</v>
      </c>
      <c r="C73" s="154">
        <v>29.78</v>
      </c>
      <c r="D73" s="154">
        <v>14.48</v>
      </c>
      <c r="E73" s="154">
        <v>14.299999999999999</v>
      </c>
      <c r="F73" s="153">
        <v>61456</v>
      </c>
    </row>
    <row r="74" spans="1:6" ht="13.5" customHeight="1" x14ac:dyDescent="0.2">
      <c r="A74" s="155" t="s">
        <v>279</v>
      </c>
      <c r="B74" s="153">
        <v>139</v>
      </c>
      <c r="C74" s="154">
        <v>129.94999999999999</v>
      </c>
      <c r="D74" s="154" t="s">
        <v>2</v>
      </c>
      <c r="E74" s="154" t="s">
        <v>2</v>
      </c>
      <c r="F74" s="153">
        <v>244628</v>
      </c>
    </row>
    <row r="75" spans="1:6" ht="13.5" customHeight="1" x14ac:dyDescent="0.2">
      <c r="A75" s="155" t="s">
        <v>278</v>
      </c>
      <c r="B75" s="153">
        <v>8</v>
      </c>
      <c r="C75" s="154">
        <v>8.3000000000000007</v>
      </c>
      <c r="D75" s="154" t="s">
        <v>2</v>
      </c>
      <c r="E75" s="154" t="s">
        <v>2</v>
      </c>
      <c r="F75" s="153">
        <v>8226</v>
      </c>
    </row>
    <row r="76" spans="1:6" ht="13.5" customHeight="1" x14ac:dyDescent="0.2">
      <c r="A76" s="155" t="s">
        <v>235</v>
      </c>
      <c r="B76" s="153">
        <v>292</v>
      </c>
      <c r="C76" s="154">
        <v>290.15000000000003</v>
      </c>
      <c r="D76" s="154">
        <v>0.2</v>
      </c>
      <c r="E76" s="154">
        <v>11.170000000000002</v>
      </c>
      <c r="F76" s="153">
        <v>224178</v>
      </c>
    </row>
    <row r="77" spans="1:6" ht="13.5" customHeight="1" x14ac:dyDescent="0.2">
      <c r="A77" s="155" t="s">
        <v>277</v>
      </c>
      <c r="B77" s="153">
        <v>7</v>
      </c>
      <c r="C77" s="154">
        <v>5.17</v>
      </c>
      <c r="D77" s="154">
        <v>1.35</v>
      </c>
      <c r="E77" s="154">
        <v>3.82</v>
      </c>
      <c r="F77" s="153">
        <v>10644</v>
      </c>
    </row>
    <row r="78" spans="1:6" ht="13.5" customHeight="1" x14ac:dyDescent="0.2">
      <c r="A78" s="155" t="s">
        <v>121</v>
      </c>
      <c r="B78" s="153">
        <v>35</v>
      </c>
      <c r="C78" s="154">
        <v>42.599999999999994</v>
      </c>
      <c r="D78" s="154">
        <v>19.04</v>
      </c>
      <c r="E78" s="154">
        <v>23.56</v>
      </c>
      <c r="F78" s="153">
        <v>48254</v>
      </c>
    </row>
    <row r="79" spans="1:6" ht="13.5" customHeight="1" x14ac:dyDescent="0.2">
      <c r="A79" s="155" t="s">
        <v>276</v>
      </c>
      <c r="B79" s="153">
        <v>38</v>
      </c>
      <c r="C79" s="154">
        <v>32.230000000000004</v>
      </c>
      <c r="D79" s="154">
        <v>15.33</v>
      </c>
      <c r="E79" s="154">
        <v>15.9</v>
      </c>
      <c r="F79" s="153">
        <v>102778</v>
      </c>
    </row>
    <row r="80" spans="1:6" ht="13.5" customHeight="1" x14ac:dyDescent="0.2">
      <c r="A80" s="155" t="s">
        <v>119</v>
      </c>
      <c r="B80" s="153">
        <v>66</v>
      </c>
      <c r="C80" s="154">
        <v>75.42</v>
      </c>
      <c r="D80" s="154">
        <v>34.72</v>
      </c>
      <c r="E80" s="154">
        <v>40.5</v>
      </c>
      <c r="F80" s="153">
        <v>123279</v>
      </c>
    </row>
    <row r="81" spans="1:6" ht="13.5" customHeight="1" x14ac:dyDescent="0.2">
      <c r="A81" s="155" t="s">
        <v>117</v>
      </c>
      <c r="B81" s="153">
        <v>18</v>
      </c>
      <c r="C81" s="154">
        <v>17.55</v>
      </c>
      <c r="D81" s="154">
        <v>7.25</v>
      </c>
      <c r="E81" s="154">
        <v>10.3</v>
      </c>
      <c r="F81" s="153">
        <v>48007</v>
      </c>
    </row>
    <row r="82" spans="1:6" ht="13.5" customHeight="1" x14ac:dyDescent="0.2">
      <c r="A82" s="155" t="s">
        <v>275</v>
      </c>
      <c r="B82" s="153">
        <v>27</v>
      </c>
      <c r="C82" s="154">
        <v>27.479999999999997</v>
      </c>
      <c r="D82" s="154">
        <v>11.51</v>
      </c>
      <c r="E82" s="154">
        <v>15.969999999999999</v>
      </c>
      <c r="F82" s="153">
        <v>49709</v>
      </c>
    </row>
    <row r="83" spans="1:6" ht="13.5" customHeight="1" x14ac:dyDescent="0.2">
      <c r="A83" s="155" t="s">
        <v>274</v>
      </c>
      <c r="B83" s="153">
        <v>60</v>
      </c>
      <c r="C83" s="154">
        <v>132.41999999999999</v>
      </c>
      <c r="D83" s="154">
        <v>58.86</v>
      </c>
      <c r="E83" s="154">
        <v>72.36</v>
      </c>
      <c r="F83" s="153">
        <v>289359</v>
      </c>
    </row>
    <row r="84" spans="1:6" ht="13.5" customHeight="1" x14ac:dyDescent="0.2">
      <c r="A84" s="155" t="s">
        <v>273</v>
      </c>
      <c r="B84" s="153">
        <v>51</v>
      </c>
      <c r="C84" s="154">
        <v>105.88</v>
      </c>
      <c r="D84" s="154">
        <v>38.54</v>
      </c>
      <c r="E84" s="154">
        <v>66.64</v>
      </c>
      <c r="F84" s="153">
        <v>204373</v>
      </c>
    </row>
    <row r="85" spans="1:6" ht="13.5" customHeight="1" x14ac:dyDescent="0.2">
      <c r="A85" s="155" t="s">
        <v>747</v>
      </c>
      <c r="B85" s="153">
        <v>29</v>
      </c>
      <c r="C85" s="154">
        <v>30.46</v>
      </c>
      <c r="D85" s="154">
        <v>16.77</v>
      </c>
      <c r="E85" s="154">
        <v>12.190000000000001</v>
      </c>
      <c r="F85" s="153">
        <v>71845</v>
      </c>
    </row>
    <row r="86" spans="1:6" ht="13.5" customHeight="1" x14ac:dyDescent="0.2">
      <c r="A86" s="155" t="s">
        <v>272</v>
      </c>
      <c r="B86" s="153">
        <v>81</v>
      </c>
      <c r="C86" s="154">
        <v>666.21</v>
      </c>
      <c r="D86" s="154">
        <v>219.53</v>
      </c>
      <c r="E86" s="154">
        <v>8.5</v>
      </c>
      <c r="F86" s="153">
        <v>149767</v>
      </c>
    </row>
    <row r="87" spans="1:6" ht="13.5" customHeight="1" x14ac:dyDescent="0.2">
      <c r="A87" s="155" t="s">
        <v>271</v>
      </c>
      <c r="B87" s="153">
        <v>187</v>
      </c>
      <c r="C87" s="154">
        <v>1139.3800000000001</v>
      </c>
      <c r="D87" s="154">
        <v>1.9</v>
      </c>
      <c r="E87" s="154">
        <v>11.2</v>
      </c>
      <c r="F87" s="153">
        <v>398594</v>
      </c>
    </row>
    <row r="88" spans="1:6" ht="13.5" customHeight="1" x14ac:dyDescent="0.2">
      <c r="A88" s="155" t="s">
        <v>270</v>
      </c>
      <c r="B88" s="153">
        <v>7</v>
      </c>
      <c r="C88" s="154">
        <v>35.6</v>
      </c>
      <c r="D88" s="154">
        <v>16.100000000000001</v>
      </c>
      <c r="E88" s="154" t="s">
        <v>2</v>
      </c>
      <c r="F88" s="153">
        <v>1932</v>
      </c>
    </row>
    <row r="89" spans="1:6" ht="13.5" customHeight="1" x14ac:dyDescent="0.2">
      <c r="A89" s="155" t="s">
        <v>207</v>
      </c>
      <c r="B89" s="153">
        <v>19</v>
      </c>
      <c r="C89" s="154">
        <v>342.37</v>
      </c>
      <c r="D89" s="154">
        <v>49.72</v>
      </c>
      <c r="E89" s="154">
        <v>174.06</v>
      </c>
      <c r="F89" s="153">
        <v>261026</v>
      </c>
    </row>
    <row r="90" spans="1:6" ht="13.5" customHeight="1" x14ac:dyDescent="0.2">
      <c r="A90" s="155" t="s">
        <v>113</v>
      </c>
      <c r="B90" s="153">
        <v>4</v>
      </c>
      <c r="C90" s="154">
        <v>7.9</v>
      </c>
      <c r="D90" s="154">
        <v>1.9</v>
      </c>
      <c r="E90" s="154">
        <v>5</v>
      </c>
      <c r="F90" s="153">
        <v>12380</v>
      </c>
    </row>
    <row r="91" spans="1:6" ht="13.5" customHeight="1" x14ac:dyDescent="0.2">
      <c r="A91" s="155" t="s">
        <v>100</v>
      </c>
      <c r="B91" s="153">
        <v>2</v>
      </c>
      <c r="C91" s="154">
        <v>2.5</v>
      </c>
      <c r="D91" s="154">
        <v>1.1000000000000001</v>
      </c>
      <c r="E91" s="154">
        <v>1.4</v>
      </c>
      <c r="F91" s="153">
        <v>1819</v>
      </c>
    </row>
    <row r="92" spans="1:6" ht="13.5" customHeight="1" x14ac:dyDescent="0.2">
      <c r="A92" s="155" t="s">
        <v>99</v>
      </c>
      <c r="B92" s="153">
        <v>1</v>
      </c>
      <c r="C92" s="154">
        <v>1.7</v>
      </c>
      <c r="D92" s="154">
        <v>0.7</v>
      </c>
      <c r="E92" s="154">
        <v>1</v>
      </c>
      <c r="F92" s="153">
        <v>12168</v>
      </c>
    </row>
    <row r="93" spans="1:6" ht="13.5" customHeight="1" x14ac:dyDescent="0.2">
      <c r="A93" s="155" t="s">
        <v>98</v>
      </c>
      <c r="B93" s="153">
        <v>2</v>
      </c>
      <c r="C93" s="154">
        <v>1</v>
      </c>
      <c r="D93" s="154" t="s">
        <v>2</v>
      </c>
      <c r="E93" s="154">
        <v>1</v>
      </c>
      <c r="F93" s="153">
        <v>189</v>
      </c>
    </row>
    <row r="94" spans="1:6" ht="13.5" customHeight="1" x14ac:dyDescent="0.2">
      <c r="A94" s="155" t="s">
        <v>97</v>
      </c>
      <c r="B94" s="153">
        <v>19</v>
      </c>
      <c r="C94" s="154">
        <v>12.54</v>
      </c>
      <c r="D94" s="154">
        <v>6.44</v>
      </c>
      <c r="E94" s="154">
        <v>5.0999999999999996</v>
      </c>
      <c r="F94" s="153">
        <v>44339</v>
      </c>
    </row>
    <row r="95" spans="1:6" ht="13.5" customHeight="1" x14ac:dyDescent="0.2">
      <c r="A95" s="155" t="s">
        <v>269</v>
      </c>
      <c r="B95" s="153">
        <v>2</v>
      </c>
      <c r="C95" s="154">
        <v>1.24</v>
      </c>
      <c r="D95" s="154">
        <v>0.62</v>
      </c>
      <c r="E95" s="154">
        <v>0.62</v>
      </c>
      <c r="F95" s="153">
        <v>332</v>
      </c>
    </row>
    <row r="96" spans="1:6" ht="13.5" customHeight="1" x14ac:dyDescent="0.2">
      <c r="A96" s="155" t="s">
        <v>268</v>
      </c>
      <c r="B96" s="153">
        <v>4</v>
      </c>
      <c r="C96" s="154">
        <v>1.25</v>
      </c>
      <c r="D96" s="154">
        <v>1.05</v>
      </c>
      <c r="E96" s="154">
        <v>0.2</v>
      </c>
      <c r="F96" s="153">
        <v>7893</v>
      </c>
    </row>
    <row r="97" spans="1:6" ht="13.5" customHeight="1" x14ac:dyDescent="0.2">
      <c r="A97" s="155" t="s">
        <v>95</v>
      </c>
      <c r="B97" s="153">
        <v>14</v>
      </c>
      <c r="C97" s="154">
        <v>5.3199999999999994</v>
      </c>
      <c r="D97" s="154">
        <v>2.19</v>
      </c>
      <c r="E97" s="154">
        <v>3.13</v>
      </c>
      <c r="F97" s="153">
        <v>42565</v>
      </c>
    </row>
    <row r="98" spans="1:6" ht="13.5" customHeight="1" x14ac:dyDescent="0.2">
      <c r="A98" s="155" t="s">
        <v>267</v>
      </c>
      <c r="B98" s="153">
        <v>5</v>
      </c>
      <c r="C98" s="154">
        <v>45.800000000000004</v>
      </c>
      <c r="D98" s="154">
        <v>13.6</v>
      </c>
      <c r="E98" s="154" t="s">
        <v>2</v>
      </c>
      <c r="F98" s="153">
        <v>10989</v>
      </c>
    </row>
    <row r="99" spans="1:6" ht="13.5" customHeight="1" x14ac:dyDescent="0.2">
      <c r="A99" s="155" t="s">
        <v>266</v>
      </c>
      <c r="B99" s="153">
        <v>91</v>
      </c>
      <c r="C99" s="154">
        <v>34.67</v>
      </c>
      <c r="D99" s="154">
        <v>3.25</v>
      </c>
      <c r="E99" s="154">
        <v>0.1</v>
      </c>
      <c r="F99" s="153">
        <v>44721</v>
      </c>
    </row>
    <row r="100" spans="1:6" ht="13.5" customHeight="1" x14ac:dyDescent="0.2">
      <c r="A100" s="155" t="s">
        <v>265</v>
      </c>
      <c r="B100" s="153">
        <v>2</v>
      </c>
      <c r="C100" s="154">
        <v>0.3</v>
      </c>
      <c r="D100" s="154">
        <v>0.3</v>
      </c>
      <c r="E100" s="154" t="s">
        <v>2</v>
      </c>
      <c r="F100" s="153" t="s">
        <v>2</v>
      </c>
    </row>
    <row r="101" spans="1:6" ht="13.5" customHeight="1" x14ac:dyDescent="0.2">
      <c r="A101" s="155" t="s">
        <v>264</v>
      </c>
      <c r="B101" s="153">
        <v>6</v>
      </c>
      <c r="C101" s="154">
        <v>1</v>
      </c>
      <c r="D101" s="154">
        <v>0.5</v>
      </c>
      <c r="E101" s="154">
        <v>0.5</v>
      </c>
      <c r="F101" s="153">
        <v>15798</v>
      </c>
    </row>
    <row r="102" spans="1:6" ht="13.5" customHeight="1" x14ac:dyDescent="0.2">
      <c r="A102" s="155" t="s">
        <v>93</v>
      </c>
      <c r="B102" s="153">
        <v>1</v>
      </c>
      <c r="C102" s="154">
        <v>4</v>
      </c>
      <c r="D102" s="154">
        <v>1</v>
      </c>
      <c r="E102" s="154">
        <v>3</v>
      </c>
      <c r="F102" s="153">
        <v>9483</v>
      </c>
    </row>
    <row r="103" spans="1:6" ht="13.5" customHeight="1" x14ac:dyDescent="0.2">
      <c r="A103" s="155" t="s">
        <v>263</v>
      </c>
      <c r="B103" s="153">
        <v>21</v>
      </c>
      <c r="C103" s="154">
        <v>29.300000000000004</v>
      </c>
      <c r="D103" s="154">
        <v>10</v>
      </c>
      <c r="E103" s="154">
        <v>11.3</v>
      </c>
      <c r="F103" s="153">
        <v>50961</v>
      </c>
    </row>
    <row r="104" spans="1:6" ht="13.5" customHeight="1" x14ac:dyDescent="0.2">
      <c r="A104" s="155" t="s">
        <v>262</v>
      </c>
      <c r="B104" s="153">
        <v>17</v>
      </c>
      <c r="C104" s="154">
        <v>9.15</v>
      </c>
      <c r="D104" s="154" t="s">
        <v>2</v>
      </c>
      <c r="E104" s="154" t="s">
        <v>2</v>
      </c>
      <c r="F104" s="153">
        <v>2238</v>
      </c>
    </row>
    <row r="105" spans="1:6" ht="13.5" customHeight="1" x14ac:dyDescent="0.2">
      <c r="A105" s="155" t="s">
        <v>261</v>
      </c>
      <c r="B105" s="153">
        <v>23</v>
      </c>
      <c r="C105" s="154">
        <v>6.3999999999999995</v>
      </c>
      <c r="D105" s="154" t="s">
        <v>2</v>
      </c>
      <c r="E105" s="154" t="s">
        <v>2</v>
      </c>
      <c r="F105" s="153">
        <v>1539</v>
      </c>
    </row>
    <row r="106" spans="1:6" ht="13.5" customHeight="1" x14ac:dyDescent="0.2">
      <c r="A106" s="155" t="s">
        <v>260</v>
      </c>
      <c r="B106" s="153">
        <v>33</v>
      </c>
      <c r="C106" s="154">
        <v>12.65</v>
      </c>
      <c r="D106" s="154">
        <v>10.24</v>
      </c>
      <c r="E106" s="154">
        <v>2.41</v>
      </c>
      <c r="F106" s="153">
        <v>14254</v>
      </c>
    </row>
    <row r="107" spans="1:6" ht="13.5" customHeight="1" x14ac:dyDescent="0.2">
      <c r="A107" s="155" t="s">
        <v>259</v>
      </c>
      <c r="B107" s="153">
        <v>3</v>
      </c>
      <c r="C107" s="154">
        <v>0.2</v>
      </c>
      <c r="D107" s="154">
        <v>0.2</v>
      </c>
      <c r="E107" s="154" t="s">
        <v>2</v>
      </c>
      <c r="F107" s="153">
        <v>2397</v>
      </c>
    </row>
    <row r="108" spans="1:6" ht="13.5" customHeight="1" x14ac:dyDescent="0.2">
      <c r="A108" s="155" t="s">
        <v>92</v>
      </c>
      <c r="B108" s="153">
        <v>8</v>
      </c>
      <c r="C108" s="154">
        <v>7.5299999999999994</v>
      </c>
      <c r="D108" s="154">
        <v>3.5</v>
      </c>
      <c r="E108" s="154">
        <v>4.0299999999999994</v>
      </c>
      <c r="F108" s="153">
        <v>11570</v>
      </c>
    </row>
    <row r="109" spans="1:6" ht="13.5" customHeight="1" x14ac:dyDescent="0.2">
      <c r="A109" s="155" t="s">
        <v>258</v>
      </c>
      <c r="B109" s="153">
        <v>14</v>
      </c>
      <c r="C109" s="154">
        <v>5.7799999999999994</v>
      </c>
      <c r="D109" s="154">
        <v>3.4299999999999997</v>
      </c>
      <c r="E109" s="154">
        <v>2.35</v>
      </c>
      <c r="F109" s="153">
        <v>17597</v>
      </c>
    </row>
    <row r="110" spans="1:6" ht="13.5" customHeight="1" x14ac:dyDescent="0.2">
      <c r="A110" s="155" t="s">
        <v>91</v>
      </c>
      <c r="B110" s="153">
        <v>9</v>
      </c>
      <c r="C110" s="154">
        <v>3.42</v>
      </c>
      <c r="D110" s="154">
        <v>2.12</v>
      </c>
      <c r="E110" s="154">
        <v>1.3</v>
      </c>
      <c r="F110" s="153">
        <v>12869</v>
      </c>
    </row>
    <row r="111" spans="1:6" ht="13.5" customHeight="1" x14ac:dyDescent="0.2">
      <c r="A111" s="155" t="s">
        <v>257</v>
      </c>
      <c r="B111" s="153">
        <v>15</v>
      </c>
      <c r="C111" s="154">
        <v>4.8100000000000005</v>
      </c>
      <c r="D111" s="154">
        <v>2.2000000000000002</v>
      </c>
      <c r="E111" s="154">
        <v>2.61</v>
      </c>
      <c r="F111" s="153">
        <v>22589</v>
      </c>
    </row>
    <row r="112" spans="1:6" ht="13.5" customHeight="1" x14ac:dyDescent="0.2">
      <c r="A112" s="155" t="s">
        <v>90</v>
      </c>
      <c r="B112" s="153">
        <v>4</v>
      </c>
      <c r="C112" s="154">
        <v>15.15</v>
      </c>
      <c r="D112" s="154">
        <v>6.25</v>
      </c>
      <c r="E112" s="154">
        <v>8.9</v>
      </c>
      <c r="F112" s="153">
        <v>6820</v>
      </c>
    </row>
    <row r="113" spans="1:6" ht="13.5" customHeight="1" x14ac:dyDescent="0.2">
      <c r="A113" s="155" t="s">
        <v>88</v>
      </c>
      <c r="B113" s="153">
        <v>12</v>
      </c>
      <c r="C113" s="154">
        <v>19.77</v>
      </c>
      <c r="D113" s="154">
        <v>7.37</v>
      </c>
      <c r="E113" s="154">
        <v>9.4</v>
      </c>
      <c r="F113" s="153">
        <v>19111</v>
      </c>
    </row>
    <row r="114" spans="1:6" ht="13.5" customHeight="1" x14ac:dyDescent="0.2">
      <c r="A114" s="155" t="s">
        <v>86</v>
      </c>
      <c r="B114" s="153">
        <v>2</v>
      </c>
      <c r="C114" s="154">
        <v>3</v>
      </c>
      <c r="D114" s="154">
        <v>1</v>
      </c>
      <c r="E114" s="154">
        <v>2</v>
      </c>
      <c r="F114" s="153">
        <v>2823</v>
      </c>
    </row>
    <row r="115" spans="1:6" ht="13.5" customHeight="1" x14ac:dyDescent="0.2">
      <c r="A115" s="155" t="s">
        <v>82</v>
      </c>
      <c r="B115" s="153">
        <v>1</v>
      </c>
      <c r="C115" s="154">
        <v>0.4</v>
      </c>
      <c r="D115" s="154">
        <v>0.4</v>
      </c>
      <c r="E115" s="154" t="s">
        <v>2</v>
      </c>
      <c r="F115" s="153">
        <v>609</v>
      </c>
    </row>
    <row r="116" spans="1:6" ht="13.5" customHeight="1" x14ac:dyDescent="0.2">
      <c r="A116" s="155" t="s">
        <v>81</v>
      </c>
      <c r="B116" s="153">
        <v>14</v>
      </c>
      <c r="C116" s="154">
        <v>24.65</v>
      </c>
      <c r="D116" s="154">
        <v>7.6499999999999995</v>
      </c>
      <c r="E116" s="154">
        <v>17</v>
      </c>
      <c r="F116" s="153">
        <v>57020</v>
      </c>
    </row>
    <row r="117" spans="1:6" ht="13.5" customHeight="1" x14ac:dyDescent="0.2">
      <c r="A117" s="155" t="s">
        <v>256</v>
      </c>
      <c r="B117" s="153">
        <v>4</v>
      </c>
      <c r="C117" s="154">
        <v>0.48</v>
      </c>
      <c r="D117" s="154">
        <v>0.24</v>
      </c>
      <c r="E117" s="154">
        <v>0.24</v>
      </c>
      <c r="F117" s="153">
        <v>519</v>
      </c>
    </row>
    <row r="118" spans="1:6" ht="13.5" customHeight="1" x14ac:dyDescent="0.2">
      <c r="A118" s="155" t="s">
        <v>255</v>
      </c>
      <c r="B118" s="153">
        <v>4</v>
      </c>
      <c r="C118" s="154">
        <v>50.1</v>
      </c>
      <c r="D118" s="154">
        <v>15.1</v>
      </c>
      <c r="E118" s="154">
        <v>28</v>
      </c>
      <c r="F118" s="153">
        <v>37248</v>
      </c>
    </row>
    <row r="119" spans="1:6" ht="13.5" customHeight="1" x14ac:dyDescent="0.2">
      <c r="A119" s="155" t="s">
        <v>254</v>
      </c>
      <c r="B119" s="153">
        <v>39</v>
      </c>
      <c r="C119" s="154">
        <v>23.930000000000003</v>
      </c>
      <c r="D119" s="154">
        <v>15.629999999999999</v>
      </c>
      <c r="E119" s="154">
        <v>7.1000000000000005</v>
      </c>
      <c r="F119" s="153">
        <v>30793</v>
      </c>
    </row>
    <row r="120" spans="1:6" ht="13.5" customHeight="1" x14ac:dyDescent="0.2">
      <c r="A120" s="155" t="s">
        <v>253</v>
      </c>
      <c r="B120" s="153">
        <v>2</v>
      </c>
      <c r="C120" s="154">
        <v>1.2</v>
      </c>
      <c r="D120" s="154">
        <v>1.2</v>
      </c>
      <c r="E120" s="154" t="s">
        <v>2</v>
      </c>
      <c r="F120" s="153">
        <v>85</v>
      </c>
    </row>
    <row r="121" spans="1:6" ht="13.5" customHeight="1" x14ac:dyDescent="0.2">
      <c r="A121" s="155" t="s">
        <v>252</v>
      </c>
      <c r="B121" s="153">
        <v>10</v>
      </c>
      <c r="C121" s="154">
        <v>3.65</v>
      </c>
      <c r="D121" s="154">
        <v>3.65</v>
      </c>
      <c r="E121" s="154" t="s">
        <v>2</v>
      </c>
      <c r="F121" s="153">
        <v>1437</v>
      </c>
    </row>
    <row r="122" spans="1:6" ht="13.5" customHeight="1" x14ac:dyDescent="0.2">
      <c r="A122" s="155" t="s">
        <v>251</v>
      </c>
      <c r="B122" s="153">
        <v>4</v>
      </c>
      <c r="C122" s="154">
        <v>1.55</v>
      </c>
      <c r="D122" s="154">
        <v>1.54</v>
      </c>
      <c r="E122" s="154">
        <v>0.01</v>
      </c>
      <c r="F122" s="153">
        <v>4552</v>
      </c>
    </row>
    <row r="123" spans="1:6" ht="13.5" customHeight="1" x14ac:dyDescent="0.2">
      <c r="A123" s="155" t="s">
        <v>250</v>
      </c>
      <c r="B123" s="153">
        <v>6</v>
      </c>
      <c r="C123" s="154">
        <v>0.26</v>
      </c>
      <c r="D123" s="154">
        <v>0.16</v>
      </c>
      <c r="E123" s="154">
        <v>0.1</v>
      </c>
      <c r="F123" s="153">
        <v>1682</v>
      </c>
    </row>
    <row r="124" spans="1:6" ht="13.5" customHeight="1" x14ac:dyDescent="0.2">
      <c r="A124" s="155" t="s">
        <v>249</v>
      </c>
      <c r="B124" s="153">
        <v>4</v>
      </c>
      <c r="C124" s="154">
        <v>5.2</v>
      </c>
      <c r="D124" s="154">
        <v>1</v>
      </c>
      <c r="E124" s="154">
        <v>4</v>
      </c>
      <c r="F124" s="153">
        <v>17510</v>
      </c>
    </row>
    <row r="125" spans="1:6" ht="13.5" customHeight="1" x14ac:dyDescent="0.2">
      <c r="A125" s="155" t="s">
        <v>248</v>
      </c>
      <c r="B125" s="153">
        <v>1</v>
      </c>
      <c r="C125" s="154">
        <v>2.7800000000000002</v>
      </c>
      <c r="D125" s="154">
        <v>0.33</v>
      </c>
      <c r="E125" s="154">
        <v>2.4500000000000002</v>
      </c>
      <c r="F125" s="153" t="s">
        <v>2</v>
      </c>
    </row>
    <row r="126" spans="1:6" ht="13.5" customHeight="1" x14ac:dyDescent="0.2">
      <c r="A126" s="155" t="s">
        <v>247</v>
      </c>
      <c r="B126" s="153">
        <v>125</v>
      </c>
      <c r="C126" s="154">
        <v>48.42</v>
      </c>
      <c r="D126" s="154" t="s">
        <v>2</v>
      </c>
      <c r="E126" s="154" t="s">
        <v>2</v>
      </c>
      <c r="F126" s="153">
        <v>22526</v>
      </c>
    </row>
    <row r="127" spans="1:6" ht="13.5" customHeight="1" x14ac:dyDescent="0.2">
      <c r="A127" s="155" t="s">
        <v>246</v>
      </c>
      <c r="B127" s="153">
        <v>1</v>
      </c>
      <c r="C127" s="154">
        <v>0.8</v>
      </c>
      <c r="D127" s="154">
        <v>0.4</v>
      </c>
      <c r="E127" s="154">
        <v>0.4</v>
      </c>
      <c r="F127" s="153">
        <v>968</v>
      </c>
    </row>
    <row r="128" spans="1:6" ht="13.5" customHeight="1" x14ac:dyDescent="0.2">
      <c r="A128" s="155" t="s">
        <v>245</v>
      </c>
      <c r="B128" s="153">
        <v>3</v>
      </c>
      <c r="C128" s="154">
        <v>2.2999999999999998</v>
      </c>
      <c r="D128" s="154">
        <v>0.3</v>
      </c>
      <c r="E128" s="154">
        <v>2</v>
      </c>
      <c r="F128" s="153">
        <v>2268</v>
      </c>
    </row>
    <row r="129" spans="1:6" ht="13.5" customHeight="1" x14ac:dyDescent="0.2">
      <c r="A129" s="155" t="s">
        <v>244</v>
      </c>
      <c r="B129" s="153">
        <v>22</v>
      </c>
      <c r="C129" s="154">
        <v>29.18</v>
      </c>
      <c r="D129" s="154">
        <v>11.2</v>
      </c>
      <c r="E129" s="154">
        <v>9.26</v>
      </c>
      <c r="F129" s="153">
        <v>11587</v>
      </c>
    </row>
    <row r="130" spans="1:6" ht="13.5" customHeight="1" x14ac:dyDescent="0.2">
      <c r="A130" s="155" t="s">
        <v>232</v>
      </c>
      <c r="B130" s="153">
        <v>950</v>
      </c>
      <c r="C130" s="154">
        <v>2170.4300000000003</v>
      </c>
      <c r="D130" s="154">
        <v>990.59</v>
      </c>
      <c r="E130" s="154">
        <v>809.63</v>
      </c>
      <c r="F130" s="153">
        <v>2433469</v>
      </c>
    </row>
    <row r="131" spans="1:6" ht="13.5" customHeight="1" x14ac:dyDescent="0.2">
      <c r="A131" s="155" t="s">
        <v>243</v>
      </c>
      <c r="B131" s="153">
        <v>48</v>
      </c>
      <c r="C131" s="154">
        <v>47.1</v>
      </c>
      <c r="D131" s="154" t="s">
        <v>2</v>
      </c>
      <c r="E131" s="154">
        <v>0.5</v>
      </c>
      <c r="F131" s="153">
        <v>2205</v>
      </c>
    </row>
    <row r="132" spans="1:6" ht="13.5" customHeight="1" x14ac:dyDescent="0.2">
      <c r="A132" s="152" t="s">
        <v>242</v>
      </c>
      <c r="B132" s="150">
        <v>25</v>
      </c>
      <c r="C132" s="151">
        <v>282.27999999999997</v>
      </c>
      <c r="D132" s="151">
        <v>20.46</v>
      </c>
      <c r="E132" s="151">
        <v>157.91999999999999</v>
      </c>
      <c r="F132" s="150">
        <v>187164</v>
      </c>
    </row>
    <row r="134" spans="1:6" ht="13.5" customHeight="1" x14ac:dyDescent="0.2">
      <c r="A134" s="134" t="s">
        <v>59</v>
      </c>
      <c r="B134" s="147">
        <v>14532</v>
      </c>
      <c r="C134" s="148">
        <v>25886.73</v>
      </c>
      <c r="D134" s="148">
        <v>11050.489999999998</v>
      </c>
      <c r="E134" s="148">
        <v>11286.069999999998</v>
      </c>
      <c r="F134" s="147">
        <v>65776413</v>
      </c>
    </row>
    <row r="135" spans="1:6" ht="13.5" customHeight="1" x14ac:dyDescent="0.2">
      <c r="A135" s="132" t="s">
        <v>58</v>
      </c>
      <c r="B135" s="145">
        <v>14798</v>
      </c>
      <c r="C135" s="146">
        <v>26626.770000000004</v>
      </c>
      <c r="D135" s="146">
        <v>11476.199999999997</v>
      </c>
      <c r="E135" s="146">
        <v>11679.340000000004</v>
      </c>
      <c r="F135" s="145">
        <v>68275429</v>
      </c>
    </row>
    <row r="136" spans="1:6" ht="13.5" customHeight="1" x14ac:dyDescent="0.2">
      <c r="A136" s="132" t="s">
        <v>57</v>
      </c>
      <c r="B136" s="143">
        <v>14821</v>
      </c>
      <c r="C136" s="144">
        <v>26303.62</v>
      </c>
      <c r="D136" s="144">
        <v>11517.85</v>
      </c>
      <c r="E136" s="144">
        <v>11680.67</v>
      </c>
      <c r="F136" s="143">
        <v>67925425</v>
      </c>
    </row>
    <row r="137" spans="1:6" ht="13.5" customHeight="1" x14ac:dyDescent="0.2">
      <c r="A137" s="130" t="s">
        <v>56</v>
      </c>
      <c r="B137" s="141">
        <v>14950</v>
      </c>
      <c r="C137" s="142">
        <v>26620.45</v>
      </c>
      <c r="D137" s="142">
        <v>11679.12</v>
      </c>
      <c r="E137" s="142">
        <v>11943.59</v>
      </c>
      <c r="F137" s="141">
        <v>67261785</v>
      </c>
    </row>
  </sheetData>
  <mergeCells count="6">
    <mergeCell ref="B5:B6"/>
    <mergeCell ref="C5:C6"/>
    <mergeCell ref="D5:E5"/>
    <mergeCell ref="F5:F6"/>
    <mergeCell ref="A4:A6"/>
    <mergeCell ref="B4:F4"/>
  </mergeCells>
  <pageMargins left="0.7" right="0.7" top="0.75" bottom="0.75" header="0.3" footer="0.3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opLeftCell="A112" zoomScaleNormal="100" workbookViewId="0">
      <selection activeCell="A3" sqref="A3"/>
    </sheetView>
  </sheetViews>
  <sheetFormatPr defaultRowHeight="13.5" customHeight="1" x14ac:dyDescent="0.2"/>
  <cols>
    <col min="1" max="1" width="56.625" style="7" customWidth="1"/>
    <col min="2" max="5" width="11.25" style="7" customWidth="1"/>
    <col min="6" max="6" width="10.5" style="7" customWidth="1"/>
    <col min="7" max="16384" width="9" style="7"/>
  </cols>
  <sheetData>
    <row r="1" spans="1:6" ht="13.5" customHeight="1" x14ac:dyDescent="0.2">
      <c r="A1" s="487" t="s">
        <v>783</v>
      </c>
    </row>
    <row r="2" spans="1:6" ht="13.5" customHeight="1" x14ac:dyDescent="0.2">
      <c r="A2" s="160" t="s">
        <v>349</v>
      </c>
    </row>
    <row r="3" spans="1:6" ht="13.5" customHeight="1" x14ac:dyDescent="0.2">
      <c r="E3" s="439"/>
    </row>
    <row r="4" spans="1:6" ht="13.5" customHeight="1" x14ac:dyDescent="0.2">
      <c r="A4" s="550" t="s">
        <v>240</v>
      </c>
      <c r="B4" s="552" t="s">
        <v>348</v>
      </c>
      <c r="C4" s="552"/>
      <c r="D4" s="552"/>
      <c r="E4" s="552"/>
      <c r="F4" s="185"/>
    </row>
    <row r="5" spans="1:6" ht="13.5" customHeight="1" x14ac:dyDescent="0.2">
      <c r="A5" s="551"/>
      <c r="B5" s="550" t="s">
        <v>301</v>
      </c>
      <c r="C5" s="554" t="s">
        <v>300</v>
      </c>
      <c r="D5" s="554"/>
      <c r="E5" s="550" t="s">
        <v>299</v>
      </c>
      <c r="F5" s="184"/>
    </row>
    <row r="6" spans="1:6" ht="36" customHeight="1" x14ac:dyDescent="0.2">
      <c r="A6" s="551"/>
      <c r="B6" s="550"/>
      <c r="C6" s="138" t="s">
        <v>298</v>
      </c>
      <c r="D6" s="138" t="s">
        <v>297</v>
      </c>
      <c r="E6" s="550"/>
      <c r="F6" s="184"/>
    </row>
    <row r="7" spans="1:6" ht="13.5" customHeight="1" x14ac:dyDescent="0.2">
      <c r="A7" s="177" t="s">
        <v>42</v>
      </c>
      <c r="B7" s="176">
        <v>487.18401752818727</v>
      </c>
      <c r="C7" s="176">
        <v>206.69944578593106</v>
      </c>
      <c r="D7" s="176">
        <v>212.36231109486764</v>
      </c>
      <c r="E7" s="175">
        <v>1207304.3348394556</v>
      </c>
      <c r="F7" s="172"/>
    </row>
    <row r="8" spans="1:6" ht="13.5" customHeight="1" x14ac:dyDescent="0.2">
      <c r="A8" s="155" t="s">
        <v>183</v>
      </c>
      <c r="B8" s="154">
        <v>18.603150105285444</v>
      </c>
      <c r="C8" s="154">
        <v>8.0118581665526403</v>
      </c>
      <c r="D8" s="154">
        <v>9.9177659854165405</v>
      </c>
      <c r="E8" s="180">
        <v>44353.326100864506</v>
      </c>
      <c r="F8" s="178"/>
    </row>
    <row r="9" spans="1:6" ht="13.5" customHeight="1" x14ac:dyDescent="0.2">
      <c r="A9" s="155" t="s">
        <v>182</v>
      </c>
      <c r="B9" s="154">
        <v>1.3461345463038543</v>
      </c>
      <c r="C9" s="154">
        <v>0.6782962270253986</v>
      </c>
      <c r="D9" s="154">
        <v>0.66783831927845572</v>
      </c>
      <c r="E9" s="180">
        <v>3841.8133204756109</v>
      </c>
      <c r="F9" s="178"/>
    </row>
    <row r="10" spans="1:6" ht="13.5" customHeight="1" x14ac:dyDescent="0.2">
      <c r="A10" s="155" t="s">
        <v>181</v>
      </c>
      <c r="B10" s="154">
        <v>5.6144286835824255</v>
      </c>
      <c r="C10" s="154">
        <v>2.5779659956542811</v>
      </c>
      <c r="D10" s="154">
        <v>2.9447266550602245</v>
      </c>
      <c r="E10" s="180">
        <v>14898.353723501359</v>
      </c>
      <c r="F10" s="178"/>
    </row>
    <row r="11" spans="1:6" ht="13.5" customHeight="1" x14ac:dyDescent="0.2">
      <c r="A11" s="155" t="s">
        <v>180</v>
      </c>
      <c r="B11" s="154">
        <v>11.172164498852473</v>
      </c>
      <c r="C11" s="154">
        <v>5.0902489917751303</v>
      </c>
      <c r="D11" s="154">
        <v>5.8876185894630888</v>
      </c>
      <c r="E11" s="180">
        <v>35326.353689008611</v>
      </c>
      <c r="F11" s="178"/>
    </row>
    <row r="12" spans="1:6" ht="13.5" customHeight="1" x14ac:dyDescent="0.2">
      <c r="A12" s="181" t="s">
        <v>179</v>
      </c>
      <c r="B12" s="154">
        <v>9.1150756978222418</v>
      </c>
      <c r="C12" s="154">
        <v>4.8999884596070649</v>
      </c>
      <c r="D12" s="154">
        <v>3.9655652288144347</v>
      </c>
      <c r="E12" s="180">
        <v>28685.508880873607</v>
      </c>
      <c r="F12" s="178"/>
    </row>
    <row r="13" spans="1:6" ht="13.5" customHeight="1" x14ac:dyDescent="0.2">
      <c r="A13" s="181" t="s">
        <v>296</v>
      </c>
      <c r="B13" s="154">
        <v>0.83920122867572988</v>
      </c>
      <c r="C13" s="154">
        <v>0.37134746104933919</v>
      </c>
      <c r="D13" s="154">
        <v>0.33942332161130306</v>
      </c>
      <c r="E13" s="180">
        <v>560.488813616416</v>
      </c>
      <c r="F13" s="178"/>
    </row>
    <row r="14" spans="1:6" ht="13.5" customHeight="1" x14ac:dyDescent="0.2">
      <c r="A14" s="182" t="s">
        <v>347</v>
      </c>
      <c r="B14" s="154">
        <v>11.491572287019531</v>
      </c>
      <c r="C14" s="154">
        <v>4.7867551946274496</v>
      </c>
      <c r="D14" s="154">
        <v>6.3391896312004725</v>
      </c>
      <c r="E14" s="180">
        <v>19788.44992731919</v>
      </c>
      <c r="F14" s="178"/>
    </row>
    <row r="15" spans="1:6" ht="13.5" customHeight="1" x14ac:dyDescent="0.2">
      <c r="A15" s="182" t="s">
        <v>346</v>
      </c>
      <c r="B15" s="154">
        <v>176.53284372192945</v>
      </c>
      <c r="C15" s="154">
        <v>88.271362772602444</v>
      </c>
      <c r="D15" s="154">
        <v>87.858302559688681</v>
      </c>
      <c r="E15" s="180">
        <v>615970.50868661678</v>
      </c>
      <c r="F15" s="178"/>
    </row>
    <row r="16" spans="1:6" ht="13.5" customHeight="1" x14ac:dyDescent="0.2">
      <c r="A16" s="181" t="s">
        <v>784</v>
      </c>
      <c r="B16" s="154">
        <v>46.102237658747001</v>
      </c>
      <c r="C16" s="154">
        <v>22.237486663530923</v>
      </c>
      <c r="D16" s="154">
        <v>22.665544300021796</v>
      </c>
      <c r="E16" s="180">
        <v>116052.95008432091</v>
      </c>
      <c r="F16" s="178"/>
    </row>
    <row r="17" spans="1:6" ht="13.5" customHeight="1" x14ac:dyDescent="0.2">
      <c r="A17" s="181" t="s">
        <v>174</v>
      </c>
      <c r="B17" s="154">
        <v>12.997344608792609</v>
      </c>
      <c r="C17" s="154">
        <v>4.968607012192269</v>
      </c>
      <c r="D17" s="154">
        <v>6.9774426599339758</v>
      </c>
      <c r="E17" s="180">
        <v>41096.109823442996</v>
      </c>
      <c r="F17" s="178"/>
    </row>
    <row r="18" spans="1:6" ht="13.5" customHeight="1" x14ac:dyDescent="0.2">
      <c r="A18" s="181" t="s">
        <v>173</v>
      </c>
      <c r="B18" s="154">
        <v>9.6229263757790431</v>
      </c>
      <c r="C18" s="154">
        <v>4.581114009358175</v>
      </c>
      <c r="D18" s="154">
        <v>4.2748991316450606</v>
      </c>
      <c r="E18" s="180">
        <v>30059.366056310144</v>
      </c>
      <c r="F18" s="178"/>
    </row>
    <row r="19" spans="1:6" ht="13.5" customHeight="1" x14ac:dyDescent="0.2">
      <c r="A19" s="181" t="s">
        <v>172</v>
      </c>
      <c r="B19" s="154">
        <v>5.2988567305167802</v>
      </c>
      <c r="C19" s="154">
        <v>2.4932019012843232</v>
      </c>
      <c r="D19" s="154">
        <v>2.7451090475396303</v>
      </c>
      <c r="E19" s="180">
        <v>19078.471185987284</v>
      </c>
      <c r="F19" s="178"/>
    </row>
    <row r="20" spans="1:6" ht="13.5" customHeight="1" x14ac:dyDescent="0.2">
      <c r="A20" s="181" t="s">
        <v>171</v>
      </c>
      <c r="B20" s="154">
        <v>3.8000734255207078</v>
      </c>
      <c r="C20" s="154">
        <v>0.88653702163557635</v>
      </c>
      <c r="D20" s="154">
        <v>2.0035149578353675</v>
      </c>
      <c r="E20" s="180">
        <v>10878.095471891071</v>
      </c>
      <c r="F20" s="178"/>
    </row>
    <row r="21" spans="1:6" ht="13.5" customHeight="1" x14ac:dyDescent="0.2">
      <c r="A21" s="181" t="s">
        <v>170</v>
      </c>
      <c r="B21" s="154">
        <v>8.677311348976529</v>
      </c>
      <c r="C21" s="154">
        <v>4.109774272482805</v>
      </c>
      <c r="D21" s="154">
        <v>4.4372719098212778</v>
      </c>
      <c r="E21" s="180">
        <v>23518.825426512925</v>
      </c>
      <c r="F21" s="178"/>
    </row>
    <row r="22" spans="1:6" ht="13.5" customHeight="1" x14ac:dyDescent="0.2">
      <c r="A22" s="181" t="s">
        <v>169</v>
      </c>
      <c r="B22" s="154">
        <v>14.062033006257682</v>
      </c>
      <c r="C22" s="154">
        <v>6.9220340960817524</v>
      </c>
      <c r="D22" s="154">
        <v>6.9051546660340559</v>
      </c>
      <c r="E22" s="180">
        <v>35829.342357223417</v>
      </c>
      <c r="F22" s="178"/>
    </row>
    <row r="23" spans="1:6" ht="13.5" customHeight="1" x14ac:dyDescent="0.2">
      <c r="A23" s="181" t="s">
        <v>295</v>
      </c>
      <c r="B23" s="154">
        <v>52.894446135445314</v>
      </c>
      <c r="C23" s="154">
        <v>25.498764223901237</v>
      </c>
      <c r="D23" s="154">
        <v>21.839413872799916</v>
      </c>
      <c r="E23" s="180">
        <v>65323.926353578921</v>
      </c>
      <c r="F23" s="178"/>
    </row>
    <row r="24" spans="1:6" ht="13.5" customHeight="1" x14ac:dyDescent="0.2">
      <c r="A24" s="182" t="s">
        <v>345</v>
      </c>
      <c r="B24" s="154">
        <v>1.1000207014965964</v>
      </c>
      <c r="C24" s="154">
        <v>0.95795160720736805</v>
      </c>
      <c r="D24" s="154">
        <v>0.14206909428922831</v>
      </c>
      <c r="E24" s="180">
        <v>3148.4540852982841</v>
      </c>
      <c r="F24" s="178"/>
    </row>
    <row r="25" spans="1:6" ht="13.5" customHeight="1" x14ac:dyDescent="0.2">
      <c r="A25" s="181" t="s">
        <v>168</v>
      </c>
      <c r="B25" s="154">
        <v>10.945393025602975</v>
      </c>
      <c r="C25" s="154">
        <v>5.5012264190234106</v>
      </c>
      <c r="D25" s="154">
        <v>5.2570250995290086</v>
      </c>
      <c r="E25" s="180">
        <v>36066.535043806711</v>
      </c>
      <c r="F25" s="178"/>
    </row>
    <row r="26" spans="1:6" ht="13.5" customHeight="1" x14ac:dyDescent="0.2">
      <c r="A26" s="181" t="s">
        <v>167</v>
      </c>
      <c r="B26" s="154">
        <v>7.1444022397535898</v>
      </c>
      <c r="C26" s="154">
        <v>2.1976284033838858</v>
      </c>
      <c r="D26" s="154">
        <v>4.5879024757904014</v>
      </c>
      <c r="E26" s="180">
        <v>13139.241904432702</v>
      </c>
      <c r="F26" s="178"/>
    </row>
    <row r="27" spans="1:6" ht="13.5" customHeight="1" x14ac:dyDescent="0.2">
      <c r="A27" s="182" t="s">
        <v>344</v>
      </c>
      <c r="B27" s="154">
        <v>82.581308570401191</v>
      </c>
      <c r="C27" s="154">
        <v>40.776962830818427</v>
      </c>
      <c r="D27" s="154">
        <v>40.963288634666689</v>
      </c>
      <c r="E27" s="180">
        <v>399105.90650545165</v>
      </c>
      <c r="F27" s="178"/>
    </row>
    <row r="28" spans="1:6" ht="13.5" customHeight="1" x14ac:dyDescent="0.2">
      <c r="A28" s="181" t="s">
        <v>343</v>
      </c>
      <c r="B28" s="154">
        <v>0.16418846333671613</v>
      </c>
      <c r="C28" s="154">
        <v>0.11727747381194011</v>
      </c>
      <c r="D28" s="154">
        <v>4.6910989524776049E-2</v>
      </c>
      <c r="E28" s="180">
        <v>182.17100932121363</v>
      </c>
      <c r="F28" s="178"/>
    </row>
    <row r="29" spans="1:6" ht="13.5" customHeight="1" x14ac:dyDescent="0.2">
      <c r="A29" s="181" t="s">
        <v>291</v>
      </c>
      <c r="B29" s="154">
        <v>1.8347206573583949E-2</v>
      </c>
      <c r="C29" s="154" t="s">
        <v>2</v>
      </c>
      <c r="D29" s="154">
        <v>1.8347206573583949E-2</v>
      </c>
      <c r="E29" s="180">
        <v>111.18407183591873</v>
      </c>
      <c r="F29" s="178"/>
    </row>
    <row r="30" spans="1:6" ht="13.5" customHeight="1" x14ac:dyDescent="0.2">
      <c r="A30" s="181" t="s">
        <v>166</v>
      </c>
      <c r="B30" s="154">
        <v>4.185548235631706</v>
      </c>
      <c r="C30" s="154">
        <v>2.0710326780261563</v>
      </c>
      <c r="D30" s="154">
        <v>1.9833330306044246</v>
      </c>
      <c r="E30" s="180">
        <v>5023.5202014670058</v>
      </c>
      <c r="F30" s="178"/>
    </row>
    <row r="31" spans="1:6" ht="13.5" customHeight="1" x14ac:dyDescent="0.2">
      <c r="A31" s="181" t="s">
        <v>290</v>
      </c>
      <c r="B31" s="154">
        <v>0.4748257061243526</v>
      </c>
      <c r="C31" s="154">
        <v>0.2482377049405908</v>
      </c>
      <c r="D31" s="154">
        <v>0.22567064085508259</v>
      </c>
      <c r="E31" s="180">
        <v>318.63593656343244</v>
      </c>
      <c r="F31" s="178"/>
    </row>
    <row r="32" spans="1:6" ht="13.5" customHeight="1" x14ac:dyDescent="0.2">
      <c r="A32" s="181" t="s">
        <v>165</v>
      </c>
      <c r="B32" s="154">
        <v>8.0599278477754268</v>
      </c>
      <c r="C32" s="154">
        <v>4.6504664502063235</v>
      </c>
      <c r="D32" s="154">
        <v>1.9943413545485751</v>
      </c>
      <c r="E32" s="180">
        <v>36195.075573061236</v>
      </c>
      <c r="F32" s="178"/>
    </row>
    <row r="33" spans="1:6" ht="13.5" customHeight="1" x14ac:dyDescent="0.2">
      <c r="A33" s="181" t="s">
        <v>164</v>
      </c>
      <c r="B33" s="154">
        <v>8.3000927818236416</v>
      </c>
      <c r="C33" s="154">
        <v>2.5667741996443945</v>
      </c>
      <c r="D33" s="154">
        <v>5.1263929887250903</v>
      </c>
      <c r="E33" s="180">
        <v>11501.239995956275</v>
      </c>
      <c r="F33" s="178"/>
    </row>
    <row r="34" spans="1:6" ht="13.5" customHeight="1" x14ac:dyDescent="0.2">
      <c r="A34" s="181" t="s">
        <v>289</v>
      </c>
      <c r="B34" s="154">
        <v>0.36694413147167898</v>
      </c>
      <c r="C34" s="154">
        <v>3.4859692489809503E-2</v>
      </c>
      <c r="D34" s="154">
        <v>0.12843044601508766</v>
      </c>
      <c r="E34" s="180">
        <v>214.82744177009445</v>
      </c>
      <c r="F34" s="178"/>
    </row>
    <row r="35" spans="1:6" ht="13.5" customHeight="1" x14ac:dyDescent="0.2">
      <c r="A35" s="181" t="s">
        <v>163</v>
      </c>
      <c r="B35" s="154">
        <v>0.46913807208654162</v>
      </c>
      <c r="C35" s="154">
        <v>0.21778134202844146</v>
      </c>
      <c r="D35" s="154">
        <v>0.25135673005810011</v>
      </c>
      <c r="E35" s="180">
        <v>1199.5403657809186</v>
      </c>
      <c r="F35" s="178"/>
    </row>
    <row r="36" spans="1:6" ht="13.5" customHeight="1" x14ac:dyDescent="0.2">
      <c r="A36" s="181" t="s">
        <v>162</v>
      </c>
      <c r="B36" s="154">
        <v>1.2068792484103523</v>
      </c>
      <c r="C36" s="154">
        <v>0.73902548078396146</v>
      </c>
      <c r="D36" s="154">
        <v>0.44950656105280673</v>
      </c>
      <c r="E36" s="180">
        <v>1535.2575516643576</v>
      </c>
      <c r="F36" s="178"/>
    </row>
    <row r="37" spans="1:6" ht="13.5" customHeight="1" x14ac:dyDescent="0.2">
      <c r="A37" s="181" t="s">
        <v>161</v>
      </c>
      <c r="B37" s="154">
        <v>0.10090963615471173</v>
      </c>
      <c r="C37" s="154">
        <v>5.5041619720751847E-2</v>
      </c>
      <c r="D37" s="154">
        <v>4.5868016433959873E-2</v>
      </c>
      <c r="E37" s="180">
        <v>308.37984808879901</v>
      </c>
      <c r="F37" s="178"/>
    </row>
    <row r="38" spans="1:6" ht="13.5" customHeight="1" x14ac:dyDescent="0.2">
      <c r="A38" s="181" t="s">
        <v>236</v>
      </c>
      <c r="B38" s="154">
        <v>7.3708067688716152</v>
      </c>
      <c r="C38" s="154">
        <v>3.3465304790217125</v>
      </c>
      <c r="D38" s="154">
        <v>3.5155082515644205</v>
      </c>
      <c r="E38" s="180">
        <v>22839.850352844303</v>
      </c>
      <c r="F38" s="178"/>
    </row>
    <row r="39" spans="1:6" ht="13.5" customHeight="1" x14ac:dyDescent="0.2">
      <c r="A39" s="181" t="s">
        <v>160</v>
      </c>
      <c r="B39" s="154">
        <v>0.97643833384613787</v>
      </c>
      <c r="C39" s="154">
        <v>0.38290620119069696</v>
      </c>
      <c r="D39" s="154">
        <v>0.54215995424940566</v>
      </c>
      <c r="E39" s="180">
        <v>1315.0727255747768</v>
      </c>
      <c r="F39" s="178"/>
    </row>
    <row r="40" spans="1:6" ht="13.5" customHeight="1" x14ac:dyDescent="0.2">
      <c r="A40" s="181" t="s">
        <v>159</v>
      </c>
      <c r="B40" s="154">
        <v>0.52839954931921773</v>
      </c>
      <c r="C40" s="154">
        <v>0.28548253428496628</v>
      </c>
      <c r="D40" s="154">
        <v>0.2337434117474595</v>
      </c>
      <c r="E40" s="180">
        <v>1066.6148541553027</v>
      </c>
      <c r="F40" s="178"/>
    </row>
    <row r="41" spans="1:6" ht="13.5" customHeight="1" x14ac:dyDescent="0.2">
      <c r="A41" s="181" t="s">
        <v>158</v>
      </c>
      <c r="B41" s="154">
        <v>3.1614071646942503</v>
      </c>
      <c r="C41" s="154">
        <v>1.5384132711950143</v>
      </c>
      <c r="D41" s="154">
        <v>1.6229938934992361</v>
      </c>
      <c r="E41" s="180">
        <v>10266.839937685547</v>
      </c>
      <c r="F41" s="178"/>
    </row>
    <row r="42" spans="1:6" ht="13.5" customHeight="1" x14ac:dyDescent="0.2">
      <c r="A42" s="181" t="s">
        <v>157</v>
      </c>
      <c r="B42" s="154">
        <v>1.1525715169525435</v>
      </c>
      <c r="C42" s="154">
        <v>0.59756851810162903</v>
      </c>
      <c r="D42" s="154">
        <v>0.55500299885091453</v>
      </c>
      <c r="E42" s="180">
        <v>1862.3515504582124</v>
      </c>
      <c r="F42" s="178"/>
    </row>
    <row r="43" spans="1:6" ht="13.5" customHeight="1" x14ac:dyDescent="0.2">
      <c r="A43" s="181" t="s">
        <v>156</v>
      </c>
      <c r="B43" s="154">
        <v>0.362357329828283</v>
      </c>
      <c r="C43" s="154">
        <v>0.11100059977018291</v>
      </c>
      <c r="D43" s="154">
        <v>7.70582676090526E-2</v>
      </c>
      <c r="E43" s="180">
        <v>98.524499300145806</v>
      </c>
      <c r="F43" s="178"/>
    </row>
    <row r="44" spans="1:6" ht="13.5" customHeight="1" x14ac:dyDescent="0.2">
      <c r="A44" s="181" t="s">
        <v>155</v>
      </c>
      <c r="B44" s="154">
        <v>7.0174395702643881</v>
      </c>
      <c r="C44" s="154">
        <v>2.7348346118584237</v>
      </c>
      <c r="D44" s="154">
        <v>4.0771162447818252</v>
      </c>
      <c r="E44" s="180">
        <v>13674.228100911836</v>
      </c>
      <c r="F44" s="178"/>
    </row>
    <row r="45" spans="1:6" ht="13.5" customHeight="1" x14ac:dyDescent="0.2">
      <c r="A45" s="181" t="s">
        <v>154</v>
      </c>
      <c r="B45" s="154">
        <v>7.1539427871718528</v>
      </c>
      <c r="C45" s="154">
        <v>3.203422267747758</v>
      </c>
      <c r="D45" s="154">
        <v>3.822090073409008</v>
      </c>
      <c r="E45" s="180">
        <v>19343.661709801865</v>
      </c>
      <c r="F45" s="178"/>
    </row>
    <row r="46" spans="1:6" ht="13.5" customHeight="1" x14ac:dyDescent="0.2">
      <c r="A46" s="181" t="s">
        <v>153</v>
      </c>
      <c r="B46" s="154">
        <v>5.329496565494666</v>
      </c>
      <c r="C46" s="154">
        <v>2.4904498202982852</v>
      </c>
      <c r="D46" s="154">
        <v>2.7638231982446859</v>
      </c>
      <c r="E46" s="180">
        <v>23184.007253751592</v>
      </c>
      <c r="F46" s="178"/>
    </row>
    <row r="47" spans="1:6" ht="13.5" customHeight="1" x14ac:dyDescent="0.2">
      <c r="A47" s="182" t="s">
        <v>342</v>
      </c>
      <c r="B47" s="154">
        <v>34.630849516639579</v>
      </c>
      <c r="C47" s="154">
        <v>17.469415689964926</v>
      </c>
      <c r="D47" s="154">
        <v>17.161433826674653</v>
      </c>
      <c r="E47" s="180">
        <v>42727.350500470529</v>
      </c>
      <c r="F47" s="178"/>
    </row>
    <row r="48" spans="1:6" ht="13.5" customHeight="1" x14ac:dyDescent="0.2">
      <c r="A48" s="181" t="s">
        <v>288</v>
      </c>
      <c r="B48" s="154">
        <v>5.1412542260496945</v>
      </c>
      <c r="C48" s="154">
        <v>2.4781571918939838</v>
      </c>
      <c r="D48" s="154">
        <v>2.0306688235642718</v>
      </c>
      <c r="E48" s="180">
        <v>5819.4587170422246</v>
      </c>
      <c r="F48" s="178"/>
    </row>
    <row r="49" spans="1:6" ht="13.5" customHeight="1" x14ac:dyDescent="0.2">
      <c r="A49" s="181" t="s">
        <v>150</v>
      </c>
      <c r="B49" s="154">
        <v>1.6088665444375763</v>
      </c>
      <c r="C49" s="154">
        <v>0.77461906153671423</v>
      </c>
      <c r="D49" s="154">
        <v>0.83424748290086204</v>
      </c>
      <c r="E49" s="180">
        <v>3607.8864366624157</v>
      </c>
      <c r="F49" s="178"/>
    </row>
    <row r="50" spans="1:6" ht="13.5" customHeight="1" x14ac:dyDescent="0.2">
      <c r="A50" s="182" t="s">
        <v>341</v>
      </c>
      <c r="B50" s="154">
        <v>7.283382838529187</v>
      </c>
      <c r="C50" s="154">
        <v>3.7755098539549068</v>
      </c>
      <c r="D50" s="154">
        <v>3.3934982540697392</v>
      </c>
      <c r="E50" s="180">
        <v>15218.129767281735</v>
      </c>
      <c r="F50" s="178"/>
    </row>
    <row r="51" spans="1:6" ht="13.5" customHeight="1" x14ac:dyDescent="0.2">
      <c r="A51" s="181" t="s">
        <v>287</v>
      </c>
      <c r="B51" s="154">
        <v>0.72544854791950941</v>
      </c>
      <c r="C51" s="154">
        <v>0.35300025447575517</v>
      </c>
      <c r="D51" s="154">
        <v>0.1889762277079147</v>
      </c>
      <c r="E51" s="180">
        <v>575.75368948563789</v>
      </c>
      <c r="F51" s="178"/>
    </row>
    <row r="52" spans="1:6" ht="13.5" customHeight="1" x14ac:dyDescent="0.2">
      <c r="A52" s="181" t="s">
        <v>147</v>
      </c>
      <c r="B52" s="154">
        <v>3.1168234527204408</v>
      </c>
      <c r="C52" s="154">
        <v>1.4340176657913215</v>
      </c>
      <c r="D52" s="154">
        <v>1.5727225474876159</v>
      </c>
      <c r="E52" s="180">
        <v>6660.3845831358713</v>
      </c>
      <c r="F52" s="178"/>
    </row>
    <row r="53" spans="1:6" ht="13.5" customHeight="1" x14ac:dyDescent="0.2">
      <c r="A53" s="181" t="s">
        <v>146</v>
      </c>
      <c r="B53" s="154">
        <v>3.6543966053264509</v>
      </c>
      <c r="C53" s="154">
        <v>1.7396821273072305</v>
      </c>
      <c r="D53" s="154">
        <v>1.8756349280174873</v>
      </c>
      <c r="E53" s="180">
        <v>16386.183746173003</v>
      </c>
      <c r="F53" s="178"/>
    </row>
    <row r="54" spans="1:6" ht="13.5" customHeight="1" x14ac:dyDescent="0.2">
      <c r="A54" s="181" t="s">
        <v>286</v>
      </c>
      <c r="B54" s="154">
        <v>0.23576160447055372</v>
      </c>
      <c r="C54" s="154">
        <v>0.12567836502905005</v>
      </c>
      <c r="D54" s="154">
        <v>9.6322834511315736E-2</v>
      </c>
      <c r="E54" s="180">
        <v>326.19498567174907</v>
      </c>
      <c r="F54" s="178"/>
    </row>
    <row r="55" spans="1:6" ht="13.5" customHeight="1" x14ac:dyDescent="0.2">
      <c r="A55" s="182" t="s">
        <v>340</v>
      </c>
      <c r="B55" s="154" t="s">
        <v>2</v>
      </c>
      <c r="C55" s="154" t="s">
        <v>2</v>
      </c>
      <c r="D55" s="154" t="s">
        <v>2</v>
      </c>
      <c r="E55" s="180">
        <v>4.6605940321451929</v>
      </c>
      <c r="F55" s="178"/>
    </row>
    <row r="56" spans="1:6" ht="13.5" customHeight="1" x14ac:dyDescent="0.2">
      <c r="A56" s="181" t="s">
        <v>145</v>
      </c>
      <c r="B56" s="154">
        <v>0.91479171975889573</v>
      </c>
      <c r="C56" s="154">
        <v>0.36822843593182986</v>
      </c>
      <c r="D56" s="154">
        <v>0.54656328382706576</v>
      </c>
      <c r="E56" s="180">
        <v>2422.4917671497305</v>
      </c>
      <c r="F56" s="178"/>
    </row>
    <row r="57" spans="1:6" ht="13.5" customHeight="1" x14ac:dyDescent="0.2">
      <c r="A57" s="181" t="s">
        <v>144</v>
      </c>
      <c r="B57" s="154">
        <v>4.9537457748676669E-2</v>
      </c>
      <c r="C57" s="154">
        <v>1.2843044601508764E-2</v>
      </c>
      <c r="D57" s="154">
        <v>3.6694413147167898E-2</v>
      </c>
      <c r="E57" s="180">
        <v>99.019873877632577</v>
      </c>
      <c r="F57" s="178"/>
    </row>
    <row r="58" spans="1:6" ht="13.5" customHeight="1" x14ac:dyDescent="0.2">
      <c r="A58" s="181" t="s">
        <v>143</v>
      </c>
      <c r="B58" s="154">
        <v>0.72709979651113188</v>
      </c>
      <c r="C58" s="154">
        <v>0.31153556761945544</v>
      </c>
      <c r="D58" s="154">
        <v>0.37886981574450851</v>
      </c>
      <c r="E58" s="180">
        <v>1596.8858185450263</v>
      </c>
      <c r="F58" s="178"/>
    </row>
    <row r="59" spans="1:6" ht="13.5" customHeight="1" x14ac:dyDescent="0.2">
      <c r="A59" s="181" t="s">
        <v>142</v>
      </c>
      <c r="B59" s="154">
        <v>0.59866935049604431</v>
      </c>
      <c r="C59" s="154">
        <v>0.24181618263983645</v>
      </c>
      <c r="D59" s="154">
        <v>0.33667124062526549</v>
      </c>
      <c r="E59" s="180">
        <v>2917.8296502233497</v>
      </c>
      <c r="F59" s="183"/>
    </row>
    <row r="60" spans="1:6" ht="13.5" customHeight="1" x14ac:dyDescent="0.2">
      <c r="A60" s="182" t="s">
        <v>339</v>
      </c>
      <c r="B60" s="154">
        <v>0.13724967660544951</v>
      </c>
      <c r="C60" s="154">
        <v>0.11437473050454125</v>
      </c>
      <c r="D60" s="154">
        <v>2.2874946100908251E-2</v>
      </c>
      <c r="E60" s="180">
        <v>670.12154602610713</v>
      </c>
      <c r="F60" s="178"/>
    </row>
    <row r="61" spans="1:6" ht="13.5" customHeight="1" x14ac:dyDescent="0.2">
      <c r="A61" s="181" t="s">
        <v>284</v>
      </c>
      <c r="B61" s="154" t="s">
        <v>2</v>
      </c>
      <c r="C61" s="154" t="s">
        <v>2</v>
      </c>
      <c r="D61" s="154" t="s">
        <v>2</v>
      </c>
      <c r="E61" s="180">
        <v>6.1463142021506227</v>
      </c>
      <c r="F61" s="178"/>
    </row>
    <row r="62" spans="1:6" ht="13.5" customHeight="1" x14ac:dyDescent="0.2">
      <c r="A62" s="181" t="s">
        <v>283</v>
      </c>
      <c r="B62" s="154">
        <v>0.14677765258867159</v>
      </c>
      <c r="C62" s="154">
        <v>1.8347206573583949E-2</v>
      </c>
      <c r="D62" s="154">
        <v>0.12843044601508766</v>
      </c>
      <c r="E62" s="180">
        <v>21.521273310813974</v>
      </c>
      <c r="F62" s="178"/>
    </row>
    <row r="63" spans="1:6" ht="13.5" customHeight="1" x14ac:dyDescent="0.2">
      <c r="A63" s="181" t="s">
        <v>338</v>
      </c>
      <c r="B63" s="154">
        <v>6.9815081441046525</v>
      </c>
      <c r="C63" s="154">
        <v>3.4448035938214887</v>
      </c>
      <c r="D63" s="154">
        <v>3.2698953218460436</v>
      </c>
      <c r="E63" s="180">
        <v>14076.854892342477</v>
      </c>
      <c r="F63" s="178"/>
    </row>
    <row r="64" spans="1:6" ht="13.5" customHeight="1" x14ac:dyDescent="0.2">
      <c r="A64" s="182" t="s">
        <v>337</v>
      </c>
      <c r="B64" s="154">
        <v>4.870750692468766</v>
      </c>
      <c r="C64" s="154">
        <v>2.5574158636861775</v>
      </c>
      <c r="D64" s="154">
        <v>2.2145165960280999</v>
      </c>
      <c r="E64" s="180">
        <v>6802.7459610517817</v>
      </c>
      <c r="F64" s="178"/>
    </row>
    <row r="65" spans="1:6" ht="13.5" customHeight="1" x14ac:dyDescent="0.2">
      <c r="A65" s="181" t="s">
        <v>132</v>
      </c>
      <c r="B65" s="154">
        <v>2.7520809860375924E-2</v>
      </c>
      <c r="C65" s="154">
        <v>1.8347206573583949E-2</v>
      </c>
      <c r="D65" s="154">
        <v>9.1736032867919745E-3</v>
      </c>
      <c r="E65" s="180">
        <v>33.098360658745442</v>
      </c>
      <c r="F65" s="178"/>
    </row>
    <row r="66" spans="1:6" ht="13.5" customHeight="1" x14ac:dyDescent="0.2">
      <c r="A66" s="182" t="s">
        <v>336</v>
      </c>
      <c r="B66" s="154">
        <v>1.7599527253574503</v>
      </c>
      <c r="C66" s="154">
        <v>0.43282385946466212</v>
      </c>
      <c r="D66" s="154">
        <v>1.3271288658927882</v>
      </c>
      <c r="E66" s="180">
        <v>6096.9861427192209</v>
      </c>
      <c r="F66" s="178"/>
    </row>
    <row r="67" spans="1:6" ht="13.5" customHeight="1" x14ac:dyDescent="0.2">
      <c r="A67" s="182" t="s">
        <v>335</v>
      </c>
      <c r="B67" s="154">
        <v>1.3123061309796147</v>
      </c>
      <c r="C67" s="154">
        <v>0.55140573877004906</v>
      </c>
      <c r="D67" s="154">
        <v>0.76090039220956573</v>
      </c>
      <c r="E67" s="180">
        <v>4136.3335866374036</v>
      </c>
      <c r="F67" s="178"/>
    </row>
    <row r="68" spans="1:6" ht="13.5" customHeight="1" x14ac:dyDescent="0.2">
      <c r="A68" s="182" t="s">
        <v>334</v>
      </c>
      <c r="B68" s="154">
        <v>0.48420934049699643</v>
      </c>
      <c r="C68" s="154">
        <v>0.18775464223352922</v>
      </c>
      <c r="D68" s="154">
        <v>0.29645469826346721</v>
      </c>
      <c r="E68" s="180">
        <v>1864.5024156116997</v>
      </c>
      <c r="F68" s="178"/>
    </row>
    <row r="69" spans="1:6" ht="13.5" customHeight="1" x14ac:dyDescent="0.2">
      <c r="A69" s="182" t="s">
        <v>333</v>
      </c>
      <c r="B69" s="154">
        <v>1.9566010085388834</v>
      </c>
      <c r="C69" s="154">
        <v>0.54844119178741424</v>
      </c>
      <c r="D69" s="154">
        <v>1.4081598167514693</v>
      </c>
      <c r="E69" s="180">
        <v>4920.2586270787651</v>
      </c>
      <c r="F69" s="178"/>
    </row>
    <row r="70" spans="1:6" ht="13.5" customHeight="1" x14ac:dyDescent="0.2">
      <c r="A70" s="182" t="s">
        <v>332</v>
      </c>
      <c r="B70" s="154">
        <v>0.48420934049699643</v>
      </c>
      <c r="C70" s="154">
        <v>0.28657287498801826</v>
      </c>
      <c r="D70" s="154">
        <v>0.19763646550897812</v>
      </c>
      <c r="E70" s="180">
        <v>883.53381905788672</v>
      </c>
      <c r="F70" s="178"/>
    </row>
    <row r="71" spans="1:6" ht="13.5" customHeight="1" x14ac:dyDescent="0.2">
      <c r="A71" s="182" t="s">
        <v>331</v>
      </c>
      <c r="B71" s="154">
        <v>1.0454969025424943</v>
      </c>
      <c r="C71" s="154">
        <v>0.5385593685119654</v>
      </c>
      <c r="D71" s="154">
        <v>0.50693753403052888</v>
      </c>
      <c r="E71" s="180">
        <v>2851.0048331997641</v>
      </c>
      <c r="F71" s="178"/>
    </row>
    <row r="72" spans="1:6" ht="13.5" customHeight="1" x14ac:dyDescent="0.2">
      <c r="A72" s="181" t="s">
        <v>330</v>
      </c>
      <c r="B72" s="154">
        <v>0.3098776602997137</v>
      </c>
      <c r="C72" s="154">
        <v>0.20916742070230673</v>
      </c>
      <c r="D72" s="154">
        <v>0.10071023959740694</v>
      </c>
      <c r="E72" s="180">
        <v>613.63523680850801</v>
      </c>
      <c r="F72" s="178"/>
    </row>
    <row r="73" spans="1:6" ht="13.5" customHeight="1" x14ac:dyDescent="0.2">
      <c r="A73" s="182" t="s">
        <v>329</v>
      </c>
      <c r="B73" s="154">
        <v>2.9428069714286842</v>
      </c>
      <c r="C73" s="154">
        <v>1.4308880102850017</v>
      </c>
      <c r="D73" s="154">
        <v>1.4131007283891934</v>
      </c>
      <c r="E73" s="180">
        <v>6072.9733121598802</v>
      </c>
      <c r="F73" s="178"/>
    </row>
    <row r="74" spans="1:6" ht="13.5" customHeight="1" x14ac:dyDescent="0.2">
      <c r="A74" s="181" t="s">
        <v>279</v>
      </c>
      <c r="B74" s="154">
        <v>2.3842194942372341</v>
      </c>
      <c r="C74" s="154" t="s">
        <v>2</v>
      </c>
      <c r="D74" s="154" t="s">
        <v>2</v>
      </c>
      <c r="E74" s="180">
        <v>4488.2404496826939</v>
      </c>
      <c r="F74" s="178"/>
    </row>
    <row r="75" spans="1:6" ht="13.5" customHeight="1" x14ac:dyDescent="0.2">
      <c r="A75" s="181" t="s">
        <v>278</v>
      </c>
      <c r="B75" s="154">
        <v>0.15228181456074677</v>
      </c>
      <c r="C75" s="154" t="s">
        <v>2</v>
      </c>
      <c r="D75" s="154" t="s">
        <v>2</v>
      </c>
      <c r="E75" s="180">
        <v>150.92412127430157</v>
      </c>
      <c r="F75" s="178"/>
    </row>
    <row r="76" spans="1:6" ht="13.5" customHeight="1" x14ac:dyDescent="0.2">
      <c r="A76" s="181" t="s">
        <v>235</v>
      </c>
      <c r="B76" s="154">
        <v>5.3234419873253831</v>
      </c>
      <c r="C76" s="154">
        <v>3.6694413147167898E-3</v>
      </c>
      <c r="D76" s="154">
        <v>0.20493829742693273</v>
      </c>
      <c r="E76" s="180">
        <v>4113.0400752529022</v>
      </c>
      <c r="F76" s="178"/>
    </row>
    <row r="77" spans="1:6" ht="13.5" customHeight="1" x14ac:dyDescent="0.2">
      <c r="A77" s="182" t="s">
        <v>328</v>
      </c>
      <c r="B77" s="154">
        <v>0.51089026334070853</v>
      </c>
      <c r="C77" s="154">
        <v>0.13340461421856023</v>
      </c>
      <c r="D77" s="154">
        <v>0.37748564912214821</v>
      </c>
      <c r="E77" s="180">
        <v>1051.8212694387814</v>
      </c>
      <c r="F77" s="178"/>
    </row>
    <row r="78" spans="1:6" ht="13.5" customHeight="1" x14ac:dyDescent="0.2">
      <c r="A78" s="182" t="s">
        <v>327</v>
      </c>
      <c r="B78" s="154">
        <v>4.2096567153412332</v>
      </c>
      <c r="C78" s="154">
        <v>1.8814991516454718</v>
      </c>
      <c r="D78" s="154">
        <v>2.3281575636957621</v>
      </c>
      <c r="E78" s="180">
        <v>4768.3750033351153</v>
      </c>
      <c r="F78" s="178"/>
    </row>
    <row r="79" spans="1:6" ht="13.5" customHeight="1" x14ac:dyDescent="0.2">
      <c r="A79" s="182" t="s">
        <v>326</v>
      </c>
      <c r="B79" s="154">
        <v>3.184911641677183</v>
      </c>
      <c r="C79" s="154">
        <v>1.5148835081263174</v>
      </c>
      <c r="D79" s="154">
        <v>1.5712099007963762</v>
      </c>
      <c r="E79" s="180">
        <v>10156.340326040878</v>
      </c>
      <c r="F79" s="178"/>
    </row>
    <row r="80" spans="1:6" ht="13.5" customHeight="1" x14ac:dyDescent="0.2">
      <c r="A80" s="182" t="s">
        <v>325</v>
      </c>
      <c r="B80" s="154">
        <v>7.4528711143435658</v>
      </c>
      <c r="C80" s="154">
        <v>3.4309690412358602</v>
      </c>
      <c r="D80" s="154">
        <v>4.0021384265568072</v>
      </c>
      <c r="E80" s="180">
        <v>12182.212915740658</v>
      </c>
      <c r="F80" s="178"/>
    </row>
    <row r="81" spans="1:6" ht="13.5" customHeight="1" x14ac:dyDescent="0.2">
      <c r="A81" s="182" t="s">
        <v>324</v>
      </c>
      <c r="B81" s="154">
        <v>1.7342599848412832</v>
      </c>
      <c r="C81" s="154">
        <v>0.71643218747004567</v>
      </c>
      <c r="D81" s="154">
        <v>1.0178277973712375</v>
      </c>
      <c r="E81" s="180">
        <v>4743.9668998447569</v>
      </c>
      <c r="F81" s="178"/>
    </row>
    <row r="82" spans="1:6" ht="13.5" customHeight="1" x14ac:dyDescent="0.2">
      <c r="A82" s="182" t="s">
        <v>323</v>
      </c>
      <c r="B82" s="154">
        <v>2.7155250360933589</v>
      </c>
      <c r="C82" s="154">
        <v>1.1373978590041691</v>
      </c>
      <c r="D82" s="154">
        <v>1.5781271770891903</v>
      </c>
      <c r="E82" s="180">
        <v>4912.1555319928966</v>
      </c>
      <c r="F82" s="178"/>
    </row>
    <row r="83" spans="1:6" ht="13.5" customHeight="1" x14ac:dyDescent="0.2">
      <c r="A83" s="181" t="s">
        <v>322</v>
      </c>
      <c r="B83" s="154">
        <v>2.9834658942669776</v>
      </c>
      <c r="C83" s="154">
        <v>1.3261350440760784</v>
      </c>
      <c r="D83" s="154">
        <v>1.6302944578549958</v>
      </c>
      <c r="E83" s="180">
        <v>6519.352874937309</v>
      </c>
      <c r="F83" s="178"/>
    </row>
    <row r="84" spans="1:6" ht="13.5" customHeight="1" x14ac:dyDescent="0.2">
      <c r="A84" s="181" t="s">
        <v>321</v>
      </c>
      <c r="B84" s="154">
        <v>10.462874484045301</v>
      </c>
      <c r="C84" s="154">
        <v>3.8084546903580083</v>
      </c>
      <c r="D84" s="154">
        <v>6.5852470307591515</v>
      </c>
      <c r="E84" s="180">
        <v>20195.778682733191</v>
      </c>
      <c r="F84" s="178"/>
    </row>
    <row r="85" spans="1:6" ht="13.5" customHeight="1" x14ac:dyDescent="0.2">
      <c r="A85" s="181" t="s">
        <v>747</v>
      </c>
      <c r="B85" s="154">
        <v>0.5588559122313671</v>
      </c>
      <c r="C85" s="154">
        <v>0.30768265423900282</v>
      </c>
      <c r="D85" s="154">
        <v>0.22365244813198837</v>
      </c>
      <c r="E85" s="180">
        <v>1318.1550562791388</v>
      </c>
      <c r="F85" s="178"/>
    </row>
    <row r="86" spans="1:6" ht="13.5" customHeight="1" x14ac:dyDescent="0.2">
      <c r="A86" s="181" t="s">
        <v>272</v>
      </c>
      <c r="B86" s="154">
        <v>12.223092491387362</v>
      </c>
      <c r="C86" s="154">
        <v>4.0277622590988846</v>
      </c>
      <c r="D86" s="154">
        <v>0.15595125587546357</v>
      </c>
      <c r="E86" s="180">
        <v>2747.8060869059473</v>
      </c>
      <c r="F86" s="178"/>
    </row>
    <row r="87" spans="1:6" ht="13.5" customHeight="1" x14ac:dyDescent="0.2">
      <c r="A87" s="181" t="s">
        <v>271</v>
      </c>
      <c r="B87" s="154">
        <v>20.904440225810081</v>
      </c>
      <c r="C87" s="154">
        <v>3.4859692489809503E-2</v>
      </c>
      <c r="D87" s="154">
        <v>0.20548871362414023</v>
      </c>
      <c r="E87" s="180">
        <v>7313.0864569911209</v>
      </c>
      <c r="F87" s="178"/>
    </row>
    <row r="88" spans="1:6" ht="13.5" customHeight="1" x14ac:dyDescent="0.2">
      <c r="A88" s="181" t="s">
        <v>270</v>
      </c>
      <c r="B88" s="154">
        <v>0.65316055401958861</v>
      </c>
      <c r="C88" s="154">
        <v>0.29539002583470159</v>
      </c>
      <c r="D88" s="154" t="s">
        <v>2</v>
      </c>
      <c r="E88" s="180">
        <v>35.446803100164189</v>
      </c>
      <c r="F88" s="178"/>
    </row>
    <row r="89" spans="1:6" ht="13.5" customHeight="1" x14ac:dyDescent="0.2">
      <c r="A89" s="181" t="s">
        <v>207</v>
      </c>
      <c r="B89" s="154">
        <v>6.281533114597937</v>
      </c>
      <c r="C89" s="154">
        <v>0.91222311083859398</v>
      </c>
      <c r="D89" s="154">
        <v>3.1935147761980223</v>
      </c>
      <c r="E89" s="180">
        <v>4789.0979430763236</v>
      </c>
      <c r="F89" s="178"/>
    </row>
    <row r="90" spans="1:6" ht="13.5" customHeight="1" x14ac:dyDescent="0.2">
      <c r="A90" s="181" t="s">
        <v>113</v>
      </c>
      <c r="B90" s="154">
        <v>0.14494293193131319</v>
      </c>
      <c r="C90" s="154">
        <v>3.4859692489809503E-2</v>
      </c>
      <c r="D90" s="154">
        <v>9.1736032867919745E-2</v>
      </c>
      <c r="E90" s="180">
        <v>227.13841738096929</v>
      </c>
      <c r="F90" s="178"/>
    </row>
    <row r="91" spans="1:6" ht="13.5" customHeight="1" x14ac:dyDescent="0.2">
      <c r="A91" s="181" t="s">
        <v>100</v>
      </c>
      <c r="B91" s="154">
        <v>4.5868016433959873E-2</v>
      </c>
      <c r="C91" s="154">
        <v>2.0181927230942347E-2</v>
      </c>
      <c r="D91" s="154">
        <v>2.5686089203017529E-2</v>
      </c>
      <c r="E91" s="180">
        <v>33.373568757349204</v>
      </c>
      <c r="F91" s="178"/>
    </row>
    <row r="92" spans="1:6" ht="13.5" customHeight="1" x14ac:dyDescent="0.2">
      <c r="A92" s="181" t="s">
        <v>99</v>
      </c>
      <c r="B92" s="154">
        <v>3.1190251175092713E-2</v>
      </c>
      <c r="C92" s="154">
        <v>1.2843044601508764E-2</v>
      </c>
      <c r="D92" s="154">
        <v>1.8347206573583949E-2</v>
      </c>
      <c r="E92" s="180">
        <v>223.24880958736946</v>
      </c>
      <c r="F92" s="178"/>
    </row>
    <row r="93" spans="1:6" ht="13.5" customHeight="1" x14ac:dyDescent="0.2">
      <c r="A93" s="181" t="s">
        <v>98</v>
      </c>
      <c r="B93" s="154">
        <v>1.8347206573583949E-2</v>
      </c>
      <c r="C93" s="154" t="s">
        <v>2</v>
      </c>
      <c r="D93" s="154">
        <v>1.8347206573583949E-2</v>
      </c>
      <c r="E93" s="180">
        <v>3.4676220424073665</v>
      </c>
      <c r="F93" s="178"/>
    </row>
    <row r="94" spans="1:6" ht="13.5" customHeight="1" x14ac:dyDescent="0.2">
      <c r="A94" s="181" t="s">
        <v>97</v>
      </c>
      <c r="B94" s="154">
        <v>0.23007397043274272</v>
      </c>
      <c r="C94" s="154">
        <v>0.11815601033388065</v>
      </c>
      <c r="D94" s="154">
        <v>9.3570753525278133E-2</v>
      </c>
      <c r="E94" s="180">
        <v>813.49679226613864</v>
      </c>
      <c r="F94" s="178"/>
    </row>
    <row r="95" spans="1:6" ht="13.5" customHeight="1" x14ac:dyDescent="0.2">
      <c r="A95" s="181" t="s">
        <v>320</v>
      </c>
      <c r="B95" s="154">
        <v>0.12253460861556643</v>
      </c>
      <c r="C95" s="154">
        <v>6.1267304307783217E-2</v>
      </c>
      <c r="D95" s="154">
        <v>6.1267304307783217E-2</v>
      </c>
      <c r="E95" s="180">
        <v>32.80765327449037</v>
      </c>
      <c r="F95" s="183"/>
    </row>
    <row r="96" spans="1:6" ht="13.5" customHeight="1" x14ac:dyDescent="0.2">
      <c r="A96" s="181" t="s">
        <v>268</v>
      </c>
      <c r="B96" s="154">
        <v>2.2934008216979936E-2</v>
      </c>
      <c r="C96" s="154">
        <v>1.926456690226315E-2</v>
      </c>
      <c r="D96" s="154">
        <v>3.6694413147167898E-3</v>
      </c>
      <c r="E96" s="180">
        <v>144.81450148529811</v>
      </c>
      <c r="F96" s="178"/>
    </row>
    <row r="97" spans="1:6" ht="13.5" customHeight="1" x14ac:dyDescent="0.2">
      <c r="A97" s="181" t="s">
        <v>319</v>
      </c>
      <c r="B97" s="154">
        <v>0.19072584808471094</v>
      </c>
      <c r="C97" s="154">
        <v>7.8513084079984391E-2</v>
      </c>
      <c r="D97" s="154">
        <v>0.11221276400472656</v>
      </c>
      <c r="E97" s="180">
        <v>1525.9860382943086</v>
      </c>
      <c r="F97" s="183"/>
    </row>
    <row r="98" spans="1:6" ht="13.5" customHeight="1" x14ac:dyDescent="0.2">
      <c r="A98" s="181" t="s">
        <v>267</v>
      </c>
      <c r="B98" s="154">
        <v>0.84030206107014493</v>
      </c>
      <c r="C98" s="154">
        <v>0.24952200940074171</v>
      </c>
      <c r="D98" s="154" t="s">
        <v>2</v>
      </c>
      <c r="E98" s="180">
        <v>201.61745303711402</v>
      </c>
      <c r="F98" s="178"/>
    </row>
    <row r="99" spans="1:6" ht="13.5" customHeight="1" x14ac:dyDescent="0.2">
      <c r="A99" s="181" t="s">
        <v>266</v>
      </c>
      <c r="B99" s="154">
        <v>0.63609765190615553</v>
      </c>
      <c r="C99" s="154">
        <v>5.9628421364147831E-2</v>
      </c>
      <c r="D99" s="154">
        <v>1.8347206573583949E-3</v>
      </c>
      <c r="E99" s="180">
        <v>820.50542517724773</v>
      </c>
      <c r="F99" s="178"/>
    </row>
    <row r="100" spans="1:6" ht="13.5" customHeight="1" x14ac:dyDescent="0.2">
      <c r="A100" s="181" t="s">
        <v>318</v>
      </c>
      <c r="B100" s="154">
        <v>1.0755216997258137E-2</v>
      </c>
      <c r="C100" s="154">
        <v>1.0755216997258137E-2</v>
      </c>
      <c r="D100" s="154" t="s">
        <v>2</v>
      </c>
      <c r="E100" s="154" t="s">
        <v>2</v>
      </c>
      <c r="F100" s="178"/>
    </row>
    <row r="101" spans="1:6" ht="13.5" customHeight="1" x14ac:dyDescent="0.2">
      <c r="A101" s="181" t="s">
        <v>264</v>
      </c>
      <c r="B101" s="154">
        <v>1.8347206573583949E-2</v>
      </c>
      <c r="C101" s="154">
        <v>9.1736032867919745E-3</v>
      </c>
      <c r="D101" s="154">
        <v>9.1736032867919745E-3</v>
      </c>
      <c r="E101" s="180">
        <v>289.84916944947923</v>
      </c>
      <c r="F101" s="178"/>
    </row>
    <row r="102" spans="1:6" ht="13.5" customHeight="1" x14ac:dyDescent="0.2">
      <c r="A102" s="181" t="s">
        <v>93</v>
      </c>
      <c r="B102" s="154">
        <v>7.3388826294335796E-2</v>
      </c>
      <c r="C102" s="154">
        <v>1.8347206573583949E-2</v>
      </c>
      <c r="D102" s="154">
        <v>5.5041619720751847E-2</v>
      </c>
      <c r="E102" s="180">
        <v>173.98655993729659</v>
      </c>
      <c r="F102" s="178"/>
    </row>
    <row r="103" spans="1:6" ht="13.5" customHeight="1" x14ac:dyDescent="0.2">
      <c r="A103" s="181" t="s">
        <v>263</v>
      </c>
      <c r="B103" s="154">
        <v>0.5375731526060098</v>
      </c>
      <c r="C103" s="154">
        <v>0.18347206573583949</v>
      </c>
      <c r="D103" s="154">
        <v>0.20732343428149866</v>
      </c>
      <c r="E103" s="180">
        <v>934.99199419641161</v>
      </c>
      <c r="F103" s="178"/>
    </row>
    <row r="104" spans="1:6" ht="13.5" customHeight="1" x14ac:dyDescent="0.2">
      <c r="A104" s="181" t="s">
        <v>262</v>
      </c>
      <c r="B104" s="154">
        <v>0.16787694014829313</v>
      </c>
      <c r="C104" s="154" t="s">
        <v>2</v>
      </c>
      <c r="D104" s="154" t="s">
        <v>2</v>
      </c>
      <c r="E104" s="180">
        <v>41.061048311680878</v>
      </c>
      <c r="F104" s="178"/>
    </row>
    <row r="105" spans="1:6" ht="13.5" customHeight="1" x14ac:dyDescent="0.2">
      <c r="A105" s="181" t="s">
        <v>261</v>
      </c>
      <c r="B105" s="154">
        <v>0.11742212207093726</v>
      </c>
      <c r="C105" s="154" t="s">
        <v>2</v>
      </c>
      <c r="D105" s="154" t="s">
        <v>2</v>
      </c>
      <c r="E105" s="180">
        <v>28.2363509167457</v>
      </c>
      <c r="F105" s="178"/>
    </row>
    <row r="106" spans="1:6" ht="13.5" customHeight="1" x14ac:dyDescent="0.2">
      <c r="A106" s="181" t="s">
        <v>260</v>
      </c>
      <c r="B106" s="154">
        <v>0.23209216315583694</v>
      </c>
      <c r="C106" s="154">
        <v>0.18787539531349964</v>
      </c>
      <c r="D106" s="154">
        <v>4.4216767842337322E-2</v>
      </c>
      <c r="E106" s="180">
        <v>261.5210824998656</v>
      </c>
      <c r="F106" s="178"/>
    </row>
    <row r="107" spans="1:6" ht="13.5" customHeight="1" x14ac:dyDescent="0.2">
      <c r="A107" s="181" t="s">
        <v>259</v>
      </c>
      <c r="B107" s="154">
        <v>3.6694413147167898E-3</v>
      </c>
      <c r="C107" s="154">
        <v>3.6694413147167898E-3</v>
      </c>
      <c r="D107" s="154" t="s">
        <v>2</v>
      </c>
      <c r="E107" s="180">
        <v>43.978254156880723</v>
      </c>
      <c r="F107" s="178"/>
    </row>
    <row r="108" spans="1:6" ht="13.5" customHeight="1" x14ac:dyDescent="0.2">
      <c r="A108" s="181" t="s">
        <v>92</v>
      </c>
      <c r="B108" s="154">
        <v>0.13815446549908711</v>
      </c>
      <c r="C108" s="154">
        <v>6.4215223007543829E-2</v>
      </c>
      <c r="D108" s="154">
        <v>7.3939242491543294E-2</v>
      </c>
      <c r="E108" s="180">
        <v>212.27718005636629</v>
      </c>
      <c r="F108" s="178"/>
    </row>
    <row r="109" spans="1:6" ht="13.5" customHeight="1" x14ac:dyDescent="0.2">
      <c r="A109" s="181" t="s">
        <v>317</v>
      </c>
      <c r="B109" s="154">
        <v>0.20721718081384005</v>
      </c>
      <c r="C109" s="154">
        <v>0.12296798100198469</v>
      </c>
      <c r="D109" s="154">
        <v>8.4249199811855413E-2</v>
      </c>
      <c r="E109" s="180">
        <v>630.8651783358381</v>
      </c>
      <c r="F109" s="178"/>
    </row>
    <row r="110" spans="1:6" ht="13.5" customHeight="1" x14ac:dyDescent="0.2">
      <c r="A110" s="181" t="s">
        <v>91</v>
      </c>
      <c r="B110" s="154">
        <v>6.2747446481657101E-2</v>
      </c>
      <c r="C110" s="154">
        <v>3.8896077935997975E-2</v>
      </c>
      <c r="D110" s="154">
        <v>2.3851368545659134E-2</v>
      </c>
      <c r="E110" s="180">
        <v>236.11020139545184</v>
      </c>
      <c r="F110" s="178"/>
    </row>
    <row r="111" spans="1:6" ht="13.5" customHeight="1" x14ac:dyDescent="0.2">
      <c r="A111" s="181" t="s">
        <v>257</v>
      </c>
      <c r="B111" s="154">
        <v>8.8250063618938793E-2</v>
      </c>
      <c r="C111" s="154">
        <v>4.0363854461884695E-2</v>
      </c>
      <c r="D111" s="154">
        <v>4.7886209157054105E-2</v>
      </c>
      <c r="E111" s="180">
        <v>414.44504929068785</v>
      </c>
      <c r="F111" s="178"/>
    </row>
    <row r="112" spans="1:6" ht="13.5" customHeight="1" x14ac:dyDescent="0.2">
      <c r="A112" s="182" t="s">
        <v>316</v>
      </c>
      <c r="B112" s="154">
        <v>1.4970962262305094</v>
      </c>
      <c r="C112" s="154">
        <v>0.61761395471555669</v>
      </c>
      <c r="D112" s="154">
        <v>0.87948227151495273</v>
      </c>
      <c r="E112" s="180">
        <v>673.9403473856155</v>
      </c>
      <c r="F112" s="178"/>
    </row>
    <row r="113" spans="1:6" ht="13.5" customHeight="1" x14ac:dyDescent="0.2">
      <c r="A113" s="182" t="s">
        <v>315</v>
      </c>
      <c r="B113" s="154">
        <v>1.9536364615562489</v>
      </c>
      <c r="C113" s="154">
        <v>0.7282903754005845</v>
      </c>
      <c r="D113" s="154">
        <v>0.92889138789219727</v>
      </c>
      <c r="E113" s="180">
        <v>1888.5152461710404</v>
      </c>
      <c r="F113" s="178"/>
    </row>
    <row r="114" spans="1:6" s="156" customFormat="1" ht="13.5" customHeight="1" x14ac:dyDescent="0.2">
      <c r="A114" s="182" t="s">
        <v>314</v>
      </c>
      <c r="B114" s="154">
        <v>0.29645469826346721</v>
      </c>
      <c r="C114" s="154">
        <v>9.881823275448906E-2</v>
      </c>
      <c r="D114" s="154">
        <v>0.19763646550897812</v>
      </c>
      <c r="E114" s="180">
        <v>278.96387106592266</v>
      </c>
      <c r="F114" s="178"/>
    </row>
    <row r="115" spans="1:6" ht="13.5" customHeight="1" x14ac:dyDescent="0.2">
      <c r="A115" s="181" t="s">
        <v>82</v>
      </c>
      <c r="B115" s="154">
        <v>7.3388826294335796E-3</v>
      </c>
      <c r="C115" s="154">
        <v>7.3388826294335796E-3</v>
      </c>
      <c r="D115" s="154" t="s">
        <v>2</v>
      </c>
      <c r="E115" s="180">
        <v>11.173448803312626</v>
      </c>
      <c r="F115" s="178"/>
    </row>
    <row r="116" spans="1:6" ht="13.5" customHeight="1" x14ac:dyDescent="0.2">
      <c r="A116" s="182" t="s">
        <v>313</v>
      </c>
      <c r="B116" s="154">
        <v>2.4358694373981553</v>
      </c>
      <c r="C116" s="154">
        <v>0.75595948057184126</v>
      </c>
      <c r="D116" s="154">
        <v>1.6799099568263143</v>
      </c>
      <c r="E116" s="180">
        <v>5634.6156316609668</v>
      </c>
      <c r="F116" s="178"/>
    </row>
    <row r="117" spans="1:6" ht="13.5" customHeight="1" x14ac:dyDescent="0.2">
      <c r="A117" s="181" t="s">
        <v>256</v>
      </c>
      <c r="B117" s="154">
        <v>8.8066591553202945E-3</v>
      </c>
      <c r="C117" s="154">
        <v>4.4033295776601472E-3</v>
      </c>
      <c r="D117" s="154">
        <v>4.4033295776601472E-3</v>
      </c>
      <c r="E117" s="180">
        <v>9.5222002116900697</v>
      </c>
      <c r="F117" s="178"/>
    </row>
    <row r="118" spans="1:6" ht="13.5" customHeight="1" x14ac:dyDescent="0.2">
      <c r="A118" s="182" t="s">
        <v>312</v>
      </c>
      <c r="B118" s="154">
        <v>4.9507934609999023</v>
      </c>
      <c r="C118" s="154">
        <v>1.4921553145927848</v>
      </c>
      <c r="D118" s="154">
        <v>2.766910517125694</v>
      </c>
      <c r="E118" s="180">
        <v>3680.7815336392086</v>
      </c>
      <c r="F118" s="178"/>
    </row>
    <row r="119" spans="1:6" ht="13.5" customHeight="1" x14ac:dyDescent="0.2">
      <c r="A119" s="181" t="s">
        <v>254</v>
      </c>
      <c r="B119" s="154">
        <v>0.4390486533058639</v>
      </c>
      <c r="C119" s="154">
        <v>0.2867668387451171</v>
      </c>
      <c r="D119" s="154">
        <v>0.13026516667244606</v>
      </c>
      <c r="E119" s="180">
        <v>564.96553202037057</v>
      </c>
      <c r="F119" s="178"/>
    </row>
    <row r="120" spans="1:6" ht="13.5" customHeight="1" x14ac:dyDescent="0.2">
      <c r="A120" s="181" t="s">
        <v>253</v>
      </c>
      <c r="B120" s="154">
        <v>2.2016647888300739E-2</v>
      </c>
      <c r="C120" s="154">
        <v>2.2016647888300739E-2</v>
      </c>
      <c r="D120" s="154" t="s">
        <v>2</v>
      </c>
      <c r="E120" s="180">
        <v>1.5595125587546357</v>
      </c>
      <c r="F120" s="178"/>
    </row>
    <row r="121" spans="1:6" ht="13.5" customHeight="1" x14ac:dyDescent="0.2">
      <c r="A121" s="181" t="s">
        <v>252</v>
      </c>
      <c r="B121" s="154">
        <v>6.6967303993581417E-2</v>
      </c>
      <c r="C121" s="154">
        <v>6.6967303993581417E-2</v>
      </c>
      <c r="D121" s="154" t="s">
        <v>2</v>
      </c>
      <c r="E121" s="180">
        <v>26.364935846240133</v>
      </c>
      <c r="F121" s="178"/>
    </row>
    <row r="122" spans="1:6" ht="13.5" customHeight="1" x14ac:dyDescent="0.2">
      <c r="A122" s="181" t="s">
        <v>251</v>
      </c>
      <c r="B122" s="154">
        <v>2.8438170189055121E-2</v>
      </c>
      <c r="C122" s="154">
        <v>2.8254698123319284E-2</v>
      </c>
      <c r="D122" s="154">
        <v>1.834720657358395E-4</v>
      </c>
      <c r="E122" s="180">
        <v>83.516484322954128</v>
      </c>
      <c r="F122" s="178"/>
    </row>
    <row r="123" spans="1:6" ht="13.5" customHeight="1" x14ac:dyDescent="0.2">
      <c r="A123" s="181" t="s">
        <v>250</v>
      </c>
      <c r="B123" s="154">
        <v>4.7702737091318273E-3</v>
      </c>
      <c r="C123" s="154">
        <v>2.9355530517734319E-3</v>
      </c>
      <c r="D123" s="154">
        <v>1.8347206573583949E-3</v>
      </c>
      <c r="E123" s="180">
        <v>30.860001456768206</v>
      </c>
      <c r="F123" s="178"/>
    </row>
    <row r="124" spans="1:6" ht="13.5" customHeight="1" x14ac:dyDescent="0.2">
      <c r="A124" s="181" t="s">
        <v>249</v>
      </c>
      <c r="B124" s="154">
        <v>9.5405474182636535E-2</v>
      </c>
      <c r="C124" s="154">
        <v>1.8347206573583949E-2</v>
      </c>
      <c r="D124" s="154">
        <v>7.3388826294335796E-2</v>
      </c>
      <c r="E124" s="180">
        <v>321.25958710345498</v>
      </c>
      <c r="F124" s="178"/>
    </row>
    <row r="125" spans="1:6" ht="13.5" customHeight="1" x14ac:dyDescent="0.2">
      <c r="A125" s="181" t="s">
        <v>248</v>
      </c>
      <c r="B125" s="154">
        <v>5.1005234274563382E-2</v>
      </c>
      <c r="C125" s="154">
        <v>6.054578169282703E-3</v>
      </c>
      <c r="D125" s="154">
        <v>4.4950656105280679E-2</v>
      </c>
      <c r="E125" s="154" t="s">
        <v>2</v>
      </c>
      <c r="F125" s="178"/>
    </row>
    <row r="126" spans="1:6" ht="13.5" customHeight="1" x14ac:dyDescent="0.2">
      <c r="A126" s="155" t="s">
        <v>247</v>
      </c>
      <c r="B126" s="154">
        <v>0.88837174229293481</v>
      </c>
      <c r="C126" s="154" t="s">
        <v>2</v>
      </c>
      <c r="D126" s="154" t="s">
        <v>2</v>
      </c>
      <c r="E126" s="180">
        <v>413.28917527655204</v>
      </c>
      <c r="F126" s="178"/>
    </row>
    <row r="127" spans="1:6" ht="13.5" customHeight="1" x14ac:dyDescent="0.2">
      <c r="A127" s="155" t="s">
        <v>246</v>
      </c>
      <c r="B127" s="154">
        <v>1.4677765258867159E-2</v>
      </c>
      <c r="C127" s="154">
        <v>7.3388826294335796E-3</v>
      </c>
      <c r="D127" s="154">
        <v>7.3388826294335796E-3</v>
      </c>
      <c r="E127" s="180">
        <v>17.760095963229265</v>
      </c>
      <c r="F127" s="178"/>
    </row>
    <row r="128" spans="1:6" ht="13.5" customHeight="1" x14ac:dyDescent="0.2">
      <c r="A128" s="155" t="s">
        <v>245</v>
      </c>
      <c r="B128" s="154">
        <v>4.2198575119243076E-2</v>
      </c>
      <c r="C128" s="154">
        <v>5.5041619720751847E-3</v>
      </c>
      <c r="D128" s="154">
        <v>3.6694413147167898E-2</v>
      </c>
      <c r="E128" s="180">
        <v>41.611464508888396</v>
      </c>
      <c r="F128" s="178"/>
    </row>
    <row r="129" spans="1:6" ht="13.5" customHeight="1" x14ac:dyDescent="0.2">
      <c r="A129" s="155" t="s">
        <v>244</v>
      </c>
      <c r="B129" s="154">
        <v>0.53537148781717958</v>
      </c>
      <c r="C129" s="154">
        <v>0.20548871362414023</v>
      </c>
      <c r="D129" s="154">
        <v>0.16989513287138736</v>
      </c>
      <c r="E129" s="180">
        <v>212.58908256811719</v>
      </c>
      <c r="F129" s="178"/>
    </row>
    <row r="130" spans="1:6" ht="13.5" customHeight="1" x14ac:dyDescent="0.2">
      <c r="A130" s="155" t="s">
        <v>232</v>
      </c>
      <c r="B130" s="154">
        <v>39.821327563503814</v>
      </c>
      <c r="C130" s="154">
        <v>18.174559359726526</v>
      </c>
      <c r="D130" s="154">
        <v>14.854448858170771</v>
      </c>
      <c r="E130" s="180">
        <v>44647.358433412759</v>
      </c>
      <c r="F130" s="178"/>
    </row>
    <row r="131" spans="1:6" ht="13.5" customHeight="1" x14ac:dyDescent="0.2">
      <c r="A131" s="155" t="s">
        <v>243</v>
      </c>
      <c r="B131" s="154">
        <v>0.86415342961580399</v>
      </c>
      <c r="C131" s="154" t="s">
        <v>2</v>
      </c>
      <c r="D131" s="154">
        <v>9.1736032867919745E-3</v>
      </c>
      <c r="E131" s="180">
        <v>40.455590494752606</v>
      </c>
      <c r="F131" s="178"/>
    </row>
    <row r="132" spans="1:6" ht="13.5" customHeight="1" x14ac:dyDescent="0.2">
      <c r="A132" s="152" t="s">
        <v>242</v>
      </c>
      <c r="B132" s="151">
        <v>5.1790494715912763</v>
      </c>
      <c r="C132" s="151">
        <v>0.37538384649552764</v>
      </c>
      <c r="D132" s="151">
        <v>2.897390862100377</v>
      </c>
      <c r="E132" s="179">
        <v>3433.9365711382666</v>
      </c>
      <c r="F132" s="178"/>
    </row>
    <row r="133" spans="1:6" ht="13.5" customHeight="1" x14ac:dyDescent="0.2">
      <c r="F133" s="178"/>
    </row>
    <row r="134" spans="1:6" ht="13.5" customHeight="1" x14ac:dyDescent="0.2">
      <c r="A134" s="177" t="s">
        <v>59</v>
      </c>
      <c r="B134" s="176">
        <v>475.58624465380143</v>
      </c>
      <c r="C134" s="176">
        <v>203.01757080497944</v>
      </c>
      <c r="D134" s="176">
        <v>207.34560325695551</v>
      </c>
      <c r="E134" s="175">
        <v>1208432.1675803582</v>
      </c>
    </row>
    <row r="135" spans="1:6" ht="13.5" customHeight="1" x14ac:dyDescent="0.2">
      <c r="A135" s="132" t="s">
        <v>58</v>
      </c>
      <c r="B135" s="174">
        <v>489.88205528151587</v>
      </c>
      <c r="C135" s="174">
        <v>211.1403089004686</v>
      </c>
      <c r="D135" s="174">
        <v>214.87769953064608</v>
      </c>
      <c r="E135" s="173">
        <v>1256138.3706603243</v>
      </c>
      <c r="F135" s="172"/>
    </row>
    <row r="136" spans="1:6" ht="13.5" customHeight="1" x14ac:dyDescent="0.2">
      <c r="A136" s="132" t="s">
        <v>57</v>
      </c>
      <c r="B136" s="144">
        <v>484.75</v>
      </c>
      <c r="C136" s="144">
        <v>212.26</v>
      </c>
      <c r="D136" s="144">
        <v>215.26</v>
      </c>
      <c r="E136" s="171">
        <v>1251792.7</v>
      </c>
      <c r="F136" s="170"/>
    </row>
    <row r="137" spans="1:6" ht="13.5" customHeight="1" x14ac:dyDescent="0.2">
      <c r="A137" s="130" t="s">
        <v>56</v>
      </c>
      <c r="B137" s="142">
        <v>491.03</v>
      </c>
      <c r="C137" s="142">
        <v>215.43</v>
      </c>
      <c r="D137" s="142">
        <v>220.31</v>
      </c>
      <c r="E137" s="169">
        <v>1240683.5</v>
      </c>
      <c r="F137" s="168"/>
    </row>
    <row r="138" spans="1:6" ht="13.5" customHeight="1" x14ac:dyDescent="0.2">
      <c r="D138" s="159"/>
      <c r="E138" s="167"/>
      <c r="F138" s="168"/>
    </row>
    <row r="139" spans="1:6" ht="13.5" customHeight="1" x14ac:dyDescent="0.2">
      <c r="A139" s="159"/>
      <c r="B139" s="159"/>
      <c r="D139" s="159"/>
      <c r="E139" s="166"/>
      <c r="F139" s="167"/>
    </row>
    <row r="140" spans="1:6" ht="13.5" customHeight="1" x14ac:dyDescent="0.2">
      <c r="A140" s="159" t="s">
        <v>55</v>
      </c>
      <c r="B140" s="165"/>
      <c r="D140" s="159"/>
      <c r="E140" s="159"/>
      <c r="F140" s="166"/>
    </row>
    <row r="141" spans="1:6" ht="13.5" customHeight="1" x14ac:dyDescent="0.2">
      <c r="A141" s="159" t="s">
        <v>311</v>
      </c>
      <c r="B141" s="165"/>
      <c r="C141" s="159"/>
      <c r="D141" s="159"/>
      <c r="E141" s="159"/>
      <c r="F141" s="159"/>
    </row>
    <row r="142" spans="1:6" ht="13.5" customHeight="1" x14ac:dyDescent="0.2">
      <c r="A142" s="159" t="s">
        <v>310</v>
      </c>
      <c r="B142" s="165"/>
      <c r="C142" s="159"/>
      <c r="D142" s="159"/>
      <c r="E142" s="159"/>
      <c r="F142" s="159"/>
    </row>
    <row r="143" spans="1:6" ht="13.5" customHeight="1" x14ac:dyDescent="0.2">
      <c r="A143" s="159" t="s">
        <v>309</v>
      </c>
      <c r="B143" s="165"/>
      <c r="C143" s="159"/>
      <c r="D143" s="159"/>
      <c r="E143" s="159"/>
      <c r="F143" s="159"/>
    </row>
    <row r="144" spans="1:6" ht="13.5" customHeight="1" x14ac:dyDescent="0.2">
      <c r="A144" s="159" t="s">
        <v>308</v>
      </c>
      <c r="B144" s="165"/>
      <c r="C144" s="159"/>
      <c r="D144" s="159"/>
      <c r="E144" s="159"/>
      <c r="F144" s="159"/>
    </row>
    <row r="145" spans="1:6" ht="13.5" customHeight="1" x14ac:dyDescent="0.2">
      <c r="A145" s="159" t="s">
        <v>307</v>
      </c>
      <c r="B145" s="165"/>
      <c r="C145" s="159"/>
      <c r="D145" s="159"/>
      <c r="E145" s="159"/>
      <c r="F145" s="159"/>
    </row>
    <row r="146" spans="1:6" ht="13.5" customHeight="1" x14ac:dyDescent="0.2">
      <c r="A146" s="162" t="s">
        <v>306</v>
      </c>
      <c r="B146" s="165"/>
      <c r="C146" s="159"/>
      <c r="D146" s="159"/>
      <c r="E146" s="159"/>
      <c r="F146" s="159"/>
    </row>
    <row r="147" spans="1:6" ht="13.5" customHeight="1" x14ac:dyDescent="0.2">
      <c r="A147" s="159" t="s">
        <v>305</v>
      </c>
      <c r="B147" s="165"/>
      <c r="C147" s="159"/>
      <c r="D147" s="159"/>
      <c r="E147" s="159"/>
      <c r="F147" s="159"/>
    </row>
    <row r="148" spans="1:6" ht="13.5" customHeight="1" x14ac:dyDescent="0.2">
      <c r="A148" s="159" t="s">
        <v>304</v>
      </c>
      <c r="B148" s="165"/>
      <c r="C148" s="159"/>
      <c r="D148" s="159"/>
      <c r="E148" s="159"/>
      <c r="F148" s="159"/>
    </row>
    <row r="149" spans="1:6" ht="13.5" customHeight="1" x14ac:dyDescent="0.2">
      <c r="A149" s="159"/>
      <c r="B149" s="164"/>
      <c r="C149" s="159"/>
      <c r="D149" s="159"/>
      <c r="E149" s="159"/>
      <c r="F149" s="159"/>
    </row>
    <row r="150" spans="1:6" ht="13.5" customHeight="1" x14ac:dyDescent="0.2">
      <c r="A150" s="159"/>
      <c r="B150" s="159"/>
      <c r="C150" s="159"/>
      <c r="F150" s="159"/>
    </row>
    <row r="151" spans="1:6" ht="13.5" customHeight="1" x14ac:dyDescent="0.2">
      <c r="A151" s="159"/>
      <c r="B151" s="159"/>
      <c r="C151" s="159"/>
    </row>
    <row r="152" spans="1:6" ht="13.5" customHeight="1" x14ac:dyDescent="0.2">
      <c r="A152" s="159"/>
      <c r="B152" s="159"/>
      <c r="C152" s="159"/>
    </row>
    <row r="153" spans="1:6" ht="13.5" customHeight="1" x14ac:dyDescent="0.2">
      <c r="C153" s="159"/>
    </row>
    <row r="154" spans="1:6" ht="13.5" customHeight="1" x14ac:dyDescent="0.2">
      <c r="A154" s="54"/>
      <c r="B154" s="161"/>
      <c r="C154" s="159"/>
    </row>
    <row r="155" spans="1:6" ht="13.5" customHeight="1" x14ac:dyDescent="0.2">
      <c r="A155" s="55"/>
      <c r="B155" s="161"/>
    </row>
    <row r="156" spans="1:6" ht="13.5" customHeight="1" x14ac:dyDescent="0.2">
      <c r="A156" s="55"/>
      <c r="B156" s="161"/>
      <c r="C156" s="159"/>
      <c r="D156" s="159"/>
      <c r="E156" s="162"/>
    </row>
    <row r="157" spans="1:6" ht="13.5" customHeight="1" x14ac:dyDescent="0.2">
      <c r="A157" s="55"/>
      <c r="B157" s="163"/>
      <c r="C157" s="159"/>
      <c r="D157" s="159"/>
      <c r="E157" s="162"/>
      <c r="F157" s="162"/>
    </row>
    <row r="158" spans="1:6" ht="13.5" customHeight="1" x14ac:dyDescent="0.2">
      <c r="A158" s="55"/>
      <c r="B158" s="161"/>
      <c r="C158" s="159"/>
      <c r="D158" s="159"/>
      <c r="E158" s="162"/>
      <c r="F158" s="162"/>
    </row>
    <row r="159" spans="1:6" ht="13.5" customHeight="1" x14ac:dyDescent="0.2">
      <c r="A159" s="161"/>
      <c r="B159" s="161"/>
      <c r="C159" s="159"/>
      <c r="D159" s="159"/>
      <c r="E159" s="162"/>
      <c r="F159" s="162"/>
    </row>
    <row r="160" spans="1:6" ht="13.5" customHeight="1" x14ac:dyDescent="0.2">
      <c r="A160" s="161"/>
      <c r="B160" s="161"/>
      <c r="C160" s="54"/>
      <c r="D160" s="54"/>
      <c r="E160" s="54"/>
      <c r="F160" s="162"/>
    </row>
    <row r="161" spans="1:6" ht="13.5" customHeight="1" x14ac:dyDescent="0.2">
      <c r="A161" s="161"/>
      <c r="B161" s="161"/>
      <c r="F161" s="54"/>
    </row>
    <row r="162" spans="1:6" ht="13.5" customHeight="1" x14ac:dyDescent="0.2">
      <c r="A162" s="161"/>
      <c r="B162" s="161"/>
    </row>
    <row r="163" spans="1:6" ht="13.5" customHeight="1" x14ac:dyDescent="0.2">
      <c r="A163" s="161"/>
      <c r="B163" s="161"/>
    </row>
  </sheetData>
  <mergeCells count="5">
    <mergeCell ref="A4:A6"/>
    <mergeCell ref="B4:E4"/>
    <mergeCell ref="B5:B6"/>
    <mergeCell ref="C5:D5"/>
    <mergeCell ref="E5:E6"/>
  </mergeCells>
  <conditionalFormatting sqref="A154:A158">
    <cfRule type="expression" dxfId="0" priority="1" stopIfTrue="1">
      <formula>#REF!="Spolu"</formula>
    </cfRule>
  </conditionalFormatting>
  <pageMargins left="0.7" right="0.7" top="0.75" bottom="0.75" header="0.3" footer="0.3"/>
  <pageSetup paperSize="9" scale="84" orientation="portrait" r:id="rId1"/>
  <rowBreaks count="1" manualBreakCount="1">
    <brk id="136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3" zoomScaleNormal="100" workbookViewId="0">
      <selection activeCell="A3" sqref="A3"/>
    </sheetView>
  </sheetViews>
  <sheetFormatPr defaultRowHeight="13.5" customHeight="1" x14ac:dyDescent="0.2"/>
  <cols>
    <col min="1" max="1" width="23" style="7" customWidth="1"/>
    <col min="2" max="6" width="11.25" style="7" customWidth="1"/>
    <col min="7" max="7" width="7.625" style="6" customWidth="1"/>
    <col min="8" max="9" width="9" style="186"/>
    <col min="10" max="16384" width="9" style="7"/>
  </cols>
  <sheetData>
    <row r="1" spans="1:7" ht="13.5" customHeight="1" x14ac:dyDescent="0.2">
      <c r="A1" s="487" t="s">
        <v>783</v>
      </c>
    </row>
    <row r="2" spans="1:7" ht="13.5" customHeight="1" x14ac:dyDescent="0.2">
      <c r="A2" s="202" t="s">
        <v>750</v>
      </c>
    </row>
    <row r="3" spans="1:7" ht="13.5" customHeight="1" x14ac:dyDescent="0.2">
      <c r="B3" s="201"/>
      <c r="C3" s="149"/>
      <c r="E3" s="149"/>
      <c r="F3" s="440"/>
    </row>
    <row r="4" spans="1:7" ht="13.5" customHeight="1" x14ac:dyDescent="0.2">
      <c r="A4" s="555" t="s">
        <v>734</v>
      </c>
      <c r="B4" s="558" t="s">
        <v>446</v>
      </c>
      <c r="C4" s="559"/>
      <c r="D4" s="559"/>
      <c r="E4" s="559"/>
      <c r="F4" s="560"/>
      <c r="G4" s="442"/>
    </row>
    <row r="5" spans="1:7" ht="26.25" customHeight="1" x14ac:dyDescent="0.2">
      <c r="A5" s="556"/>
      <c r="B5" s="561" t="s">
        <v>442</v>
      </c>
      <c r="C5" s="563" t="s">
        <v>441</v>
      </c>
      <c r="D5" s="564"/>
      <c r="E5" s="563" t="s">
        <v>443</v>
      </c>
      <c r="F5" s="565"/>
      <c r="G5" s="199"/>
    </row>
    <row r="6" spans="1:7" ht="38.25" customHeight="1" x14ac:dyDescent="0.2">
      <c r="A6" s="557"/>
      <c r="B6" s="562"/>
      <c r="C6" s="197" t="s">
        <v>185</v>
      </c>
      <c r="D6" s="197" t="s">
        <v>439</v>
      </c>
      <c r="E6" s="197" t="s">
        <v>185</v>
      </c>
      <c r="F6" s="197" t="s">
        <v>450</v>
      </c>
      <c r="G6" s="443"/>
    </row>
    <row r="7" spans="1:7" ht="13.5" customHeight="1" x14ac:dyDescent="0.2">
      <c r="A7" s="134" t="s">
        <v>437</v>
      </c>
      <c r="B7" s="133">
        <v>1951</v>
      </c>
      <c r="C7" s="176">
        <v>1809.8700000000001</v>
      </c>
      <c r="D7" s="176">
        <v>40.776962830818427</v>
      </c>
      <c r="E7" s="133">
        <v>17714164</v>
      </c>
      <c r="F7" s="175">
        <v>9454.0933352976499</v>
      </c>
      <c r="G7" s="444"/>
    </row>
    <row r="8" spans="1:7" ht="13.5" customHeight="1" x14ac:dyDescent="0.2">
      <c r="A8" s="193" t="s">
        <v>436</v>
      </c>
      <c r="B8" s="131">
        <v>261</v>
      </c>
      <c r="C8" s="174">
        <v>231</v>
      </c>
      <c r="D8" s="174">
        <v>43.408731732158728</v>
      </c>
      <c r="E8" s="131">
        <v>1829107</v>
      </c>
      <c r="F8" s="173">
        <v>7215.9803921568628</v>
      </c>
      <c r="G8" s="444"/>
    </row>
    <row r="9" spans="1:7" ht="13.5" customHeight="1" x14ac:dyDescent="0.2">
      <c r="A9" s="192" t="s">
        <v>435</v>
      </c>
      <c r="B9" s="153">
        <v>51</v>
      </c>
      <c r="C9" s="154">
        <v>40.75</v>
      </c>
      <c r="D9" s="154">
        <v>120.60494850242691</v>
      </c>
      <c r="E9" s="153">
        <v>288157</v>
      </c>
      <c r="F9" s="180">
        <v>5172.206451612903</v>
      </c>
      <c r="G9" s="445"/>
    </row>
    <row r="10" spans="1:7" ht="13.5" customHeight="1" x14ac:dyDescent="0.2">
      <c r="A10" s="192" t="s">
        <v>434</v>
      </c>
      <c r="B10" s="153">
        <v>56</v>
      </c>
      <c r="C10" s="154">
        <v>47.13</v>
      </c>
      <c r="D10" s="154">
        <v>49.816609764605161</v>
      </c>
      <c r="E10" s="153">
        <v>391750</v>
      </c>
      <c r="F10" s="180">
        <v>7117.6108635688515</v>
      </c>
      <c r="G10" s="445"/>
    </row>
    <row r="11" spans="1:7" ht="13.5" customHeight="1" x14ac:dyDescent="0.2">
      <c r="A11" s="192" t="s">
        <v>433</v>
      </c>
      <c r="B11" s="153">
        <v>33</v>
      </c>
      <c r="C11" s="154">
        <v>27.6</v>
      </c>
      <c r="D11" s="154">
        <v>50.101655532965438</v>
      </c>
      <c r="E11" s="153">
        <v>199290</v>
      </c>
      <c r="F11" s="180">
        <v>5960.0000000000009</v>
      </c>
      <c r="G11" s="445"/>
    </row>
    <row r="12" spans="1:7" ht="13.5" customHeight="1" x14ac:dyDescent="0.2">
      <c r="A12" s="192" t="s">
        <v>432</v>
      </c>
      <c r="B12" s="153">
        <v>24</v>
      </c>
      <c r="C12" s="154">
        <v>32.010000000000005</v>
      </c>
      <c r="D12" s="154">
        <v>40.259086907307264</v>
      </c>
      <c r="E12" s="153">
        <v>186401</v>
      </c>
      <c r="F12" s="180">
        <v>8805.813360530341</v>
      </c>
      <c r="G12" s="445"/>
    </row>
    <row r="13" spans="1:7" ht="13.5" customHeight="1" x14ac:dyDescent="0.2">
      <c r="A13" s="192" t="s">
        <v>431</v>
      </c>
      <c r="B13" s="153">
        <v>35</v>
      </c>
      <c r="C13" s="154">
        <v>34.1</v>
      </c>
      <c r="D13" s="154">
        <v>37.238457170314071</v>
      </c>
      <c r="E13" s="153">
        <v>257385</v>
      </c>
      <c r="F13" s="180">
        <v>7225.0473186119871</v>
      </c>
      <c r="G13" s="445"/>
    </row>
    <row r="14" spans="1:7" ht="13.5" customHeight="1" x14ac:dyDescent="0.2">
      <c r="A14" s="192" t="s">
        <v>430</v>
      </c>
      <c r="B14" s="153">
        <v>21</v>
      </c>
      <c r="C14" s="154">
        <v>16.23</v>
      </c>
      <c r="D14" s="154">
        <v>27.525269656061326</v>
      </c>
      <c r="E14" s="153">
        <v>169861</v>
      </c>
      <c r="F14" s="180">
        <v>8390.5113986444849</v>
      </c>
      <c r="G14" s="445"/>
    </row>
    <row r="15" spans="1:7" ht="13.5" customHeight="1" x14ac:dyDescent="0.2">
      <c r="A15" s="192" t="s">
        <v>429</v>
      </c>
      <c r="B15" s="153">
        <v>18</v>
      </c>
      <c r="C15" s="154">
        <v>13.049999999999999</v>
      </c>
      <c r="D15" s="154">
        <v>25.403932256180649</v>
      </c>
      <c r="E15" s="153">
        <v>131910</v>
      </c>
      <c r="F15" s="180">
        <v>8641.0727969348663</v>
      </c>
      <c r="G15" s="445"/>
    </row>
    <row r="16" spans="1:7" ht="13.5" customHeight="1" x14ac:dyDescent="0.2">
      <c r="A16" s="192" t="s">
        <v>428</v>
      </c>
      <c r="B16" s="153">
        <v>23</v>
      </c>
      <c r="C16" s="154">
        <v>20.13</v>
      </c>
      <c r="D16" s="154">
        <v>29.932195325046095</v>
      </c>
      <c r="E16" s="153">
        <v>204353</v>
      </c>
      <c r="F16" s="180">
        <v>9668.7034277198218</v>
      </c>
      <c r="G16" s="445"/>
    </row>
    <row r="17" spans="1:7" ht="13.5" customHeight="1" x14ac:dyDescent="0.2">
      <c r="A17" s="193" t="s">
        <v>427</v>
      </c>
      <c r="B17" s="131">
        <v>187</v>
      </c>
      <c r="C17" s="174">
        <v>182.14000000000001</v>
      </c>
      <c r="D17" s="174">
        <v>38.93461020499776</v>
      </c>
      <c r="E17" s="131">
        <v>1767102</v>
      </c>
      <c r="F17" s="173">
        <v>9503.6005358937127</v>
      </c>
      <c r="G17" s="444"/>
    </row>
    <row r="18" spans="1:7" ht="13.5" customHeight="1" x14ac:dyDescent="0.2">
      <c r="A18" s="192" t="s">
        <v>426</v>
      </c>
      <c r="B18" s="153">
        <v>44</v>
      </c>
      <c r="C18" s="154">
        <v>39.9</v>
      </c>
      <c r="D18" s="154">
        <v>39.451827242524914</v>
      </c>
      <c r="E18" s="153">
        <v>401578</v>
      </c>
      <c r="F18" s="180">
        <v>10323.852242744064</v>
      </c>
      <c r="G18" s="445"/>
    </row>
    <row r="19" spans="1:7" ht="13.5" customHeight="1" x14ac:dyDescent="0.2">
      <c r="A19" s="192" t="s">
        <v>425</v>
      </c>
      <c r="B19" s="153">
        <v>32</v>
      </c>
      <c r="C19" s="154">
        <v>30.99</v>
      </c>
      <c r="D19" s="154">
        <v>39.467148915576722</v>
      </c>
      <c r="E19" s="153">
        <v>286534</v>
      </c>
      <c r="F19" s="180">
        <v>8726.8422807602547</v>
      </c>
      <c r="G19" s="445"/>
    </row>
    <row r="20" spans="1:7" ht="13.5" customHeight="1" x14ac:dyDescent="0.2">
      <c r="A20" s="192" t="s">
        <v>424</v>
      </c>
      <c r="B20" s="153">
        <v>15</v>
      </c>
      <c r="C20" s="154">
        <v>17</v>
      </c>
      <c r="D20" s="154">
        <v>45.422967990167265</v>
      </c>
      <c r="E20" s="153">
        <v>144966</v>
      </c>
      <c r="F20" s="180">
        <v>8527.4117647058829</v>
      </c>
      <c r="G20" s="445"/>
    </row>
    <row r="21" spans="1:7" ht="13.5" customHeight="1" x14ac:dyDescent="0.2">
      <c r="A21" s="192" t="s">
        <v>423</v>
      </c>
      <c r="B21" s="153">
        <v>23</v>
      </c>
      <c r="C21" s="154">
        <v>21.1</v>
      </c>
      <c r="D21" s="154">
        <v>39.860958929988286</v>
      </c>
      <c r="E21" s="153">
        <v>170378</v>
      </c>
      <c r="F21" s="180">
        <v>8074.7867298578194</v>
      </c>
      <c r="G21" s="445"/>
    </row>
    <row r="22" spans="1:7" ht="13.5" customHeight="1" x14ac:dyDescent="0.2">
      <c r="A22" s="192" t="s">
        <v>422</v>
      </c>
      <c r="B22" s="153">
        <v>16</v>
      </c>
      <c r="C22" s="154">
        <v>14</v>
      </c>
      <c r="D22" s="154">
        <v>27.973704717565489</v>
      </c>
      <c r="E22" s="153">
        <v>187729</v>
      </c>
      <c r="F22" s="180">
        <v>13409.214285714286</v>
      </c>
      <c r="G22" s="445"/>
    </row>
    <row r="23" spans="1:7" ht="13.5" customHeight="1" x14ac:dyDescent="0.2">
      <c r="A23" s="192" t="s">
        <v>421</v>
      </c>
      <c r="B23" s="153">
        <v>15</v>
      </c>
      <c r="C23" s="154">
        <v>14</v>
      </c>
      <c r="D23" s="154">
        <v>36.104807097173513</v>
      </c>
      <c r="E23" s="153">
        <v>164060</v>
      </c>
      <c r="F23" s="180">
        <v>10939.714285714286</v>
      </c>
      <c r="G23" s="445"/>
    </row>
    <row r="24" spans="1:7" ht="13.5" customHeight="1" x14ac:dyDescent="0.2">
      <c r="A24" s="192" t="s">
        <v>420</v>
      </c>
      <c r="B24" s="153">
        <v>42</v>
      </c>
      <c r="C24" s="154">
        <v>45.15</v>
      </c>
      <c r="D24" s="154">
        <v>41.433422042764064</v>
      </c>
      <c r="E24" s="153">
        <v>411857</v>
      </c>
      <c r="F24" s="180">
        <v>8709.9446290143969</v>
      </c>
      <c r="G24" s="445"/>
    </row>
    <row r="25" spans="1:7" ht="13.5" customHeight="1" x14ac:dyDescent="0.2">
      <c r="A25" s="193" t="s">
        <v>419</v>
      </c>
      <c r="B25" s="131">
        <v>211</v>
      </c>
      <c r="C25" s="174">
        <v>195.54</v>
      </c>
      <c r="D25" s="174">
        <v>39.842455830784679</v>
      </c>
      <c r="E25" s="131">
        <v>2048243</v>
      </c>
      <c r="F25" s="173">
        <v>9947.220212875889</v>
      </c>
      <c r="G25" s="444"/>
    </row>
    <row r="26" spans="1:7" ht="13.5" customHeight="1" x14ac:dyDescent="0.2">
      <c r="A26" s="192" t="s">
        <v>418</v>
      </c>
      <c r="B26" s="153">
        <v>11</v>
      </c>
      <c r="C26" s="154">
        <v>8.5</v>
      </c>
      <c r="D26" s="154">
        <v>28.191436436602437</v>
      </c>
      <c r="E26" s="153">
        <v>136508</v>
      </c>
      <c r="F26" s="180">
        <v>13921.764705882353</v>
      </c>
      <c r="G26" s="445"/>
    </row>
    <row r="27" spans="1:7" ht="13.5" customHeight="1" x14ac:dyDescent="0.2">
      <c r="A27" s="192" t="s">
        <v>417</v>
      </c>
      <c r="B27" s="153">
        <v>26</v>
      </c>
      <c r="C27" s="154">
        <v>25.3</v>
      </c>
      <c r="D27" s="154">
        <v>50.939255441238657</v>
      </c>
      <c r="E27" s="153">
        <v>273710</v>
      </c>
      <c r="F27" s="180">
        <v>9946.3241106719379</v>
      </c>
      <c r="G27" s="445"/>
    </row>
    <row r="28" spans="1:7" ht="13.5" customHeight="1" x14ac:dyDescent="0.2">
      <c r="A28" s="192" t="s">
        <v>416</v>
      </c>
      <c r="B28" s="153">
        <v>8</v>
      </c>
      <c r="C28" s="154">
        <v>5.75</v>
      </c>
      <c r="D28" s="154">
        <v>25.51586421122698</v>
      </c>
      <c r="E28" s="153">
        <v>78100</v>
      </c>
      <c r="F28" s="180">
        <v>9282.434782608696</v>
      </c>
      <c r="G28" s="445"/>
    </row>
    <row r="29" spans="1:7" ht="13.5" customHeight="1" x14ac:dyDescent="0.2">
      <c r="A29" s="192" t="s">
        <v>415</v>
      </c>
      <c r="B29" s="153">
        <v>28</v>
      </c>
      <c r="C29" s="154">
        <v>24.55</v>
      </c>
      <c r="D29" s="154">
        <v>47.035156624197725</v>
      </c>
      <c r="E29" s="153">
        <v>250715</v>
      </c>
      <c r="F29" s="180">
        <v>10212.423625254582</v>
      </c>
      <c r="G29" s="445"/>
    </row>
    <row r="30" spans="1:7" ht="13.5" customHeight="1" x14ac:dyDescent="0.2">
      <c r="A30" s="192" t="s">
        <v>414</v>
      </c>
      <c r="B30" s="153">
        <v>15</v>
      </c>
      <c r="C30" s="154">
        <v>12.8</v>
      </c>
      <c r="D30" s="154">
        <v>33.172653293940812</v>
      </c>
      <c r="E30" s="153">
        <v>163505</v>
      </c>
      <c r="F30" s="180">
        <v>10661.328125</v>
      </c>
      <c r="G30" s="445"/>
    </row>
    <row r="31" spans="1:7" ht="13.5" customHeight="1" x14ac:dyDescent="0.2">
      <c r="A31" s="192" t="s">
        <v>413</v>
      </c>
      <c r="B31" s="153">
        <v>17</v>
      </c>
      <c r="C31" s="154">
        <v>17.899999999999999</v>
      </c>
      <c r="D31" s="154">
        <v>34.360962874803235</v>
      </c>
      <c r="E31" s="153">
        <v>175927</v>
      </c>
      <c r="F31" s="180">
        <v>9828.324022346369</v>
      </c>
      <c r="G31" s="445"/>
    </row>
    <row r="32" spans="1:7" ht="13.5" customHeight="1" x14ac:dyDescent="0.2">
      <c r="A32" s="192" t="s">
        <v>412</v>
      </c>
      <c r="B32" s="153">
        <v>53</v>
      </c>
      <c r="C32" s="154">
        <v>51.55</v>
      </c>
      <c r="D32" s="154">
        <v>45.337414140348095</v>
      </c>
      <c r="E32" s="153">
        <v>503478</v>
      </c>
      <c r="F32" s="180">
        <v>9702.1760633036611</v>
      </c>
      <c r="G32" s="445"/>
    </row>
    <row r="33" spans="1:7" ht="13.5" customHeight="1" x14ac:dyDescent="0.2">
      <c r="A33" s="192" t="s">
        <v>411</v>
      </c>
      <c r="B33" s="153">
        <v>12</v>
      </c>
      <c r="C33" s="154">
        <v>13</v>
      </c>
      <c r="D33" s="154">
        <v>35.301145929506326</v>
      </c>
      <c r="E33" s="153">
        <v>154253</v>
      </c>
      <c r="F33" s="180">
        <v>11865.615384615385</v>
      </c>
      <c r="G33" s="445"/>
    </row>
    <row r="34" spans="1:7" ht="13.5" customHeight="1" x14ac:dyDescent="0.2">
      <c r="A34" s="192" t="s">
        <v>410</v>
      </c>
      <c r="B34" s="153">
        <v>41</v>
      </c>
      <c r="C34" s="154">
        <v>36.19</v>
      </c>
      <c r="D34" s="154">
        <v>38.084313766758569</v>
      </c>
      <c r="E34" s="153">
        <v>312047</v>
      </c>
      <c r="F34" s="180">
        <v>8355.4703040636541</v>
      </c>
      <c r="G34" s="445"/>
    </row>
    <row r="35" spans="1:7" ht="13.5" customHeight="1" x14ac:dyDescent="0.2">
      <c r="A35" s="193" t="s">
        <v>409</v>
      </c>
      <c r="B35" s="131">
        <v>236</v>
      </c>
      <c r="C35" s="174">
        <v>213.88</v>
      </c>
      <c r="D35" s="174">
        <v>37.735715898825653</v>
      </c>
      <c r="E35" s="131">
        <v>2259073</v>
      </c>
      <c r="F35" s="173">
        <v>10017.272641863961</v>
      </c>
      <c r="G35" s="444"/>
    </row>
    <row r="36" spans="1:7" ht="13.5" customHeight="1" x14ac:dyDescent="0.2">
      <c r="A36" s="192" t="s">
        <v>408</v>
      </c>
      <c r="B36" s="153">
        <v>38</v>
      </c>
      <c r="C36" s="154">
        <v>32.549999999999997</v>
      </c>
      <c r="D36" s="154">
        <v>37.84267677354849</v>
      </c>
      <c r="E36" s="153">
        <v>360773</v>
      </c>
      <c r="F36" s="180">
        <v>10464.516129032259</v>
      </c>
      <c r="G36" s="445"/>
    </row>
    <row r="37" spans="1:7" ht="13.5" customHeight="1" x14ac:dyDescent="0.2">
      <c r="A37" s="192" t="s">
        <v>407</v>
      </c>
      <c r="B37" s="153">
        <v>41</v>
      </c>
      <c r="C37" s="154">
        <v>38.93</v>
      </c>
      <c r="D37" s="154">
        <v>41.818845872899928</v>
      </c>
      <c r="E37" s="153">
        <v>406965</v>
      </c>
      <c r="F37" s="180">
        <v>9521.191882866684</v>
      </c>
      <c r="G37" s="445"/>
    </row>
    <row r="38" spans="1:7" ht="13.5" customHeight="1" x14ac:dyDescent="0.2">
      <c r="A38" s="192" t="s">
        <v>406</v>
      </c>
      <c r="B38" s="153">
        <v>57</v>
      </c>
      <c r="C38" s="154">
        <v>47.05</v>
      </c>
      <c r="D38" s="154">
        <v>35.223920822914643</v>
      </c>
      <c r="E38" s="153">
        <v>510365</v>
      </c>
      <c r="F38" s="180">
        <v>9717.9171094580252</v>
      </c>
      <c r="G38" s="445"/>
    </row>
    <row r="39" spans="1:7" ht="13.5" customHeight="1" x14ac:dyDescent="0.2">
      <c r="A39" s="192" t="s">
        <v>405</v>
      </c>
      <c r="B39" s="153">
        <v>48</v>
      </c>
      <c r="C39" s="154">
        <v>39.85</v>
      </c>
      <c r="D39" s="154">
        <v>33.830820429231188</v>
      </c>
      <c r="E39" s="153">
        <v>401906</v>
      </c>
      <c r="F39" s="180">
        <v>9907.464607464608</v>
      </c>
      <c r="G39" s="445"/>
    </row>
    <row r="40" spans="1:7" ht="13.5" customHeight="1" x14ac:dyDescent="0.2">
      <c r="A40" s="192" t="s">
        <v>404</v>
      </c>
      <c r="B40" s="153">
        <v>16</v>
      </c>
      <c r="C40" s="154">
        <v>17.5</v>
      </c>
      <c r="D40" s="154">
        <v>40.617384240454911</v>
      </c>
      <c r="E40" s="153">
        <v>193444</v>
      </c>
      <c r="F40" s="180">
        <v>11053.942857142858</v>
      </c>
      <c r="G40" s="445"/>
    </row>
    <row r="41" spans="1:7" ht="13.5" customHeight="1" x14ac:dyDescent="0.2">
      <c r="A41" s="192" t="s">
        <v>403</v>
      </c>
      <c r="B41" s="153">
        <v>25</v>
      </c>
      <c r="C41" s="154">
        <v>27</v>
      </c>
      <c r="D41" s="154">
        <v>45.717768972874126</v>
      </c>
      <c r="E41" s="153">
        <v>269449</v>
      </c>
      <c r="F41" s="180">
        <v>9979.5925925925931</v>
      </c>
      <c r="G41" s="445"/>
    </row>
    <row r="42" spans="1:7" ht="13.5" customHeight="1" x14ac:dyDescent="0.2">
      <c r="A42" s="192" t="s">
        <v>402</v>
      </c>
      <c r="B42" s="153">
        <v>11</v>
      </c>
      <c r="C42" s="154">
        <v>11</v>
      </c>
      <c r="D42" s="154">
        <v>32.192923410108577</v>
      </c>
      <c r="E42" s="153">
        <v>116171</v>
      </c>
      <c r="F42" s="180">
        <v>10561</v>
      </c>
      <c r="G42" s="445"/>
    </row>
    <row r="43" spans="1:7" ht="13.5" customHeight="1" x14ac:dyDescent="0.2">
      <c r="A43" s="193" t="s">
        <v>401</v>
      </c>
      <c r="B43" s="131">
        <v>236</v>
      </c>
      <c r="C43" s="174">
        <v>228</v>
      </c>
      <c r="D43" s="174">
        <v>40.580442718391303</v>
      </c>
      <c r="E43" s="131">
        <v>2341429</v>
      </c>
      <c r="F43" s="173">
        <v>9760.9155555555535</v>
      </c>
      <c r="G43" s="444"/>
    </row>
    <row r="44" spans="1:7" ht="13.5" customHeight="1" x14ac:dyDescent="0.2">
      <c r="A44" s="192" t="s">
        <v>400</v>
      </c>
      <c r="B44" s="153">
        <v>10</v>
      </c>
      <c r="C44" s="154">
        <v>11</v>
      </c>
      <c r="D44" s="154">
        <v>44.256688795011065</v>
      </c>
      <c r="E44" s="153">
        <v>111609</v>
      </c>
      <c r="F44" s="180">
        <v>10146.272727272728</v>
      </c>
      <c r="G44" s="445"/>
    </row>
    <row r="45" spans="1:7" ht="13.5" customHeight="1" x14ac:dyDescent="0.2">
      <c r="A45" s="192" t="s">
        <v>399</v>
      </c>
      <c r="B45" s="153">
        <v>24</v>
      </c>
      <c r="C45" s="154">
        <v>21</v>
      </c>
      <c r="D45" s="154">
        <v>28.455670131031585</v>
      </c>
      <c r="E45" s="153">
        <v>260704</v>
      </c>
      <c r="F45" s="180">
        <v>12307.8</v>
      </c>
      <c r="G45" s="445"/>
    </row>
    <row r="46" spans="1:7" ht="13.5" customHeight="1" x14ac:dyDescent="0.2">
      <c r="A46" s="192" t="s">
        <v>398</v>
      </c>
      <c r="B46" s="153">
        <v>14</v>
      </c>
      <c r="C46" s="154">
        <v>15.5</v>
      </c>
      <c r="D46" s="154">
        <v>48.549771346238181</v>
      </c>
      <c r="E46" s="153">
        <v>132746</v>
      </c>
      <c r="F46" s="180">
        <v>6852.6451612903229</v>
      </c>
      <c r="G46" s="445"/>
    </row>
    <row r="47" spans="1:7" ht="13.5" customHeight="1" x14ac:dyDescent="0.2">
      <c r="A47" s="192" t="s">
        <v>397</v>
      </c>
      <c r="B47" s="153">
        <v>13</v>
      </c>
      <c r="C47" s="154">
        <v>10.8</v>
      </c>
      <c r="D47" s="154">
        <v>40.078672950606752</v>
      </c>
      <c r="E47" s="153">
        <v>151562</v>
      </c>
      <c r="F47" s="180">
        <v>12303.333333333332</v>
      </c>
      <c r="G47" s="445"/>
    </row>
    <row r="48" spans="1:7" ht="13.5" customHeight="1" x14ac:dyDescent="0.2">
      <c r="A48" s="192" t="s">
        <v>396</v>
      </c>
      <c r="B48" s="153">
        <v>17</v>
      </c>
      <c r="C48" s="154">
        <v>17</v>
      </c>
      <c r="D48" s="154">
        <v>28.249526404998505</v>
      </c>
      <c r="E48" s="153">
        <v>150287</v>
      </c>
      <c r="F48" s="180">
        <v>9004.1875</v>
      </c>
      <c r="G48" s="445"/>
    </row>
    <row r="49" spans="1:7" ht="13.5" customHeight="1" x14ac:dyDescent="0.2">
      <c r="A49" s="192" t="s">
        <v>395</v>
      </c>
      <c r="B49" s="153">
        <v>45</v>
      </c>
      <c r="C49" s="154">
        <v>38.5</v>
      </c>
      <c r="D49" s="154">
        <v>48.030140472566679</v>
      </c>
      <c r="E49" s="153">
        <v>366143</v>
      </c>
      <c r="F49" s="180">
        <v>8320.2077922077915</v>
      </c>
      <c r="G49" s="445"/>
    </row>
    <row r="50" spans="1:7" ht="13.5" customHeight="1" x14ac:dyDescent="0.2">
      <c r="A50" s="192" t="s">
        <v>394</v>
      </c>
      <c r="B50" s="153">
        <v>16</v>
      </c>
      <c r="C50" s="154">
        <v>15.6</v>
      </c>
      <c r="D50" s="154">
        <v>33.52099359663071</v>
      </c>
      <c r="E50" s="153">
        <v>192837</v>
      </c>
      <c r="F50" s="180">
        <v>12361.346153846154</v>
      </c>
      <c r="G50" s="445"/>
    </row>
    <row r="51" spans="1:7" ht="13.5" customHeight="1" x14ac:dyDescent="0.2">
      <c r="A51" s="192" t="s">
        <v>393</v>
      </c>
      <c r="B51" s="153">
        <v>23</v>
      </c>
      <c r="C51" s="154">
        <v>24.3</v>
      </c>
      <c r="D51" s="154">
        <v>51.985281533458839</v>
      </c>
      <c r="E51" s="153">
        <v>200865</v>
      </c>
      <c r="F51" s="180">
        <v>8266.0493827160499</v>
      </c>
      <c r="G51" s="445"/>
    </row>
    <row r="52" spans="1:7" ht="13.5" customHeight="1" x14ac:dyDescent="0.2">
      <c r="A52" s="192" t="s">
        <v>392</v>
      </c>
      <c r="B52" s="153">
        <v>6</v>
      </c>
      <c r="C52" s="154">
        <v>3.6</v>
      </c>
      <c r="D52" s="154">
        <v>26.833631484794275</v>
      </c>
      <c r="E52" s="153">
        <v>59463</v>
      </c>
      <c r="F52" s="180">
        <v>16517.5</v>
      </c>
      <c r="G52" s="445"/>
    </row>
    <row r="53" spans="1:7" ht="13.5" customHeight="1" x14ac:dyDescent="0.2">
      <c r="A53" s="192" t="s">
        <v>391</v>
      </c>
      <c r="B53" s="153">
        <v>12</v>
      </c>
      <c r="C53" s="154">
        <v>12.65</v>
      </c>
      <c r="D53" s="154">
        <v>44.298921417565488</v>
      </c>
      <c r="E53" s="153">
        <v>128481</v>
      </c>
      <c r="F53" s="180">
        <v>10156.600790513834</v>
      </c>
      <c r="G53" s="445"/>
    </row>
    <row r="54" spans="1:7" ht="13.5" customHeight="1" x14ac:dyDescent="0.2">
      <c r="A54" s="192" t="s">
        <v>390</v>
      </c>
      <c r="B54" s="153">
        <v>56</v>
      </c>
      <c r="C54" s="154">
        <v>58.050000000000004</v>
      </c>
      <c r="D54" s="154">
        <v>45.09438359356794</v>
      </c>
      <c r="E54" s="153">
        <v>586732</v>
      </c>
      <c r="F54" s="180">
        <v>9698.6503067484664</v>
      </c>
      <c r="G54" s="445"/>
    </row>
    <row r="55" spans="1:7" ht="13.5" customHeight="1" x14ac:dyDescent="0.2">
      <c r="A55" s="193" t="s">
        <v>389</v>
      </c>
      <c r="B55" s="131">
        <v>239</v>
      </c>
      <c r="C55" s="174">
        <v>215.14999999999998</v>
      </c>
      <c r="D55" s="174">
        <v>40.274197745094185</v>
      </c>
      <c r="E55" s="131">
        <v>2199622</v>
      </c>
      <c r="F55" s="173">
        <v>9972.5005837030112</v>
      </c>
      <c r="G55" s="444"/>
    </row>
    <row r="56" spans="1:7" ht="13.5" customHeight="1" x14ac:dyDescent="0.2">
      <c r="A56" s="192" t="s">
        <v>388</v>
      </c>
      <c r="B56" s="153">
        <v>47</v>
      </c>
      <c r="C56" s="154">
        <v>44</v>
      </c>
      <c r="D56" s="154">
        <v>47.227529356202908</v>
      </c>
      <c r="E56" s="153">
        <v>364815</v>
      </c>
      <c r="F56" s="180">
        <v>8018.590909090909</v>
      </c>
      <c r="G56" s="445"/>
    </row>
    <row r="57" spans="1:7" ht="13.5" customHeight="1" x14ac:dyDescent="0.2">
      <c r="A57" s="192" t="s">
        <v>387</v>
      </c>
      <c r="B57" s="153">
        <v>4</v>
      </c>
      <c r="C57" s="154">
        <v>2.2999999999999998</v>
      </c>
      <c r="D57" s="154">
        <v>17.153937947494033</v>
      </c>
      <c r="E57" s="153">
        <v>42718</v>
      </c>
      <c r="F57" s="180">
        <v>9521.3043478260879</v>
      </c>
      <c r="G57" s="445"/>
    </row>
    <row r="58" spans="1:7" ht="13.5" customHeight="1" x14ac:dyDescent="0.2">
      <c r="A58" s="192" t="s">
        <v>386</v>
      </c>
      <c r="B58" s="153">
        <v>19</v>
      </c>
      <c r="C58" s="154">
        <v>19.600000000000001</v>
      </c>
      <c r="D58" s="154">
        <v>38.341158059467922</v>
      </c>
      <c r="E58" s="153">
        <v>155403</v>
      </c>
      <c r="F58" s="180">
        <v>7928.7244897959181</v>
      </c>
      <c r="G58" s="445"/>
    </row>
    <row r="59" spans="1:7" ht="13.5" customHeight="1" x14ac:dyDescent="0.2">
      <c r="A59" s="192" t="s">
        <v>385</v>
      </c>
      <c r="B59" s="153">
        <v>11</v>
      </c>
      <c r="C59" s="154">
        <v>8.65</v>
      </c>
      <c r="D59" s="154">
        <v>32.107197208715341</v>
      </c>
      <c r="E59" s="153">
        <v>91370</v>
      </c>
      <c r="F59" s="180">
        <v>10563.005780346821</v>
      </c>
      <c r="G59" s="445"/>
    </row>
    <row r="60" spans="1:7" ht="13.5" customHeight="1" x14ac:dyDescent="0.2">
      <c r="A60" s="192" t="s">
        <v>384</v>
      </c>
      <c r="B60" s="153">
        <v>5</v>
      </c>
      <c r="C60" s="154">
        <v>5</v>
      </c>
      <c r="D60" s="154">
        <v>27.51637224148368</v>
      </c>
      <c r="E60" s="153">
        <v>60578</v>
      </c>
      <c r="F60" s="180">
        <v>12115.6</v>
      </c>
      <c r="G60" s="445"/>
    </row>
    <row r="61" spans="1:7" ht="13.5" customHeight="1" x14ac:dyDescent="0.2">
      <c r="A61" s="192" t="s">
        <v>383</v>
      </c>
      <c r="B61" s="153">
        <v>24</v>
      </c>
      <c r="C61" s="154">
        <v>21.7</v>
      </c>
      <c r="D61" s="154">
        <v>36.160037326490141</v>
      </c>
      <c r="E61" s="153">
        <v>243386</v>
      </c>
      <c r="F61" s="180">
        <v>10060.276497695853</v>
      </c>
      <c r="G61" s="445"/>
    </row>
    <row r="62" spans="1:7" ht="13.5" customHeight="1" x14ac:dyDescent="0.2">
      <c r="A62" s="192" t="s">
        <v>382</v>
      </c>
      <c r="B62" s="153">
        <v>7</v>
      </c>
      <c r="C62" s="154">
        <v>7.1</v>
      </c>
      <c r="D62" s="154">
        <v>39.420354227971792</v>
      </c>
      <c r="E62" s="153">
        <v>70078</v>
      </c>
      <c r="F62" s="180">
        <v>11488.196721311477</v>
      </c>
      <c r="G62" s="445"/>
    </row>
    <row r="63" spans="1:7" ht="13.5" customHeight="1" x14ac:dyDescent="0.2">
      <c r="A63" s="192" t="s">
        <v>381</v>
      </c>
      <c r="B63" s="153">
        <v>17</v>
      </c>
      <c r="C63" s="154">
        <v>13.4</v>
      </c>
      <c r="D63" s="154">
        <v>42.710524638235484</v>
      </c>
      <c r="E63" s="153">
        <v>166679</v>
      </c>
      <c r="F63" s="180">
        <v>12438.731343283582</v>
      </c>
      <c r="G63" s="445"/>
    </row>
    <row r="64" spans="1:7" ht="13.5" customHeight="1" x14ac:dyDescent="0.2">
      <c r="A64" s="192" t="s">
        <v>380</v>
      </c>
      <c r="B64" s="153">
        <v>30</v>
      </c>
      <c r="C64" s="154">
        <v>26</v>
      </c>
      <c r="D64" s="154">
        <v>39.127752110641246</v>
      </c>
      <c r="E64" s="153">
        <v>319344</v>
      </c>
      <c r="F64" s="180">
        <v>12282.461538461539</v>
      </c>
      <c r="G64" s="445"/>
    </row>
    <row r="65" spans="1:7" ht="13.5" customHeight="1" x14ac:dyDescent="0.2">
      <c r="A65" s="192" t="s">
        <v>379</v>
      </c>
      <c r="B65" s="153">
        <v>23</v>
      </c>
      <c r="C65" s="154">
        <v>17.8</v>
      </c>
      <c r="D65" s="154">
        <v>48.591395501201141</v>
      </c>
      <c r="E65" s="153">
        <v>181536</v>
      </c>
      <c r="F65" s="180">
        <v>10198.651685393261</v>
      </c>
      <c r="G65" s="445"/>
    </row>
    <row r="66" spans="1:7" ht="13.5" customHeight="1" x14ac:dyDescent="0.2">
      <c r="A66" s="192" t="s">
        <v>378</v>
      </c>
      <c r="B66" s="153">
        <v>22</v>
      </c>
      <c r="C66" s="154">
        <v>24.1</v>
      </c>
      <c r="D66" s="154">
        <v>41.847542976211152</v>
      </c>
      <c r="E66" s="153">
        <v>213623</v>
      </c>
      <c r="F66" s="180">
        <v>8644.232365145228</v>
      </c>
      <c r="G66" s="445"/>
    </row>
    <row r="67" spans="1:7" ht="13.5" customHeight="1" x14ac:dyDescent="0.2">
      <c r="A67" s="192" t="s">
        <v>377</v>
      </c>
      <c r="B67" s="153">
        <v>11</v>
      </c>
      <c r="C67" s="154">
        <v>10.1</v>
      </c>
      <c r="D67" s="154">
        <v>45.94459354956102</v>
      </c>
      <c r="E67" s="153">
        <v>111302</v>
      </c>
      <c r="F67" s="180">
        <v>11020</v>
      </c>
      <c r="G67" s="445"/>
    </row>
    <row r="68" spans="1:7" ht="13.5" customHeight="1" x14ac:dyDescent="0.2">
      <c r="A68" s="192" t="s">
        <v>376</v>
      </c>
      <c r="B68" s="153">
        <v>19</v>
      </c>
      <c r="C68" s="154">
        <v>15.4</v>
      </c>
      <c r="D68" s="154">
        <v>39.128998653352646</v>
      </c>
      <c r="E68" s="153">
        <v>178790</v>
      </c>
      <c r="F68" s="180">
        <v>11556.493506493507</v>
      </c>
      <c r="G68" s="445"/>
    </row>
    <row r="69" spans="1:7" ht="13.5" customHeight="1" x14ac:dyDescent="0.2">
      <c r="A69" s="193" t="s">
        <v>375</v>
      </c>
      <c r="B69" s="131">
        <v>280</v>
      </c>
      <c r="C69" s="174">
        <v>270.77</v>
      </c>
      <c r="D69" s="174">
        <v>41.76847704021818</v>
      </c>
      <c r="E69" s="131">
        <v>2616475</v>
      </c>
      <c r="F69" s="173">
        <v>9911.9406472718783</v>
      </c>
      <c r="G69" s="444"/>
    </row>
    <row r="70" spans="1:7" ht="13.5" customHeight="1" x14ac:dyDescent="0.2">
      <c r="A70" s="192" t="s">
        <v>374</v>
      </c>
      <c r="B70" s="153">
        <v>25</v>
      </c>
      <c r="C70" s="154">
        <v>23.5</v>
      </c>
      <c r="D70" s="154">
        <v>38.035737407743106</v>
      </c>
      <c r="E70" s="153">
        <v>252074</v>
      </c>
      <c r="F70" s="180">
        <v>10536.755555555555</v>
      </c>
      <c r="G70" s="445"/>
    </row>
    <row r="71" spans="1:7" ht="13.5" customHeight="1" x14ac:dyDescent="0.2">
      <c r="A71" s="192" t="s">
        <v>373</v>
      </c>
      <c r="B71" s="153">
        <v>28</v>
      </c>
      <c r="C71" s="154">
        <v>26.5</v>
      </c>
      <c r="D71" s="154">
        <v>50.988013006753505</v>
      </c>
      <c r="E71" s="153">
        <v>258403</v>
      </c>
      <c r="F71" s="180">
        <v>9751.0566037735844</v>
      </c>
      <c r="G71" s="445"/>
    </row>
    <row r="72" spans="1:7" ht="13.5" customHeight="1" x14ac:dyDescent="0.2">
      <c r="A72" s="192" t="s">
        <v>372</v>
      </c>
      <c r="B72" s="153">
        <v>22</v>
      </c>
      <c r="C72" s="154">
        <v>20.6</v>
      </c>
      <c r="D72" s="154">
        <v>38.092420348009398</v>
      </c>
      <c r="E72" s="153">
        <v>219332</v>
      </c>
      <c r="F72" s="180">
        <v>10633.689320388348</v>
      </c>
      <c r="G72" s="445"/>
    </row>
    <row r="73" spans="1:7" ht="13.5" customHeight="1" x14ac:dyDescent="0.2">
      <c r="A73" s="192" t="s">
        <v>371</v>
      </c>
      <c r="B73" s="153">
        <v>12</v>
      </c>
      <c r="C73" s="154">
        <v>10.1</v>
      </c>
      <c r="D73" s="154">
        <v>38.357829174736999</v>
      </c>
      <c r="E73" s="153">
        <v>116755</v>
      </c>
      <c r="F73" s="180">
        <v>11114.851485148512</v>
      </c>
      <c r="G73" s="445"/>
    </row>
    <row r="74" spans="1:7" ht="13.5" customHeight="1" x14ac:dyDescent="0.2">
      <c r="A74" s="192" t="s">
        <v>370</v>
      </c>
      <c r="B74" s="153">
        <v>6</v>
      </c>
      <c r="C74" s="154">
        <v>5.0999999999999996</v>
      </c>
      <c r="D74" s="154">
        <v>51.68744299179081</v>
      </c>
      <c r="E74" s="153">
        <v>78372</v>
      </c>
      <c r="F74" s="180">
        <v>15367.058823529413</v>
      </c>
      <c r="G74" s="445"/>
    </row>
    <row r="75" spans="1:7" ht="13.5" customHeight="1" x14ac:dyDescent="0.2">
      <c r="A75" s="192" t="s">
        <v>369</v>
      </c>
      <c r="B75" s="153">
        <v>37</v>
      </c>
      <c r="C75" s="154">
        <v>38.25</v>
      </c>
      <c r="D75" s="154">
        <v>45.417304883696076</v>
      </c>
      <c r="E75" s="153">
        <v>363155</v>
      </c>
      <c r="F75" s="180">
        <v>9490.6308724832215</v>
      </c>
      <c r="G75" s="445"/>
    </row>
    <row r="76" spans="1:7" ht="13.5" customHeight="1" x14ac:dyDescent="0.2">
      <c r="A76" s="192" t="s">
        <v>368</v>
      </c>
      <c r="B76" s="153">
        <v>63</v>
      </c>
      <c r="C76" s="154">
        <v>64.430000000000007</v>
      </c>
      <c r="D76" s="154">
        <v>46.62691233301009</v>
      </c>
      <c r="E76" s="153">
        <v>497166</v>
      </c>
      <c r="F76" s="180">
        <v>8321.3538897749422</v>
      </c>
      <c r="G76" s="445"/>
    </row>
    <row r="77" spans="1:7" ht="13.5" customHeight="1" x14ac:dyDescent="0.2">
      <c r="A77" s="192" t="s">
        <v>367</v>
      </c>
      <c r="B77" s="153">
        <v>17</v>
      </c>
      <c r="C77" s="154">
        <v>17.32</v>
      </c>
      <c r="D77" s="154">
        <v>38.849759992822214</v>
      </c>
      <c r="E77" s="153">
        <v>184989</v>
      </c>
      <c r="F77" s="180">
        <v>12075</v>
      </c>
      <c r="G77" s="445"/>
    </row>
    <row r="78" spans="1:7" ht="13.5" customHeight="1" x14ac:dyDescent="0.2">
      <c r="A78" s="192" t="s">
        <v>366</v>
      </c>
      <c r="B78" s="153">
        <v>14</v>
      </c>
      <c r="C78" s="154">
        <v>12.75</v>
      </c>
      <c r="D78" s="154">
        <v>41.832081105023128</v>
      </c>
      <c r="E78" s="153">
        <v>135701</v>
      </c>
      <c r="F78" s="180">
        <v>10643.215686274511</v>
      </c>
      <c r="G78" s="445"/>
    </row>
    <row r="79" spans="1:7" ht="13.5" customHeight="1" x14ac:dyDescent="0.2">
      <c r="A79" s="192" t="s">
        <v>365</v>
      </c>
      <c r="B79" s="153">
        <v>17</v>
      </c>
      <c r="C79" s="154">
        <v>16.77</v>
      </c>
      <c r="D79" s="154">
        <v>41.011469516519526</v>
      </c>
      <c r="E79" s="153">
        <v>166325</v>
      </c>
      <c r="F79" s="180">
        <v>9918.0083482409045</v>
      </c>
      <c r="G79" s="445"/>
    </row>
    <row r="80" spans="1:7" ht="13.5" customHeight="1" x14ac:dyDescent="0.2">
      <c r="A80" s="192" t="s">
        <v>364</v>
      </c>
      <c r="B80" s="153">
        <v>4</v>
      </c>
      <c r="C80" s="154">
        <v>4</v>
      </c>
      <c r="D80" s="154">
        <v>23.721978412999643</v>
      </c>
      <c r="E80" s="153">
        <v>37746</v>
      </c>
      <c r="F80" s="180">
        <v>12582</v>
      </c>
      <c r="G80" s="445"/>
    </row>
    <row r="81" spans="1:7" ht="13.5" customHeight="1" x14ac:dyDescent="0.2">
      <c r="A81" s="192" t="s">
        <v>363</v>
      </c>
      <c r="B81" s="153">
        <v>11</v>
      </c>
      <c r="C81" s="154">
        <v>8</v>
      </c>
      <c r="D81" s="154">
        <v>29.89983555090447</v>
      </c>
      <c r="E81" s="153">
        <v>82947</v>
      </c>
      <c r="F81" s="180">
        <v>11139.571428571429</v>
      </c>
      <c r="G81" s="445"/>
    </row>
    <row r="82" spans="1:7" ht="13.5" customHeight="1" x14ac:dyDescent="0.2">
      <c r="A82" s="192" t="s">
        <v>362</v>
      </c>
      <c r="B82" s="153">
        <v>24</v>
      </c>
      <c r="C82" s="154">
        <v>23.45</v>
      </c>
      <c r="D82" s="154">
        <v>37.665237154467626</v>
      </c>
      <c r="E82" s="153">
        <v>223510</v>
      </c>
      <c r="F82" s="180">
        <v>9129.4243070362481</v>
      </c>
      <c r="G82" s="445"/>
    </row>
    <row r="83" spans="1:7" ht="13.5" customHeight="1" x14ac:dyDescent="0.2">
      <c r="A83" s="193" t="s">
        <v>361</v>
      </c>
      <c r="B83" s="131">
        <v>301</v>
      </c>
      <c r="C83" s="174">
        <v>273.39</v>
      </c>
      <c r="D83" s="174">
        <v>42.944659995915863</v>
      </c>
      <c r="E83" s="131">
        <v>2653113</v>
      </c>
      <c r="F83" s="173">
        <v>9296.5259716132896</v>
      </c>
      <c r="G83" s="444"/>
    </row>
    <row r="84" spans="1:7" ht="13.5" customHeight="1" x14ac:dyDescent="0.2">
      <c r="A84" s="192" t="s">
        <v>360</v>
      </c>
      <c r="B84" s="153">
        <v>10</v>
      </c>
      <c r="C84" s="154">
        <v>7.8</v>
      </c>
      <c r="D84" s="154">
        <v>32.327586206896548</v>
      </c>
      <c r="E84" s="153">
        <v>84770</v>
      </c>
      <c r="F84" s="180">
        <v>10234.871794871795</v>
      </c>
      <c r="G84" s="445"/>
    </row>
    <row r="85" spans="1:7" ht="13.5" customHeight="1" x14ac:dyDescent="0.2">
      <c r="A85" s="192" t="s">
        <v>359</v>
      </c>
      <c r="B85" s="153">
        <v>49</v>
      </c>
      <c r="C85" s="154">
        <v>52</v>
      </c>
      <c r="D85" s="154">
        <v>91.534792022390818</v>
      </c>
      <c r="E85" s="153">
        <v>364073</v>
      </c>
      <c r="F85" s="180">
        <v>6209.6205128205129</v>
      </c>
      <c r="G85" s="445"/>
    </row>
    <row r="86" spans="1:7" ht="13.5" customHeight="1" x14ac:dyDescent="0.2">
      <c r="A86" s="192" t="s">
        <v>358</v>
      </c>
      <c r="B86" s="153">
        <v>41</v>
      </c>
      <c r="C86" s="154">
        <v>35.44</v>
      </c>
      <c r="D86" s="154">
        <v>52.600332462597954</v>
      </c>
      <c r="E86" s="153">
        <v>350524</v>
      </c>
      <c r="F86" s="180">
        <v>9130.4176072234768</v>
      </c>
      <c r="G86" s="445"/>
    </row>
    <row r="87" spans="1:7" ht="13.5" customHeight="1" x14ac:dyDescent="0.2">
      <c r="A87" s="192" t="s">
        <v>357</v>
      </c>
      <c r="B87" s="153">
        <v>5</v>
      </c>
      <c r="C87" s="154">
        <v>5</v>
      </c>
      <c r="D87" s="154">
        <v>20.88031403992316</v>
      </c>
      <c r="E87" s="153">
        <v>39937</v>
      </c>
      <c r="F87" s="180">
        <v>7987.4</v>
      </c>
      <c r="G87" s="445"/>
    </row>
    <row r="88" spans="1:7" ht="13.5" customHeight="1" x14ac:dyDescent="0.2">
      <c r="A88" s="192" t="s">
        <v>356</v>
      </c>
      <c r="B88" s="153">
        <v>25</v>
      </c>
      <c r="C88" s="154">
        <v>22</v>
      </c>
      <c r="D88" s="154">
        <v>44.135938691168803</v>
      </c>
      <c r="E88" s="153">
        <v>191257</v>
      </c>
      <c r="F88" s="180">
        <v>7814.818181818182</v>
      </c>
      <c r="G88" s="445"/>
    </row>
    <row r="89" spans="1:7" ht="13.5" customHeight="1" x14ac:dyDescent="0.2">
      <c r="A89" s="192" t="s">
        <v>355</v>
      </c>
      <c r="B89" s="153">
        <v>29</v>
      </c>
      <c r="C89" s="154">
        <v>23.45</v>
      </c>
      <c r="D89" s="154">
        <v>23.813634194144587</v>
      </c>
      <c r="E89" s="153">
        <v>255796</v>
      </c>
      <c r="F89" s="180">
        <v>10218.038379530917</v>
      </c>
      <c r="G89" s="445"/>
    </row>
    <row r="90" spans="1:7" ht="13.5" customHeight="1" x14ac:dyDescent="0.2">
      <c r="A90" s="192" t="s">
        <v>354</v>
      </c>
      <c r="B90" s="153">
        <v>50</v>
      </c>
      <c r="C90" s="154">
        <v>42.8</v>
      </c>
      <c r="D90" s="154">
        <v>48.433274111962341</v>
      </c>
      <c r="E90" s="153">
        <v>424920</v>
      </c>
      <c r="F90" s="180">
        <v>9589.8130841121492</v>
      </c>
      <c r="G90" s="445"/>
    </row>
    <row r="91" spans="1:7" ht="13.5" customHeight="1" x14ac:dyDescent="0.2">
      <c r="A91" s="192" t="s">
        <v>353</v>
      </c>
      <c r="B91" s="153">
        <v>22</v>
      </c>
      <c r="C91" s="154">
        <v>19.2</v>
      </c>
      <c r="D91" s="154">
        <v>38.487752074730381</v>
      </c>
      <c r="E91" s="153">
        <v>234659</v>
      </c>
      <c r="F91" s="180">
        <v>12221.82291666667</v>
      </c>
      <c r="G91" s="445"/>
    </row>
    <row r="92" spans="1:7" ht="13.5" customHeight="1" x14ac:dyDescent="0.2">
      <c r="A92" s="192" t="s">
        <v>352</v>
      </c>
      <c r="B92" s="153">
        <v>5</v>
      </c>
      <c r="C92" s="154">
        <v>5</v>
      </c>
      <c r="D92" s="154">
        <v>26.801029159519725</v>
      </c>
      <c r="E92" s="153">
        <v>61355</v>
      </c>
      <c r="F92" s="180">
        <v>12271</v>
      </c>
      <c r="G92" s="445"/>
    </row>
    <row r="93" spans="1:7" ht="13.5" customHeight="1" x14ac:dyDescent="0.2">
      <c r="A93" s="192" t="s">
        <v>351</v>
      </c>
      <c r="B93" s="153">
        <v>28</v>
      </c>
      <c r="C93" s="154">
        <v>25.1</v>
      </c>
      <c r="D93" s="154">
        <v>33.117388608146086</v>
      </c>
      <c r="E93" s="153">
        <v>276351</v>
      </c>
      <c r="F93" s="180">
        <v>11142.282157676347</v>
      </c>
      <c r="G93" s="445"/>
    </row>
    <row r="94" spans="1:7" ht="13.5" customHeight="1" x14ac:dyDescent="0.2">
      <c r="A94" s="191" t="s">
        <v>350</v>
      </c>
      <c r="B94" s="150">
        <v>37</v>
      </c>
      <c r="C94" s="151">
        <v>35.6</v>
      </c>
      <c r="D94" s="151">
        <v>42.721708868354732</v>
      </c>
      <c r="E94" s="150">
        <v>369471</v>
      </c>
      <c r="F94" s="179">
        <v>10378.398876404493</v>
      </c>
      <c r="G94" s="445"/>
    </row>
    <row r="95" spans="1:7" ht="13.5" customHeight="1" x14ac:dyDescent="0.2">
      <c r="D95" s="188"/>
      <c r="E95" s="189"/>
      <c r="F95" s="188"/>
    </row>
    <row r="96" spans="1:7" ht="13.5" customHeight="1" x14ac:dyDescent="0.2">
      <c r="A96" s="492" t="s">
        <v>754</v>
      </c>
      <c r="B96" s="491"/>
      <c r="C96" s="491"/>
      <c r="D96" s="491"/>
      <c r="E96" s="491"/>
      <c r="F96" s="491"/>
    </row>
    <row r="98" spans="1:1" ht="13.5" customHeight="1" x14ac:dyDescent="0.2">
      <c r="A98" s="187"/>
    </row>
  </sheetData>
  <mergeCells count="5">
    <mergeCell ref="A4:A6"/>
    <mergeCell ref="B4:F4"/>
    <mergeCell ref="B5:B6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opLeftCell="A85" zoomScaleNormal="100" workbookViewId="0">
      <selection activeCell="A3" sqref="A3"/>
    </sheetView>
  </sheetViews>
  <sheetFormatPr defaultRowHeight="13.5" customHeight="1" x14ac:dyDescent="0.2"/>
  <cols>
    <col min="1" max="1" width="21.625" style="7" customWidth="1"/>
    <col min="2" max="3" width="11.25" style="7" customWidth="1"/>
    <col min="4" max="4" width="11" style="7" customWidth="1"/>
    <col min="5" max="6" width="11.25" style="7" customWidth="1"/>
    <col min="7" max="7" width="8.375" style="186" customWidth="1"/>
    <col min="8" max="14" width="9" style="186"/>
    <col min="15" max="16384" width="9" style="7"/>
  </cols>
  <sheetData>
    <row r="1" spans="1:6" ht="13.5" customHeight="1" x14ac:dyDescent="0.2">
      <c r="A1" s="487" t="s">
        <v>783</v>
      </c>
      <c r="B1" s="149"/>
    </row>
    <row r="2" spans="1:6" ht="13.5" customHeight="1" x14ac:dyDescent="0.2">
      <c r="A2" s="202" t="s">
        <v>735</v>
      </c>
    </row>
    <row r="3" spans="1:6" ht="13.5" customHeight="1" x14ac:dyDescent="0.2">
      <c r="B3" s="201"/>
      <c r="C3" s="149"/>
      <c r="F3" s="440"/>
    </row>
    <row r="4" spans="1:6" ht="13.5" customHeight="1" x14ac:dyDescent="0.2">
      <c r="A4" s="555" t="s">
        <v>734</v>
      </c>
      <c r="B4" s="563" t="s">
        <v>445</v>
      </c>
      <c r="C4" s="566"/>
      <c r="D4" s="566"/>
      <c r="E4" s="566"/>
      <c r="F4" s="565"/>
    </row>
    <row r="5" spans="1:6" ht="29.25" customHeight="1" x14ac:dyDescent="0.2">
      <c r="A5" s="556"/>
      <c r="B5" s="561" t="s">
        <v>442</v>
      </c>
      <c r="C5" s="563" t="s">
        <v>441</v>
      </c>
      <c r="D5" s="564"/>
      <c r="E5" s="563" t="s">
        <v>443</v>
      </c>
      <c r="F5" s="565"/>
    </row>
    <row r="6" spans="1:6" ht="42" customHeight="1" x14ac:dyDescent="0.2">
      <c r="A6" s="557"/>
      <c r="B6" s="562"/>
      <c r="C6" s="478" t="s">
        <v>185</v>
      </c>
      <c r="D6" s="477" t="s">
        <v>755</v>
      </c>
      <c r="E6" s="478" t="s">
        <v>185</v>
      </c>
      <c r="F6" s="478" t="s">
        <v>451</v>
      </c>
    </row>
    <row r="7" spans="1:6" ht="13.5" customHeight="1" x14ac:dyDescent="0.2">
      <c r="A7" s="134" t="s">
        <v>437</v>
      </c>
      <c r="B7" s="133">
        <v>995</v>
      </c>
      <c r="C7" s="176">
        <v>893.27</v>
      </c>
      <c r="D7" s="176">
        <v>88.271362772602444</v>
      </c>
      <c r="E7" s="133">
        <v>6233369</v>
      </c>
      <c r="F7" s="175">
        <v>6681.2730992235274</v>
      </c>
    </row>
    <row r="8" spans="1:6" ht="13.5" customHeight="1" x14ac:dyDescent="0.2">
      <c r="A8" s="193" t="s">
        <v>436</v>
      </c>
      <c r="B8" s="131">
        <v>105</v>
      </c>
      <c r="C8" s="174">
        <v>92.28</v>
      </c>
      <c r="D8" s="174">
        <v>72.406569005155077</v>
      </c>
      <c r="E8" s="131">
        <v>597065</v>
      </c>
      <c r="F8" s="173">
        <v>5860.0354452813472</v>
      </c>
    </row>
    <row r="9" spans="1:6" ht="13.5" customHeight="1" x14ac:dyDescent="0.2">
      <c r="A9" s="192" t="s">
        <v>435</v>
      </c>
      <c r="B9" s="153">
        <v>8</v>
      </c>
      <c r="C9" s="154">
        <v>7.2</v>
      </c>
      <c r="D9" s="154">
        <v>98.535650745860138</v>
      </c>
      <c r="E9" s="153">
        <v>41539</v>
      </c>
      <c r="F9" s="180">
        <v>5769.3055555555557</v>
      </c>
    </row>
    <row r="10" spans="1:6" ht="13.5" customHeight="1" x14ac:dyDescent="0.2">
      <c r="A10" s="192" t="s">
        <v>434</v>
      </c>
      <c r="B10" s="153">
        <v>21</v>
      </c>
      <c r="C10" s="154">
        <v>13.88</v>
      </c>
      <c r="D10" s="154">
        <v>65.950774493965596</v>
      </c>
      <c r="E10" s="153">
        <v>112959</v>
      </c>
      <c r="F10" s="180">
        <v>5751.7291066282423</v>
      </c>
    </row>
    <row r="11" spans="1:6" ht="13.5" customHeight="1" x14ac:dyDescent="0.2">
      <c r="A11" s="192" t="s">
        <v>433</v>
      </c>
      <c r="B11" s="153">
        <v>8</v>
      </c>
      <c r="C11" s="154">
        <v>8</v>
      </c>
      <c r="D11" s="154">
        <v>62.37816764132554</v>
      </c>
      <c r="E11" s="153">
        <v>48188</v>
      </c>
      <c r="F11" s="180">
        <v>6023.5</v>
      </c>
    </row>
    <row r="12" spans="1:6" ht="13.5" customHeight="1" x14ac:dyDescent="0.2">
      <c r="A12" s="192" t="s">
        <v>432</v>
      </c>
      <c r="B12" s="153">
        <v>15</v>
      </c>
      <c r="C12" s="154">
        <v>14.1</v>
      </c>
      <c r="D12" s="154">
        <v>79.43214466790603</v>
      </c>
      <c r="E12" s="153">
        <v>79682</v>
      </c>
      <c r="F12" s="180">
        <v>6082.5954198473282</v>
      </c>
    </row>
    <row r="13" spans="1:6" ht="13.5" customHeight="1" x14ac:dyDescent="0.2">
      <c r="A13" s="192" t="s">
        <v>431</v>
      </c>
      <c r="B13" s="153">
        <v>26</v>
      </c>
      <c r="C13" s="154">
        <v>25.15</v>
      </c>
      <c r="D13" s="154">
        <v>129.83995869901909</v>
      </c>
      <c r="E13" s="153">
        <v>163986</v>
      </c>
      <c r="F13" s="180">
        <v>5709.3041749502981</v>
      </c>
    </row>
    <row r="14" spans="1:6" ht="13.5" customHeight="1" x14ac:dyDescent="0.2">
      <c r="A14" s="192" t="s">
        <v>430</v>
      </c>
      <c r="B14" s="153">
        <v>9</v>
      </c>
      <c r="C14" s="154">
        <v>8</v>
      </c>
      <c r="D14" s="154">
        <v>53.258771053857934</v>
      </c>
      <c r="E14" s="153">
        <v>58353</v>
      </c>
      <c r="F14" s="180">
        <v>6088.125</v>
      </c>
    </row>
    <row r="15" spans="1:6" ht="13.5" customHeight="1" x14ac:dyDescent="0.2">
      <c r="A15" s="192" t="s">
        <v>429</v>
      </c>
      <c r="B15" s="153">
        <v>8</v>
      </c>
      <c r="C15" s="154">
        <v>8</v>
      </c>
      <c r="D15" s="154">
        <v>60.028513543933364</v>
      </c>
      <c r="E15" s="153">
        <v>39516</v>
      </c>
      <c r="F15" s="180">
        <v>5645.1428571428569</v>
      </c>
    </row>
    <row r="16" spans="1:6" ht="13.5" customHeight="1" x14ac:dyDescent="0.2">
      <c r="A16" s="192" t="s">
        <v>428</v>
      </c>
      <c r="B16" s="153">
        <v>10</v>
      </c>
      <c r="C16" s="154">
        <v>7.95</v>
      </c>
      <c r="D16" s="154">
        <v>38.221153846153847</v>
      </c>
      <c r="E16" s="153">
        <v>52842</v>
      </c>
      <c r="F16" s="180">
        <v>6036.6037735849059</v>
      </c>
    </row>
    <row r="17" spans="1:6" ht="13.5" customHeight="1" x14ac:dyDescent="0.2">
      <c r="A17" s="193" t="s">
        <v>427</v>
      </c>
      <c r="B17" s="131">
        <v>109</v>
      </c>
      <c r="C17" s="174">
        <v>101.26</v>
      </c>
      <c r="D17" s="174">
        <v>105.7203411950178</v>
      </c>
      <c r="E17" s="131">
        <v>699775</v>
      </c>
      <c r="F17" s="173">
        <v>6574.7382974521024</v>
      </c>
    </row>
    <row r="18" spans="1:6" ht="13.5" customHeight="1" x14ac:dyDescent="0.2">
      <c r="A18" s="192" t="s">
        <v>426</v>
      </c>
      <c r="B18" s="153">
        <v>21</v>
      </c>
      <c r="C18" s="154">
        <v>20.9</v>
      </c>
      <c r="D18" s="154">
        <v>100.69862683690677</v>
      </c>
      <c r="E18" s="153">
        <v>145717</v>
      </c>
      <c r="F18" s="180">
        <v>6098.6602870813404</v>
      </c>
    </row>
    <row r="19" spans="1:6" ht="13.5" customHeight="1" x14ac:dyDescent="0.2">
      <c r="A19" s="192" t="s">
        <v>425</v>
      </c>
      <c r="B19" s="153">
        <v>18</v>
      </c>
      <c r="C19" s="154">
        <v>16.3</v>
      </c>
      <c r="D19" s="154">
        <v>105.2699560836993</v>
      </c>
      <c r="E19" s="153">
        <v>106298</v>
      </c>
      <c r="F19" s="180">
        <v>6186.9938650306749</v>
      </c>
    </row>
    <row r="20" spans="1:6" ht="13.5" customHeight="1" x14ac:dyDescent="0.2">
      <c r="A20" s="192" t="s">
        <v>424</v>
      </c>
      <c r="B20" s="153">
        <v>7</v>
      </c>
      <c r="C20" s="154">
        <v>7</v>
      </c>
      <c r="D20" s="154">
        <v>91.431556948798331</v>
      </c>
      <c r="E20" s="153">
        <v>52201</v>
      </c>
      <c r="F20" s="180">
        <v>7457.2857142857147</v>
      </c>
    </row>
    <row r="21" spans="1:6" ht="13.5" customHeight="1" x14ac:dyDescent="0.2">
      <c r="A21" s="192" t="s">
        <v>423</v>
      </c>
      <c r="B21" s="153">
        <v>16</v>
      </c>
      <c r="C21" s="154">
        <v>14.15</v>
      </c>
      <c r="D21" s="154">
        <v>142.28255404725994</v>
      </c>
      <c r="E21" s="153">
        <v>85443</v>
      </c>
      <c r="F21" s="180">
        <v>6038.3745583038872</v>
      </c>
    </row>
    <row r="22" spans="1:6" ht="13.5" customHeight="1" x14ac:dyDescent="0.2">
      <c r="A22" s="192" t="s">
        <v>422</v>
      </c>
      <c r="B22" s="153">
        <v>11</v>
      </c>
      <c r="C22" s="154">
        <v>10.6</v>
      </c>
      <c r="D22" s="154">
        <v>101.66890466142335</v>
      </c>
      <c r="E22" s="153">
        <v>69673</v>
      </c>
      <c r="F22" s="180">
        <v>6074.3396226415098</v>
      </c>
    </row>
    <row r="23" spans="1:6" ht="13.5" customHeight="1" x14ac:dyDescent="0.2">
      <c r="A23" s="192" t="s">
        <v>421</v>
      </c>
      <c r="B23" s="153">
        <v>10</v>
      </c>
      <c r="C23" s="154">
        <v>8.9499999999999993</v>
      </c>
      <c r="D23" s="154">
        <v>107.12148414123278</v>
      </c>
      <c r="E23" s="153">
        <v>61735</v>
      </c>
      <c r="F23" s="180">
        <v>6336.089385474861</v>
      </c>
    </row>
    <row r="24" spans="1:6" ht="13.5" customHeight="1" x14ac:dyDescent="0.2">
      <c r="A24" s="192" t="s">
        <v>420</v>
      </c>
      <c r="B24" s="153">
        <v>26</v>
      </c>
      <c r="C24" s="154">
        <v>23.36</v>
      </c>
      <c r="D24" s="154">
        <v>100.8635578583765</v>
      </c>
      <c r="E24" s="153">
        <v>178708</v>
      </c>
      <c r="F24" s="180">
        <v>7650.1712328767117</v>
      </c>
    </row>
    <row r="25" spans="1:6" ht="13.5" customHeight="1" x14ac:dyDescent="0.2">
      <c r="A25" s="193" t="s">
        <v>419</v>
      </c>
      <c r="B25" s="131">
        <v>105</v>
      </c>
      <c r="C25" s="174">
        <v>91.9</v>
      </c>
      <c r="D25" s="174">
        <v>96.636137078202722</v>
      </c>
      <c r="E25" s="131">
        <v>620693</v>
      </c>
      <c r="F25" s="173">
        <v>6253.7758433079443</v>
      </c>
    </row>
    <row r="26" spans="1:6" ht="13.5" customHeight="1" x14ac:dyDescent="0.2">
      <c r="A26" s="192" t="s">
        <v>418</v>
      </c>
      <c r="B26" s="153">
        <v>4</v>
      </c>
      <c r="C26" s="154">
        <v>4</v>
      </c>
      <c r="D26" s="154">
        <v>64.226075786769428</v>
      </c>
      <c r="E26" s="153">
        <v>24752</v>
      </c>
      <c r="F26" s="180">
        <v>6188</v>
      </c>
    </row>
    <row r="27" spans="1:6" ht="13.5" customHeight="1" x14ac:dyDescent="0.2">
      <c r="A27" s="192" t="s">
        <v>417</v>
      </c>
      <c r="B27" s="153">
        <v>11</v>
      </c>
      <c r="C27" s="154">
        <v>11</v>
      </c>
      <c r="D27" s="154">
        <v>114.19080244991177</v>
      </c>
      <c r="E27" s="153">
        <v>63596</v>
      </c>
      <c r="F27" s="180">
        <v>5781.454545454545</v>
      </c>
    </row>
    <row r="28" spans="1:6" ht="13.5" customHeight="1" x14ac:dyDescent="0.2">
      <c r="A28" s="192" t="s">
        <v>416</v>
      </c>
      <c r="B28" s="153">
        <v>5</v>
      </c>
      <c r="C28" s="154">
        <v>4.25</v>
      </c>
      <c r="D28" s="154">
        <v>108.39071665391482</v>
      </c>
      <c r="E28" s="153">
        <v>26274</v>
      </c>
      <c r="F28" s="180">
        <v>6182.1176470588234</v>
      </c>
    </row>
    <row r="29" spans="1:6" ht="13.5" customHeight="1" x14ac:dyDescent="0.2">
      <c r="A29" s="192" t="s">
        <v>415</v>
      </c>
      <c r="B29" s="153">
        <v>10</v>
      </c>
      <c r="C29" s="154">
        <v>7.7</v>
      </c>
      <c r="D29" s="154">
        <v>74.489697204217862</v>
      </c>
      <c r="E29" s="153">
        <v>63761</v>
      </c>
      <c r="F29" s="180">
        <v>7145.3246753246749</v>
      </c>
    </row>
    <row r="30" spans="1:6" ht="13.5" customHeight="1" x14ac:dyDescent="0.2">
      <c r="A30" s="192" t="s">
        <v>414</v>
      </c>
      <c r="B30" s="153">
        <v>9</v>
      </c>
      <c r="C30" s="154">
        <v>8</v>
      </c>
      <c r="D30" s="154">
        <v>112.39112110143299</v>
      </c>
      <c r="E30" s="153">
        <v>63434</v>
      </c>
      <c r="F30" s="180">
        <v>7929.25</v>
      </c>
    </row>
    <row r="31" spans="1:6" ht="13.5" customHeight="1" x14ac:dyDescent="0.2">
      <c r="A31" s="192" t="s">
        <v>413</v>
      </c>
      <c r="B31" s="153">
        <v>10</v>
      </c>
      <c r="C31" s="154">
        <v>8.25</v>
      </c>
      <c r="D31" s="154">
        <v>79.083588957055213</v>
      </c>
      <c r="E31" s="153">
        <v>61506</v>
      </c>
      <c r="F31" s="180">
        <v>6709.454545454545</v>
      </c>
    </row>
    <row r="32" spans="1:6" ht="13.5" customHeight="1" x14ac:dyDescent="0.2">
      <c r="A32" s="192" t="s">
        <v>412</v>
      </c>
      <c r="B32" s="153">
        <v>29</v>
      </c>
      <c r="C32" s="154">
        <v>23.7</v>
      </c>
      <c r="D32" s="154">
        <v>115.4127100073046</v>
      </c>
      <c r="E32" s="153">
        <v>171894</v>
      </c>
      <c r="F32" s="180">
        <v>6237.004219409283</v>
      </c>
    </row>
    <row r="33" spans="1:6" ht="13.5" customHeight="1" x14ac:dyDescent="0.2">
      <c r="A33" s="192" t="s">
        <v>411</v>
      </c>
      <c r="B33" s="153">
        <v>7</v>
      </c>
      <c r="C33" s="154">
        <v>7</v>
      </c>
      <c r="D33" s="154">
        <v>92.776673293571903</v>
      </c>
      <c r="E33" s="153">
        <v>46997</v>
      </c>
      <c r="F33" s="180">
        <v>6713.8571428571431</v>
      </c>
    </row>
    <row r="34" spans="1:6" ht="13.5" customHeight="1" x14ac:dyDescent="0.2">
      <c r="A34" s="192" t="s">
        <v>410</v>
      </c>
      <c r="B34" s="153">
        <v>20</v>
      </c>
      <c r="C34" s="154">
        <v>18</v>
      </c>
      <c r="D34" s="154">
        <v>93.023255813953497</v>
      </c>
      <c r="E34" s="153">
        <v>98479</v>
      </c>
      <c r="F34" s="180">
        <v>5082.2222222222226</v>
      </c>
    </row>
    <row r="35" spans="1:6" ht="13.5" customHeight="1" x14ac:dyDescent="0.2">
      <c r="A35" s="193" t="s">
        <v>409</v>
      </c>
      <c r="B35" s="131">
        <v>128</v>
      </c>
      <c r="C35" s="174">
        <v>110.5</v>
      </c>
      <c r="D35" s="174">
        <v>100.5569306930693</v>
      </c>
      <c r="E35" s="131">
        <v>709111</v>
      </c>
      <c r="F35" s="173">
        <v>6112.6909090909094</v>
      </c>
    </row>
    <row r="36" spans="1:6" ht="13.5" customHeight="1" x14ac:dyDescent="0.2">
      <c r="A36" s="192" t="s">
        <v>408</v>
      </c>
      <c r="B36" s="153">
        <v>19</v>
      </c>
      <c r="C36" s="154">
        <v>14.5</v>
      </c>
      <c r="D36" s="154">
        <v>91.143377962159789</v>
      </c>
      <c r="E36" s="153">
        <v>107286</v>
      </c>
      <c r="F36" s="180">
        <v>6671.5172413793107</v>
      </c>
    </row>
    <row r="37" spans="1:6" ht="13.5" customHeight="1" x14ac:dyDescent="0.2">
      <c r="A37" s="192" t="s">
        <v>407</v>
      </c>
      <c r="B37" s="153">
        <v>22</v>
      </c>
      <c r="C37" s="154">
        <v>19.850000000000001</v>
      </c>
      <c r="D37" s="154">
        <v>110.07597182942385</v>
      </c>
      <c r="E37" s="153">
        <v>111586</v>
      </c>
      <c r="F37" s="180">
        <v>5621.4609571788405</v>
      </c>
    </row>
    <row r="38" spans="1:6" ht="13.5" customHeight="1" x14ac:dyDescent="0.2">
      <c r="A38" s="192" t="s">
        <v>406</v>
      </c>
      <c r="B38" s="153">
        <v>32</v>
      </c>
      <c r="C38" s="154">
        <v>29.8</v>
      </c>
      <c r="D38" s="154">
        <v>106.93651989808735</v>
      </c>
      <c r="E38" s="153">
        <v>208696</v>
      </c>
      <c r="F38" s="180">
        <v>6858.2885906040265</v>
      </c>
    </row>
    <row r="39" spans="1:6" ht="13.5" customHeight="1" x14ac:dyDescent="0.2">
      <c r="A39" s="192" t="s">
        <v>405</v>
      </c>
      <c r="B39" s="153">
        <v>26</v>
      </c>
      <c r="C39" s="154">
        <v>21.7</v>
      </c>
      <c r="D39" s="154">
        <v>100.27726432532346</v>
      </c>
      <c r="E39" s="153">
        <v>141485</v>
      </c>
      <c r="F39" s="180">
        <v>5970.3773584905666</v>
      </c>
    </row>
    <row r="40" spans="1:6" ht="13.5" customHeight="1" x14ac:dyDescent="0.2">
      <c r="A40" s="192" t="s">
        <v>404</v>
      </c>
      <c r="B40" s="153">
        <v>8</v>
      </c>
      <c r="C40" s="154">
        <v>7.8</v>
      </c>
      <c r="D40" s="154">
        <v>89.480325800160614</v>
      </c>
      <c r="E40" s="153">
        <v>50080</v>
      </c>
      <c r="F40" s="180">
        <v>6420.5128205128203</v>
      </c>
    </row>
    <row r="41" spans="1:6" ht="13.5" customHeight="1" x14ac:dyDescent="0.2">
      <c r="A41" s="192" t="s">
        <v>403</v>
      </c>
      <c r="B41" s="153">
        <v>13</v>
      </c>
      <c r="C41" s="154">
        <v>11.7</v>
      </c>
      <c r="D41" s="154">
        <v>103.92609699769052</v>
      </c>
      <c r="E41" s="153">
        <v>56569</v>
      </c>
      <c r="F41" s="180">
        <v>4570.4273504273506</v>
      </c>
    </row>
    <row r="42" spans="1:6" ht="13.5" customHeight="1" x14ac:dyDescent="0.2">
      <c r="A42" s="192" t="s">
        <v>402</v>
      </c>
      <c r="B42" s="153">
        <v>8</v>
      </c>
      <c r="C42" s="154">
        <v>5.15</v>
      </c>
      <c r="D42" s="154">
        <v>79.672029702970306</v>
      </c>
      <c r="E42" s="153">
        <v>33409</v>
      </c>
      <c r="F42" s="180">
        <v>5741.7475728155332</v>
      </c>
    </row>
    <row r="43" spans="1:6" ht="13.5" customHeight="1" x14ac:dyDescent="0.2">
      <c r="A43" s="193" t="s">
        <v>401</v>
      </c>
      <c r="B43" s="131">
        <v>116</v>
      </c>
      <c r="C43" s="174">
        <v>110.75</v>
      </c>
      <c r="D43" s="174">
        <v>85.507369461322867</v>
      </c>
      <c r="E43" s="131">
        <v>706030</v>
      </c>
      <c r="F43" s="173">
        <v>6138.250569476083</v>
      </c>
    </row>
    <row r="44" spans="1:6" ht="13.5" customHeight="1" x14ac:dyDescent="0.2">
      <c r="A44" s="192" t="s">
        <v>400</v>
      </c>
      <c r="B44" s="153">
        <v>5</v>
      </c>
      <c r="C44" s="154">
        <v>5</v>
      </c>
      <c r="D44" s="154">
        <v>83.139341536415031</v>
      </c>
      <c r="E44" s="153">
        <v>33729</v>
      </c>
      <c r="F44" s="180">
        <v>6745.8</v>
      </c>
    </row>
    <row r="45" spans="1:6" ht="13.5" customHeight="1" x14ac:dyDescent="0.2">
      <c r="A45" s="192" t="s">
        <v>399</v>
      </c>
      <c r="B45" s="153">
        <v>12</v>
      </c>
      <c r="C45" s="154">
        <v>10</v>
      </c>
      <c r="D45" s="154">
        <v>60.942165884575537</v>
      </c>
      <c r="E45" s="153">
        <v>63572</v>
      </c>
      <c r="F45" s="180">
        <v>5422.9</v>
      </c>
    </row>
    <row r="46" spans="1:6" ht="13.5" customHeight="1" x14ac:dyDescent="0.2">
      <c r="A46" s="192" t="s">
        <v>398</v>
      </c>
      <c r="B46" s="153">
        <v>7</v>
      </c>
      <c r="C46" s="154">
        <v>6.75</v>
      </c>
      <c r="D46" s="154">
        <v>89.167767503302514</v>
      </c>
      <c r="E46" s="153">
        <v>62130</v>
      </c>
      <c r="F46" s="180">
        <v>9204.4444444444453</v>
      </c>
    </row>
    <row r="47" spans="1:6" ht="13.5" customHeight="1" x14ac:dyDescent="0.2">
      <c r="A47" s="192" t="s">
        <v>397</v>
      </c>
      <c r="B47" s="153">
        <v>5</v>
      </c>
      <c r="C47" s="154">
        <v>4</v>
      </c>
      <c r="D47" s="154">
        <v>66.76681689200467</v>
      </c>
      <c r="E47" s="153">
        <v>28468</v>
      </c>
      <c r="F47" s="180">
        <v>5826</v>
      </c>
    </row>
    <row r="48" spans="1:6" ht="13.5" customHeight="1" x14ac:dyDescent="0.2">
      <c r="A48" s="192" t="s">
        <v>396</v>
      </c>
      <c r="B48" s="153">
        <v>13</v>
      </c>
      <c r="C48" s="154">
        <v>12.3</v>
      </c>
      <c r="D48" s="154">
        <v>101.4265688133916</v>
      </c>
      <c r="E48" s="153">
        <v>78274</v>
      </c>
      <c r="F48" s="180">
        <v>6115.7723577235765</v>
      </c>
    </row>
    <row r="49" spans="1:6" ht="13.5" customHeight="1" x14ac:dyDescent="0.2">
      <c r="A49" s="192" t="s">
        <v>395</v>
      </c>
      <c r="B49" s="153">
        <v>11</v>
      </c>
      <c r="C49" s="154">
        <v>12</v>
      </c>
      <c r="D49" s="154">
        <v>73.40796476417691</v>
      </c>
      <c r="E49" s="153">
        <v>79980</v>
      </c>
      <c r="F49" s="180">
        <v>6665</v>
      </c>
    </row>
    <row r="50" spans="1:6" ht="13.5" customHeight="1" x14ac:dyDescent="0.2">
      <c r="A50" s="192" t="s">
        <v>394</v>
      </c>
      <c r="B50" s="153">
        <v>13</v>
      </c>
      <c r="C50" s="154">
        <v>15.5</v>
      </c>
      <c r="D50" s="154">
        <v>97.423004399748592</v>
      </c>
      <c r="E50" s="153">
        <v>98440</v>
      </c>
      <c r="F50" s="180">
        <v>6350.9677419354839</v>
      </c>
    </row>
    <row r="51" spans="1:6" ht="13.5" customHeight="1" x14ac:dyDescent="0.2">
      <c r="A51" s="192" t="s">
        <v>393</v>
      </c>
      <c r="B51" s="153">
        <v>10</v>
      </c>
      <c r="C51" s="154">
        <v>7.1</v>
      </c>
      <c r="D51" s="154">
        <v>70.97870638808358</v>
      </c>
      <c r="E51" s="153">
        <v>48188</v>
      </c>
      <c r="F51" s="180">
        <v>5308.4507042253526</v>
      </c>
    </row>
    <row r="52" spans="1:6" ht="13.5" customHeight="1" x14ac:dyDescent="0.2">
      <c r="A52" s="192" t="s">
        <v>392</v>
      </c>
      <c r="B52" s="153">
        <v>2</v>
      </c>
      <c r="C52" s="154">
        <v>2</v>
      </c>
      <c r="D52" s="154">
        <v>80.906148867313917</v>
      </c>
      <c r="E52" s="153">
        <v>10990</v>
      </c>
      <c r="F52" s="180">
        <v>5495</v>
      </c>
    </row>
    <row r="53" spans="1:6" ht="13.5" customHeight="1" x14ac:dyDescent="0.2">
      <c r="A53" s="192" t="s">
        <v>391</v>
      </c>
      <c r="B53" s="153">
        <v>9</v>
      </c>
      <c r="C53" s="154">
        <v>7.3</v>
      </c>
      <c r="D53" s="154">
        <v>96.039994737534528</v>
      </c>
      <c r="E53" s="153">
        <v>47459</v>
      </c>
      <c r="F53" s="180">
        <v>5911.9178082191784</v>
      </c>
    </row>
    <row r="54" spans="1:6" ht="13.5" customHeight="1" x14ac:dyDescent="0.2">
      <c r="A54" s="192" t="s">
        <v>390</v>
      </c>
      <c r="B54" s="153">
        <v>29</v>
      </c>
      <c r="C54" s="154">
        <v>28.8</v>
      </c>
      <c r="D54" s="154">
        <v>99.047357017574029</v>
      </c>
      <c r="E54" s="153">
        <v>154800</v>
      </c>
      <c r="F54" s="180">
        <v>5568.3453237410067</v>
      </c>
    </row>
    <row r="55" spans="1:6" ht="13.5" customHeight="1" x14ac:dyDescent="0.2">
      <c r="A55" s="193" t="s">
        <v>389</v>
      </c>
      <c r="B55" s="131">
        <v>107</v>
      </c>
      <c r="C55" s="174">
        <v>92.96</v>
      </c>
      <c r="D55" s="174">
        <v>81.787068563535428</v>
      </c>
      <c r="E55" s="131">
        <v>668416</v>
      </c>
      <c r="F55" s="173">
        <v>6766.0714285714284</v>
      </c>
    </row>
    <row r="56" spans="1:6" ht="13.5" customHeight="1" x14ac:dyDescent="0.2">
      <c r="A56" s="192" t="s">
        <v>388</v>
      </c>
      <c r="B56" s="153">
        <v>14</v>
      </c>
      <c r="C56" s="154">
        <v>15.63</v>
      </c>
      <c r="D56" s="154">
        <v>87.932489451476798</v>
      </c>
      <c r="E56" s="153">
        <v>90298</v>
      </c>
      <c r="F56" s="180">
        <v>5777.2232885476651</v>
      </c>
    </row>
    <row r="57" spans="1:6" ht="13.5" customHeight="1" x14ac:dyDescent="0.2">
      <c r="A57" s="192" t="s">
        <v>387</v>
      </c>
      <c r="B57" s="153">
        <v>2</v>
      </c>
      <c r="C57" s="154">
        <v>2</v>
      </c>
      <c r="D57" s="154">
        <v>74.211502782931348</v>
      </c>
      <c r="E57" s="153">
        <v>14742</v>
      </c>
      <c r="F57" s="180">
        <v>7371</v>
      </c>
    </row>
    <row r="58" spans="1:6" ht="13.5" customHeight="1" x14ac:dyDescent="0.2">
      <c r="A58" s="192" t="s">
        <v>386</v>
      </c>
      <c r="B58" s="153">
        <v>9</v>
      </c>
      <c r="C58" s="154">
        <v>7.03</v>
      </c>
      <c r="D58" s="154">
        <v>66.888677450047567</v>
      </c>
      <c r="E58" s="153">
        <v>52813</v>
      </c>
      <c r="F58" s="180">
        <v>6952.9160739687049</v>
      </c>
    </row>
    <row r="59" spans="1:6" ht="13.5" customHeight="1" x14ac:dyDescent="0.2">
      <c r="A59" s="192" t="s">
        <v>385</v>
      </c>
      <c r="B59" s="153">
        <v>5</v>
      </c>
      <c r="C59" s="154">
        <v>4.5999999999999996</v>
      </c>
      <c r="D59" s="154">
        <v>88.563727377743533</v>
      </c>
      <c r="E59" s="153">
        <v>30919</v>
      </c>
      <c r="F59" s="180">
        <v>6721.521739130435</v>
      </c>
    </row>
    <row r="60" spans="1:6" ht="13.5" customHeight="1" x14ac:dyDescent="0.2">
      <c r="A60" s="192" t="s">
        <v>384</v>
      </c>
      <c r="B60" s="153">
        <v>2</v>
      </c>
      <c r="C60" s="154">
        <v>2</v>
      </c>
      <c r="D60" s="154">
        <v>49.333991119881603</v>
      </c>
      <c r="E60" s="153">
        <v>10581</v>
      </c>
      <c r="F60" s="180">
        <v>5290.5</v>
      </c>
    </row>
    <row r="61" spans="1:6" ht="13.5" customHeight="1" x14ac:dyDescent="0.2">
      <c r="A61" s="192" t="s">
        <v>383</v>
      </c>
      <c r="B61" s="153">
        <v>12</v>
      </c>
      <c r="C61" s="154">
        <v>10.6</v>
      </c>
      <c r="D61" s="154">
        <v>78.061712939097134</v>
      </c>
      <c r="E61" s="153">
        <v>81394</v>
      </c>
      <c r="F61" s="180">
        <v>7678.6792452830177</v>
      </c>
    </row>
    <row r="62" spans="1:6" ht="13.5" customHeight="1" x14ac:dyDescent="0.2">
      <c r="A62" s="192" t="s">
        <v>382</v>
      </c>
      <c r="B62" s="153">
        <v>4</v>
      </c>
      <c r="C62" s="154">
        <v>1.7</v>
      </c>
      <c r="D62" s="154">
        <v>48.104131295981887</v>
      </c>
      <c r="E62" s="153">
        <v>22303</v>
      </c>
      <c r="F62" s="180">
        <v>7655.8823529411766</v>
      </c>
    </row>
    <row r="63" spans="1:6" ht="13.5" customHeight="1" x14ac:dyDescent="0.2">
      <c r="A63" s="192" t="s">
        <v>381</v>
      </c>
      <c r="B63" s="153">
        <v>8</v>
      </c>
      <c r="C63" s="154">
        <v>7</v>
      </c>
      <c r="D63" s="154">
        <v>83.712030614685489</v>
      </c>
      <c r="E63" s="153">
        <v>57117</v>
      </c>
      <c r="F63" s="180">
        <v>6749.5714285714284</v>
      </c>
    </row>
    <row r="64" spans="1:6" ht="13.5" customHeight="1" x14ac:dyDescent="0.2">
      <c r="A64" s="192" t="s">
        <v>380</v>
      </c>
      <c r="B64" s="153">
        <v>16</v>
      </c>
      <c r="C64" s="154">
        <v>14.8</v>
      </c>
      <c r="D64" s="154">
        <v>83.04808933280961</v>
      </c>
      <c r="E64" s="153">
        <v>105844</v>
      </c>
      <c r="F64" s="180">
        <v>6842.905405405405</v>
      </c>
    </row>
    <row r="65" spans="1:6" ht="13.5" customHeight="1" x14ac:dyDescent="0.2">
      <c r="A65" s="192" t="s">
        <v>379</v>
      </c>
      <c r="B65" s="153">
        <v>9</v>
      </c>
      <c r="C65" s="154">
        <v>7.1</v>
      </c>
      <c r="D65" s="154">
        <v>100.69493688838463</v>
      </c>
      <c r="E65" s="153">
        <v>50445</v>
      </c>
      <c r="F65" s="180">
        <v>7104.929577464789</v>
      </c>
    </row>
    <row r="66" spans="1:6" ht="13.5" customHeight="1" x14ac:dyDescent="0.2">
      <c r="A66" s="192" t="s">
        <v>378</v>
      </c>
      <c r="B66" s="153">
        <v>14</v>
      </c>
      <c r="C66" s="154">
        <v>11.1</v>
      </c>
      <c r="D66" s="154">
        <v>98.736879558797369</v>
      </c>
      <c r="E66" s="153">
        <v>78424</v>
      </c>
      <c r="F66" s="180">
        <v>7065.2252252252256</v>
      </c>
    </row>
    <row r="67" spans="1:6" ht="13.5" customHeight="1" x14ac:dyDescent="0.2">
      <c r="A67" s="192" t="s">
        <v>377</v>
      </c>
      <c r="B67" s="153">
        <v>4</v>
      </c>
      <c r="C67" s="154">
        <v>4</v>
      </c>
      <c r="D67" s="154">
        <v>95.011876484560574</v>
      </c>
      <c r="E67" s="153">
        <v>32822</v>
      </c>
      <c r="F67" s="180">
        <v>8205.5</v>
      </c>
    </row>
    <row r="68" spans="1:6" ht="13.5" customHeight="1" x14ac:dyDescent="0.2">
      <c r="A68" s="192" t="s">
        <v>376</v>
      </c>
      <c r="B68" s="153">
        <v>8</v>
      </c>
      <c r="C68" s="154">
        <v>5.4</v>
      </c>
      <c r="D68" s="154">
        <v>70.736180246266699</v>
      </c>
      <c r="E68" s="153">
        <v>40714</v>
      </c>
      <c r="F68" s="180">
        <v>5357.9629629629626</v>
      </c>
    </row>
    <row r="69" spans="1:6" ht="13.5" customHeight="1" x14ac:dyDescent="0.2">
      <c r="A69" s="193" t="s">
        <v>375</v>
      </c>
      <c r="B69" s="131">
        <v>171</v>
      </c>
      <c r="C69" s="174">
        <v>148.47999999999999</v>
      </c>
      <c r="D69" s="174">
        <v>84.001855644440411</v>
      </c>
      <c r="E69" s="131">
        <v>1173572</v>
      </c>
      <c r="F69" s="173">
        <v>7727.3601882613521</v>
      </c>
    </row>
    <row r="70" spans="1:6" ht="13.5" customHeight="1" x14ac:dyDescent="0.2">
      <c r="A70" s="192" t="s">
        <v>374</v>
      </c>
      <c r="B70" s="153">
        <v>15</v>
      </c>
      <c r="C70" s="154">
        <v>14</v>
      </c>
      <c r="D70" s="154">
        <v>87.538298005377357</v>
      </c>
      <c r="E70" s="153">
        <v>118241</v>
      </c>
      <c r="F70" s="180">
        <v>7894.7857142857147</v>
      </c>
    </row>
    <row r="71" spans="1:6" ht="13.5" customHeight="1" x14ac:dyDescent="0.2">
      <c r="A71" s="192" t="s">
        <v>373</v>
      </c>
      <c r="B71" s="153">
        <v>17</v>
      </c>
      <c r="C71" s="154">
        <v>12.1</v>
      </c>
      <c r="D71" s="154">
        <v>118.33740831295842</v>
      </c>
      <c r="E71" s="153">
        <v>69778</v>
      </c>
      <c r="F71" s="180">
        <v>4817.5206611570238</v>
      </c>
    </row>
    <row r="72" spans="1:6" ht="13.5" customHeight="1" x14ac:dyDescent="0.2">
      <c r="A72" s="192" t="s">
        <v>372</v>
      </c>
      <c r="B72" s="153">
        <v>13</v>
      </c>
      <c r="C72" s="154">
        <v>13.5</v>
      </c>
      <c r="D72" s="154">
        <v>64.72336753284111</v>
      </c>
      <c r="E72" s="153">
        <v>129858</v>
      </c>
      <c r="F72" s="180">
        <v>9619.1111111111113</v>
      </c>
    </row>
    <row r="73" spans="1:6" ht="13.5" customHeight="1" x14ac:dyDescent="0.2">
      <c r="A73" s="192" t="s">
        <v>371</v>
      </c>
      <c r="B73" s="153">
        <v>8</v>
      </c>
      <c r="C73" s="154">
        <v>6</v>
      </c>
      <c r="D73" s="154">
        <v>81.466395112016301</v>
      </c>
      <c r="E73" s="153">
        <v>45976</v>
      </c>
      <c r="F73" s="180">
        <v>7594.666666666667</v>
      </c>
    </row>
    <row r="74" spans="1:6" ht="13.5" customHeight="1" x14ac:dyDescent="0.2">
      <c r="A74" s="192" t="s">
        <v>370</v>
      </c>
      <c r="B74" s="153">
        <v>3</v>
      </c>
      <c r="C74" s="154">
        <v>2.6</v>
      </c>
      <c r="D74" s="154">
        <v>128.14194184327255</v>
      </c>
      <c r="E74" s="153">
        <v>18500</v>
      </c>
      <c r="F74" s="180">
        <v>7115.3846153846152</v>
      </c>
    </row>
    <row r="75" spans="1:6" ht="13.5" customHeight="1" x14ac:dyDescent="0.2">
      <c r="A75" s="192" t="s">
        <v>369</v>
      </c>
      <c r="B75" s="153">
        <v>25</v>
      </c>
      <c r="C75" s="154">
        <v>17.7</v>
      </c>
      <c r="D75" s="154">
        <v>85.847317877582697</v>
      </c>
      <c r="E75" s="153">
        <v>126126</v>
      </c>
      <c r="F75" s="180">
        <v>7052.3163841807927</v>
      </c>
    </row>
    <row r="76" spans="1:6" ht="13.5" customHeight="1" x14ac:dyDescent="0.2">
      <c r="A76" s="192" t="s">
        <v>368</v>
      </c>
      <c r="B76" s="153">
        <v>32</v>
      </c>
      <c r="C76" s="154">
        <v>29.38</v>
      </c>
      <c r="D76" s="154">
        <v>79.71565009767744</v>
      </c>
      <c r="E76" s="153">
        <v>212449</v>
      </c>
      <c r="F76" s="180">
        <v>7565.6178923426842</v>
      </c>
    </row>
    <row r="77" spans="1:6" ht="13.5" customHeight="1" x14ac:dyDescent="0.2">
      <c r="A77" s="192" t="s">
        <v>367</v>
      </c>
      <c r="B77" s="153">
        <v>10</v>
      </c>
      <c r="C77" s="154">
        <v>10.25</v>
      </c>
      <c r="D77" s="154">
        <v>64.889845530514052</v>
      </c>
      <c r="E77" s="153">
        <v>93970</v>
      </c>
      <c r="F77" s="180">
        <v>9167.8048780487807</v>
      </c>
    </row>
    <row r="78" spans="1:6" ht="13.5" customHeight="1" x14ac:dyDescent="0.2">
      <c r="A78" s="192" t="s">
        <v>366</v>
      </c>
      <c r="B78" s="153">
        <v>8</v>
      </c>
      <c r="C78" s="154">
        <v>5.5</v>
      </c>
      <c r="D78" s="154">
        <v>93.553325395475426</v>
      </c>
      <c r="E78" s="153">
        <v>42027</v>
      </c>
      <c r="F78" s="180">
        <v>6076.545454545455</v>
      </c>
    </row>
    <row r="79" spans="1:6" ht="13.5" customHeight="1" x14ac:dyDescent="0.2">
      <c r="A79" s="192" t="s">
        <v>365</v>
      </c>
      <c r="B79" s="153">
        <v>11</v>
      </c>
      <c r="C79" s="154">
        <v>13.5</v>
      </c>
      <c r="D79" s="154">
        <v>103.38489814672998</v>
      </c>
      <c r="E79" s="153">
        <v>105116</v>
      </c>
      <c r="F79" s="180">
        <v>7786.3703703703704</v>
      </c>
    </row>
    <row r="80" spans="1:6" ht="13.5" customHeight="1" x14ac:dyDescent="0.2">
      <c r="A80" s="192" t="s">
        <v>364</v>
      </c>
      <c r="B80" s="153">
        <v>4</v>
      </c>
      <c r="C80" s="154">
        <v>4</v>
      </c>
      <c r="D80" s="154">
        <v>106.38297872340426</v>
      </c>
      <c r="E80" s="153">
        <v>32232</v>
      </c>
      <c r="F80" s="180">
        <v>8058</v>
      </c>
    </row>
    <row r="81" spans="1:6" ht="13.5" customHeight="1" x14ac:dyDescent="0.2">
      <c r="A81" s="192" t="s">
        <v>363</v>
      </c>
      <c r="B81" s="153">
        <v>9</v>
      </c>
      <c r="C81" s="154">
        <v>6.85</v>
      </c>
      <c r="D81" s="154">
        <v>116.33831521739131</v>
      </c>
      <c r="E81" s="153">
        <v>48070</v>
      </c>
      <c r="F81" s="180">
        <v>7867.3504273504277</v>
      </c>
    </row>
    <row r="82" spans="1:6" ht="13.5" customHeight="1" x14ac:dyDescent="0.2">
      <c r="A82" s="192" t="s">
        <v>362</v>
      </c>
      <c r="B82" s="153">
        <v>16</v>
      </c>
      <c r="C82" s="154">
        <v>13.1</v>
      </c>
      <c r="D82" s="154">
        <v>71.068192914880925</v>
      </c>
      <c r="E82" s="153">
        <v>131229</v>
      </c>
      <c r="F82" s="180">
        <v>9048.3969465648861</v>
      </c>
    </row>
    <row r="83" spans="1:6" ht="13.5" customHeight="1" x14ac:dyDescent="0.2">
      <c r="A83" s="193" t="s">
        <v>361</v>
      </c>
      <c r="B83" s="131">
        <v>154</v>
      </c>
      <c r="C83" s="174">
        <v>145.14000000000001</v>
      </c>
      <c r="D83" s="174">
        <v>88.605894849942629</v>
      </c>
      <c r="E83" s="131">
        <v>1058707</v>
      </c>
      <c r="F83" s="173">
        <v>7287.1791314000257</v>
      </c>
    </row>
    <row r="84" spans="1:6" ht="13.5" customHeight="1" x14ac:dyDescent="0.2">
      <c r="A84" s="192" t="s">
        <v>360</v>
      </c>
      <c r="B84" s="153">
        <v>6</v>
      </c>
      <c r="C84" s="154">
        <v>5</v>
      </c>
      <c r="D84" s="154">
        <v>64.817215452424165</v>
      </c>
      <c r="E84" s="153">
        <v>49356</v>
      </c>
      <c r="F84" s="180">
        <v>9871.2000000000007</v>
      </c>
    </row>
    <row r="85" spans="1:6" ht="13.5" customHeight="1" x14ac:dyDescent="0.2">
      <c r="A85" s="192" t="s">
        <v>359</v>
      </c>
      <c r="B85" s="153">
        <v>20</v>
      </c>
      <c r="C85" s="154">
        <v>19.8</v>
      </c>
      <c r="D85" s="154">
        <v>184.47777881300661</v>
      </c>
      <c r="E85" s="153">
        <v>152120</v>
      </c>
      <c r="F85" s="180">
        <v>7682.8282828282827</v>
      </c>
    </row>
    <row r="86" spans="1:6" ht="13.5" customHeight="1" x14ac:dyDescent="0.2">
      <c r="A86" s="192" t="s">
        <v>358</v>
      </c>
      <c r="B86" s="153">
        <v>19</v>
      </c>
      <c r="C86" s="154">
        <v>17.329999999999998</v>
      </c>
      <c r="D86" s="154">
        <v>116.15281501340482</v>
      </c>
      <c r="E86" s="153">
        <v>109471</v>
      </c>
      <c r="F86" s="180">
        <v>6161.6272360069233</v>
      </c>
    </row>
    <row r="87" spans="1:6" ht="13.5" customHeight="1" x14ac:dyDescent="0.2">
      <c r="A87" s="192" t="s">
        <v>357</v>
      </c>
      <c r="B87" s="153">
        <v>8</v>
      </c>
      <c r="C87" s="154">
        <v>7.01</v>
      </c>
      <c r="D87" s="154">
        <v>144.1200657894737</v>
      </c>
      <c r="E87" s="153">
        <v>42126</v>
      </c>
      <c r="F87" s="180">
        <v>5930.670470756063</v>
      </c>
    </row>
    <row r="88" spans="1:6" ht="13.5" customHeight="1" x14ac:dyDescent="0.2">
      <c r="A88" s="192" t="s">
        <v>356</v>
      </c>
      <c r="B88" s="153">
        <v>9</v>
      </c>
      <c r="C88" s="154">
        <v>8.4499999999999993</v>
      </c>
      <c r="D88" s="154">
        <v>82.334600019487468</v>
      </c>
      <c r="E88" s="153">
        <v>55808</v>
      </c>
      <c r="F88" s="180">
        <v>6112.1893491124265</v>
      </c>
    </row>
    <row r="89" spans="1:6" ht="13.5" customHeight="1" x14ac:dyDescent="0.2">
      <c r="A89" s="192" t="s">
        <v>355</v>
      </c>
      <c r="B89" s="153">
        <v>21</v>
      </c>
      <c r="C89" s="154">
        <v>21.75</v>
      </c>
      <c r="D89" s="154">
        <v>71.353585722721604</v>
      </c>
      <c r="E89" s="153">
        <v>156820</v>
      </c>
      <c r="F89" s="180">
        <v>7167.3103448275861</v>
      </c>
    </row>
    <row r="90" spans="1:6" ht="13.5" customHeight="1" x14ac:dyDescent="0.2">
      <c r="A90" s="192" t="s">
        <v>354</v>
      </c>
      <c r="B90" s="153">
        <v>19</v>
      </c>
      <c r="C90" s="154">
        <v>19</v>
      </c>
      <c r="D90" s="154">
        <v>85.228547077557977</v>
      </c>
      <c r="E90" s="153">
        <v>140684</v>
      </c>
      <c r="F90" s="180">
        <v>7404.4210526315792</v>
      </c>
    </row>
    <row r="91" spans="1:6" ht="13.5" customHeight="1" x14ac:dyDescent="0.2">
      <c r="A91" s="192" t="s">
        <v>353</v>
      </c>
      <c r="B91" s="153">
        <v>13</v>
      </c>
      <c r="C91" s="154">
        <v>11</v>
      </c>
      <c r="D91" s="154">
        <v>88.709677419354847</v>
      </c>
      <c r="E91" s="153">
        <v>98716</v>
      </c>
      <c r="F91" s="180">
        <v>8974.181818181818</v>
      </c>
    </row>
    <row r="92" spans="1:6" ht="13.5" customHeight="1" x14ac:dyDescent="0.2">
      <c r="A92" s="192" t="s">
        <v>352</v>
      </c>
      <c r="B92" s="153">
        <v>4</v>
      </c>
      <c r="C92" s="154">
        <v>3.9</v>
      </c>
      <c r="D92" s="154">
        <v>93.012163129024572</v>
      </c>
      <c r="E92" s="153">
        <v>22364</v>
      </c>
      <c r="F92" s="180">
        <v>5734.3589743589746</v>
      </c>
    </row>
    <row r="93" spans="1:6" ht="13.5" customHeight="1" x14ac:dyDescent="0.2">
      <c r="A93" s="192" t="s">
        <v>351</v>
      </c>
      <c r="B93" s="153">
        <v>16</v>
      </c>
      <c r="C93" s="154">
        <v>14.8</v>
      </c>
      <c r="D93" s="154">
        <v>62.025900004190945</v>
      </c>
      <c r="E93" s="153">
        <v>126062</v>
      </c>
      <c r="F93" s="180">
        <v>8517.7027027027016</v>
      </c>
    </row>
    <row r="94" spans="1:6" ht="13.5" customHeight="1" x14ac:dyDescent="0.2">
      <c r="A94" s="191" t="s">
        <v>350</v>
      </c>
      <c r="B94" s="150">
        <v>19</v>
      </c>
      <c r="C94" s="151">
        <v>17.100000000000001</v>
      </c>
      <c r="D94" s="151">
        <v>77.442144830397183</v>
      </c>
      <c r="E94" s="150">
        <v>105180</v>
      </c>
      <c r="F94" s="179">
        <v>6532.9192546583863</v>
      </c>
    </row>
    <row r="96" spans="1:6" ht="13.5" customHeight="1" x14ac:dyDescent="0.2">
      <c r="A96" s="492" t="s">
        <v>754</v>
      </c>
      <c r="B96" s="492"/>
      <c r="C96" s="492"/>
      <c r="D96" s="492"/>
      <c r="E96" s="492"/>
      <c r="F96" s="492"/>
    </row>
    <row r="98" spans="1:1" ht="13.5" customHeight="1" x14ac:dyDescent="0.2">
      <c r="A98" s="187"/>
    </row>
  </sheetData>
  <mergeCells count="5">
    <mergeCell ref="C5:D5"/>
    <mergeCell ref="E5:F5"/>
    <mergeCell ref="A4:A6"/>
    <mergeCell ref="B4:F4"/>
    <mergeCell ref="B5:B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opLeftCell="A73" zoomScaleNormal="100" workbookViewId="0">
      <selection activeCell="A3" sqref="A3"/>
    </sheetView>
  </sheetViews>
  <sheetFormatPr defaultRowHeight="13.5" customHeight="1" x14ac:dyDescent="0.2"/>
  <cols>
    <col min="1" max="1" width="25.125" style="7" customWidth="1"/>
    <col min="2" max="5" width="11.25" style="6" customWidth="1"/>
    <col min="6" max="6" width="8.25" style="6" customWidth="1"/>
    <col min="7" max="7" width="8.375" style="186" customWidth="1"/>
    <col min="8" max="14" width="9" style="186"/>
    <col min="15" max="16384" width="9" style="7"/>
  </cols>
  <sheetData>
    <row r="1" spans="1:6" ht="13.5" customHeight="1" x14ac:dyDescent="0.2">
      <c r="A1" s="487" t="s">
        <v>783</v>
      </c>
      <c r="B1" s="7"/>
      <c r="C1" s="7"/>
    </row>
    <row r="2" spans="1:6" ht="13.5" customHeight="1" x14ac:dyDescent="0.2">
      <c r="A2" s="202" t="s">
        <v>736</v>
      </c>
      <c r="B2" s="7"/>
      <c r="C2" s="7"/>
    </row>
    <row r="3" spans="1:6" ht="13.5" customHeight="1" x14ac:dyDescent="0.2">
      <c r="B3" s="7"/>
      <c r="C3" s="7"/>
      <c r="E3" s="440"/>
    </row>
    <row r="4" spans="1:6" ht="13.5" customHeight="1" x14ac:dyDescent="0.2">
      <c r="A4" s="555" t="s">
        <v>734</v>
      </c>
      <c r="B4" s="563" t="s">
        <v>444</v>
      </c>
      <c r="C4" s="566"/>
      <c r="D4" s="566"/>
      <c r="E4" s="565"/>
      <c r="F4" s="200"/>
    </row>
    <row r="5" spans="1:6" ht="13.5" customHeight="1" x14ac:dyDescent="0.2">
      <c r="A5" s="556"/>
      <c r="B5" s="561" t="s">
        <v>442</v>
      </c>
      <c r="C5" s="563" t="s">
        <v>441</v>
      </c>
      <c r="D5" s="565"/>
      <c r="E5" s="561" t="s">
        <v>440</v>
      </c>
      <c r="F5" s="199"/>
    </row>
    <row r="6" spans="1:6" ht="39" customHeight="1" x14ac:dyDescent="0.2">
      <c r="A6" s="557"/>
      <c r="B6" s="562"/>
      <c r="C6" s="478" t="s">
        <v>185</v>
      </c>
      <c r="D6" s="196" t="s">
        <v>184</v>
      </c>
      <c r="E6" s="567"/>
      <c r="F6" s="195"/>
    </row>
    <row r="7" spans="1:6" ht="13.5" customHeight="1" x14ac:dyDescent="0.2">
      <c r="A7" s="134" t="s">
        <v>437</v>
      </c>
      <c r="B7" s="133">
        <v>111</v>
      </c>
      <c r="C7" s="176">
        <v>97.399999999999991</v>
      </c>
      <c r="D7" s="176">
        <v>1.7870179202670766</v>
      </c>
      <c r="E7" s="133">
        <v>493732</v>
      </c>
      <c r="F7" s="194"/>
    </row>
    <row r="8" spans="1:6" ht="13.5" customHeight="1" x14ac:dyDescent="0.2">
      <c r="A8" s="193" t="s">
        <v>436</v>
      </c>
      <c r="B8" s="131">
        <v>7</v>
      </c>
      <c r="C8" s="174">
        <v>7.8</v>
      </c>
      <c r="D8" s="174">
        <v>1.1825384552409195</v>
      </c>
      <c r="E8" s="131">
        <v>37652</v>
      </c>
      <c r="F8" s="170"/>
    </row>
    <row r="9" spans="1:6" ht="13.5" customHeight="1" x14ac:dyDescent="0.2">
      <c r="A9" s="192" t="s">
        <v>435</v>
      </c>
      <c r="B9" s="153" t="s">
        <v>2</v>
      </c>
      <c r="C9" s="154" t="s">
        <v>2</v>
      </c>
      <c r="D9" s="154" t="s">
        <v>2</v>
      </c>
      <c r="E9" s="153" t="s">
        <v>2</v>
      </c>
      <c r="F9" s="190"/>
    </row>
    <row r="10" spans="1:6" ht="13.5" customHeight="1" x14ac:dyDescent="0.2">
      <c r="A10" s="192" t="s">
        <v>434</v>
      </c>
      <c r="B10" s="153" t="s">
        <v>2</v>
      </c>
      <c r="C10" s="154" t="s">
        <v>2</v>
      </c>
      <c r="D10" s="154" t="s">
        <v>2</v>
      </c>
      <c r="E10" s="153" t="s">
        <v>2</v>
      </c>
      <c r="F10" s="190"/>
    </row>
    <row r="11" spans="1:6" ht="13.5" customHeight="1" x14ac:dyDescent="0.2">
      <c r="A11" s="192" t="s">
        <v>433</v>
      </c>
      <c r="B11" s="153">
        <v>1</v>
      </c>
      <c r="C11" s="154" t="s">
        <v>2</v>
      </c>
      <c r="D11" s="154" t="s">
        <v>2</v>
      </c>
      <c r="E11" s="153">
        <v>15449</v>
      </c>
      <c r="F11" s="190"/>
    </row>
    <row r="12" spans="1:6" ht="13.5" customHeight="1" x14ac:dyDescent="0.2">
      <c r="A12" s="192" t="s">
        <v>432</v>
      </c>
      <c r="B12" s="153" t="s">
        <v>2</v>
      </c>
      <c r="C12" s="154" t="s">
        <v>2</v>
      </c>
      <c r="D12" s="154" t="s">
        <v>2</v>
      </c>
      <c r="E12" s="153" t="s">
        <v>2</v>
      </c>
      <c r="F12" s="190"/>
    </row>
    <row r="13" spans="1:6" ht="13.5" customHeight="1" x14ac:dyDescent="0.2">
      <c r="A13" s="192" t="s">
        <v>431</v>
      </c>
      <c r="B13" s="153">
        <v>1</v>
      </c>
      <c r="C13" s="154">
        <v>1.5</v>
      </c>
      <c r="D13" s="154">
        <v>1.3520578320203349</v>
      </c>
      <c r="E13" s="153">
        <v>8736</v>
      </c>
      <c r="F13" s="190"/>
    </row>
    <row r="14" spans="1:6" ht="13.5" customHeight="1" x14ac:dyDescent="0.2">
      <c r="A14" s="192" t="s">
        <v>430</v>
      </c>
      <c r="B14" s="153">
        <v>1</v>
      </c>
      <c r="C14" s="154">
        <v>1.5</v>
      </c>
      <c r="D14" s="154">
        <v>2.027437994188011</v>
      </c>
      <c r="E14" s="153">
        <v>6253</v>
      </c>
      <c r="F14" s="190"/>
    </row>
    <row r="15" spans="1:6" ht="13.5" customHeight="1" x14ac:dyDescent="0.2">
      <c r="A15" s="192" t="s">
        <v>429</v>
      </c>
      <c r="B15" s="153">
        <v>4</v>
      </c>
      <c r="C15" s="154">
        <v>4.8</v>
      </c>
      <c r="D15" s="154">
        <v>7.4192002720373429</v>
      </c>
      <c r="E15" s="153">
        <v>7214</v>
      </c>
      <c r="F15" s="190"/>
    </row>
    <row r="16" spans="1:6" ht="13.5" customHeight="1" x14ac:dyDescent="0.2">
      <c r="A16" s="192" t="s">
        <v>428</v>
      </c>
      <c r="B16" s="153" t="s">
        <v>2</v>
      </c>
      <c r="C16" s="154" t="s">
        <v>2</v>
      </c>
      <c r="D16" s="154" t="s">
        <v>2</v>
      </c>
      <c r="E16" s="153" t="s">
        <v>2</v>
      </c>
      <c r="F16" s="190"/>
    </row>
    <row r="17" spans="1:6" ht="13.5" customHeight="1" x14ac:dyDescent="0.2">
      <c r="A17" s="193" t="s">
        <v>427</v>
      </c>
      <c r="B17" s="131">
        <v>10</v>
      </c>
      <c r="C17" s="174">
        <v>7.6999999999999993</v>
      </c>
      <c r="D17" s="174">
        <v>1.3662389924608447</v>
      </c>
      <c r="E17" s="131">
        <v>41589</v>
      </c>
      <c r="F17" s="170"/>
    </row>
    <row r="18" spans="1:6" ht="13.5" customHeight="1" x14ac:dyDescent="0.2">
      <c r="A18" s="192" t="s">
        <v>426</v>
      </c>
      <c r="B18" s="153">
        <v>1</v>
      </c>
      <c r="C18" s="154" t="s">
        <v>2</v>
      </c>
      <c r="D18" s="154" t="s">
        <v>2</v>
      </c>
      <c r="E18" s="153">
        <v>6102</v>
      </c>
      <c r="F18" s="190"/>
    </row>
    <row r="19" spans="1:6" ht="13.5" customHeight="1" x14ac:dyDescent="0.2">
      <c r="A19" s="192" t="s">
        <v>425</v>
      </c>
      <c r="B19" s="153">
        <v>2</v>
      </c>
      <c r="C19" s="154" t="s">
        <v>2</v>
      </c>
      <c r="D19" s="154" t="s">
        <v>2</v>
      </c>
      <c r="E19" s="153">
        <v>6426</v>
      </c>
      <c r="F19" s="190"/>
    </row>
    <row r="20" spans="1:6" ht="13.5" customHeight="1" x14ac:dyDescent="0.2">
      <c r="A20" s="192" t="s">
        <v>424</v>
      </c>
      <c r="B20" s="153">
        <v>1</v>
      </c>
      <c r="C20" s="154" t="s">
        <v>2</v>
      </c>
      <c r="D20" s="154" t="s">
        <v>2</v>
      </c>
      <c r="E20" s="153">
        <v>4108</v>
      </c>
      <c r="F20" s="190"/>
    </row>
    <row r="21" spans="1:6" ht="13.5" customHeight="1" x14ac:dyDescent="0.2">
      <c r="A21" s="192" t="s">
        <v>423</v>
      </c>
      <c r="B21" s="153">
        <v>2</v>
      </c>
      <c r="C21" s="154">
        <v>3.2</v>
      </c>
      <c r="D21" s="154">
        <v>5.0891394583247189</v>
      </c>
      <c r="E21" s="153">
        <v>4469</v>
      </c>
      <c r="F21" s="190"/>
    </row>
    <row r="22" spans="1:6" ht="13.5" customHeight="1" x14ac:dyDescent="0.2">
      <c r="A22" s="192" t="s">
        <v>422</v>
      </c>
      <c r="B22" s="153">
        <v>2</v>
      </c>
      <c r="C22" s="154">
        <v>3</v>
      </c>
      <c r="D22" s="154">
        <v>4.96089163759033</v>
      </c>
      <c r="E22" s="153">
        <v>5533</v>
      </c>
      <c r="F22" s="190"/>
    </row>
    <row r="23" spans="1:6" ht="13.5" customHeight="1" x14ac:dyDescent="0.2">
      <c r="A23" s="192" t="s">
        <v>421</v>
      </c>
      <c r="B23" s="153" t="s">
        <v>2</v>
      </c>
      <c r="C23" s="154" t="s">
        <v>2</v>
      </c>
      <c r="D23" s="154" t="s">
        <v>2</v>
      </c>
      <c r="E23" s="153" t="s">
        <v>2</v>
      </c>
      <c r="F23" s="190"/>
    </row>
    <row r="24" spans="1:6" ht="13.5" customHeight="1" x14ac:dyDescent="0.2">
      <c r="A24" s="192" t="s">
        <v>420</v>
      </c>
      <c r="B24" s="153">
        <v>2</v>
      </c>
      <c r="C24" s="154">
        <v>1.5</v>
      </c>
      <c r="D24" s="154">
        <v>1.1352455914629531</v>
      </c>
      <c r="E24" s="153">
        <v>14951</v>
      </c>
      <c r="F24" s="190"/>
    </row>
    <row r="25" spans="1:6" ht="13.5" customHeight="1" x14ac:dyDescent="0.2">
      <c r="A25" s="193" t="s">
        <v>419</v>
      </c>
      <c r="B25" s="131">
        <v>16</v>
      </c>
      <c r="C25" s="174">
        <v>22.66</v>
      </c>
      <c r="D25" s="174">
        <v>3.8676730126544254</v>
      </c>
      <c r="E25" s="131">
        <v>50781</v>
      </c>
      <c r="F25" s="170"/>
    </row>
    <row r="26" spans="1:6" ht="13.5" customHeight="1" x14ac:dyDescent="0.2">
      <c r="A26" s="192" t="s">
        <v>418</v>
      </c>
      <c r="B26" s="153">
        <v>1</v>
      </c>
      <c r="C26" s="154">
        <v>1.5</v>
      </c>
      <c r="D26" s="154">
        <v>4.1232579235273095</v>
      </c>
      <c r="E26" s="153">
        <v>2206</v>
      </c>
      <c r="F26" s="190"/>
    </row>
    <row r="27" spans="1:6" ht="13.5" customHeight="1" x14ac:dyDescent="0.2">
      <c r="A27" s="192" t="s">
        <v>417</v>
      </c>
      <c r="B27" s="153">
        <v>2</v>
      </c>
      <c r="C27" s="154">
        <v>1.5</v>
      </c>
      <c r="D27" s="154">
        <v>2.5295109612141653</v>
      </c>
      <c r="E27" s="153">
        <v>1909</v>
      </c>
      <c r="F27" s="190"/>
    </row>
    <row r="28" spans="1:6" ht="13.5" customHeight="1" x14ac:dyDescent="0.2">
      <c r="A28" s="192" t="s">
        <v>416</v>
      </c>
      <c r="B28" s="153">
        <v>2</v>
      </c>
      <c r="C28" s="154">
        <v>3</v>
      </c>
      <c r="D28" s="154">
        <v>11.339582703356516</v>
      </c>
      <c r="E28" s="153">
        <v>1537</v>
      </c>
      <c r="F28" s="190"/>
    </row>
    <row r="29" spans="1:6" ht="13.5" customHeight="1" x14ac:dyDescent="0.2">
      <c r="A29" s="192" t="s">
        <v>415</v>
      </c>
      <c r="B29" s="153">
        <v>2</v>
      </c>
      <c r="C29" s="154">
        <v>3.26</v>
      </c>
      <c r="D29" s="154">
        <v>5.2133307746433823</v>
      </c>
      <c r="E29" s="153">
        <v>6928</v>
      </c>
      <c r="F29" s="190"/>
    </row>
    <row r="30" spans="1:6" ht="13.5" customHeight="1" x14ac:dyDescent="0.2">
      <c r="A30" s="192" t="s">
        <v>414</v>
      </c>
      <c r="B30" s="153">
        <v>2</v>
      </c>
      <c r="C30" s="154">
        <v>3</v>
      </c>
      <c r="D30" s="154">
        <v>6.5639768948013311</v>
      </c>
      <c r="E30" s="153">
        <v>4220</v>
      </c>
      <c r="F30" s="190"/>
    </row>
    <row r="31" spans="1:6" ht="13.5" customHeight="1" x14ac:dyDescent="0.2">
      <c r="A31" s="192" t="s">
        <v>413</v>
      </c>
      <c r="B31" s="153">
        <v>2</v>
      </c>
      <c r="C31" s="154">
        <v>4.4000000000000004</v>
      </c>
      <c r="D31" s="154">
        <v>7.0370725778076331</v>
      </c>
      <c r="E31" s="153">
        <v>5727</v>
      </c>
      <c r="F31" s="190"/>
    </row>
    <row r="32" spans="1:6" ht="13.5" customHeight="1" x14ac:dyDescent="0.2">
      <c r="A32" s="192" t="s">
        <v>412</v>
      </c>
      <c r="B32" s="153">
        <v>2</v>
      </c>
      <c r="C32" s="154">
        <v>3</v>
      </c>
      <c r="D32" s="154">
        <v>2.2348366334420957</v>
      </c>
      <c r="E32" s="153">
        <v>16171</v>
      </c>
      <c r="F32" s="190"/>
    </row>
    <row r="33" spans="1:6" ht="13.5" customHeight="1" x14ac:dyDescent="0.2">
      <c r="A33" s="192" t="s">
        <v>411</v>
      </c>
      <c r="B33" s="153">
        <v>1</v>
      </c>
      <c r="C33" s="154">
        <v>1.5</v>
      </c>
      <c r="D33" s="154">
        <v>3.3805864190574928</v>
      </c>
      <c r="E33" s="153">
        <v>3464</v>
      </c>
      <c r="F33" s="190"/>
    </row>
    <row r="34" spans="1:6" ht="13.5" customHeight="1" x14ac:dyDescent="0.2">
      <c r="A34" s="192" t="s">
        <v>410</v>
      </c>
      <c r="B34" s="153">
        <v>2</v>
      </c>
      <c r="C34" s="154">
        <v>1.5</v>
      </c>
      <c r="D34" s="154">
        <v>1.3114639434846471</v>
      </c>
      <c r="E34" s="153">
        <v>8619</v>
      </c>
      <c r="F34" s="190"/>
    </row>
    <row r="35" spans="1:6" ht="13.5" customHeight="1" x14ac:dyDescent="0.2">
      <c r="A35" s="193" t="s">
        <v>409</v>
      </c>
      <c r="B35" s="131">
        <v>11</v>
      </c>
      <c r="C35" s="174">
        <v>12.51</v>
      </c>
      <c r="D35" s="174">
        <v>1.8487539014470822</v>
      </c>
      <c r="E35" s="131">
        <v>54198</v>
      </c>
      <c r="F35" s="170"/>
    </row>
    <row r="36" spans="1:6" ht="13.5" customHeight="1" x14ac:dyDescent="0.2">
      <c r="A36" s="192" t="s">
        <v>408</v>
      </c>
      <c r="B36" s="153">
        <v>2</v>
      </c>
      <c r="C36" s="154">
        <v>3.13</v>
      </c>
      <c r="D36" s="154">
        <v>3.0709457139212932</v>
      </c>
      <c r="E36" s="153">
        <v>5097</v>
      </c>
      <c r="F36" s="190"/>
    </row>
    <row r="37" spans="1:6" ht="13.5" customHeight="1" x14ac:dyDescent="0.2">
      <c r="A37" s="192" t="s">
        <v>407</v>
      </c>
      <c r="B37" s="153">
        <v>1</v>
      </c>
      <c r="C37" s="154">
        <v>1.5</v>
      </c>
      <c r="D37" s="154">
        <v>1.3498312710911136</v>
      </c>
      <c r="E37" s="153">
        <v>5224</v>
      </c>
      <c r="F37" s="190"/>
    </row>
    <row r="38" spans="1:6" ht="13.5" customHeight="1" x14ac:dyDescent="0.2">
      <c r="A38" s="192" t="s">
        <v>406</v>
      </c>
      <c r="B38" s="153">
        <v>1</v>
      </c>
      <c r="C38" s="154">
        <v>1.88</v>
      </c>
      <c r="D38" s="154">
        <v>1.1645121127842371</v>
      </c>
      <c r="E38" s="153">
        <v>16500</v>
      </c>
      <c r="F38" s="190"/>
    </row>
    <row r="39" spans="1:6" ht="13.5" customHeight="1" x14ac:dyDescent="0.2">
      <c r="A39" s="192" t="s">
        <v>405</v>
      </c>
      <c r="B39" s="153">
        <v>2</v>
      </c>
      <c r="C39" s="154">
        <v>3</v>
      </c>
      <c r="D39" s="154">
        <v>2.1515864363991049</v>
      </c>
      <c r="E39" s="153">
        <v>7590</v>
      </c>
      <c r="F39" s="190"/>
    </row>
    <row r="40" spans="1:6" ht="13.5" customHeight="1" x14ac:dyDescent="0.2">
      <c r="A40" s="192" t="s">
        <v>404</v>
      </c>
      <c r="B40" s="153">
        <v>2</v>
      </c>
      <c r="C40" s="154">
        <v>3</v>
      </c>
      <c r="D40" s="154">
        <v>5.7912821898768385</v>
      </c>
      <c r="E40" s="153">
        <v>13034</v>
      </c>
      <c r="F40" s="190"/>
    </row>
    <row r="41" spans="1:6" ht="13.5" customHeight="1" x14ac:dyDescent="0.2">
      <c r="A41" s="192" t="s">
        <v>403</v>
      </c>
      <c r="B41" s="153">
        <v>2</v>
      </c>
      <c r="C41" s="154" t="s">
        <v>2</v>
      </c>
      <c r="D41" s="154" t="s">
        <v>2</v>
      </c>
      <c r="E41" s="153">
        <v>5628</v>
      </c>
      <c r="F41" s="190"/>
    </row>
    <row r="42" spans="1:6" ht="13.5" customHeight="1" x14ac:dyDescent="0.2">
      <c r="A42" s="192" t="s">
        <v>402</v>
      </c>
      <c r="B42" s="153">
        <v>1</v>
      </c>
      <c r="C42" s="154" t="s">
        <v>2</v>
      </c>
      <c r="D42" s="154" t="s">
        <v>2</v>
      </c>
      <c r="E42" s="153">
        <v>1125</v>
      </c>
      <c r="F42" s="190"/>
    </row>
    <row r="43" spans="1:6" ht="13.5" customHeight="1" x14ac:dyDescent="0.2">
      <c r="A43" s="193" t="s">
        <v>401</v>
      </c>
      <c r="B43" s="131">
        <v>18</v>
      </c>
      <c r="C43" s="174">
        <v>9</v>
      </c>
      <c r="D43" s="174">
        <v>1.3017669316485576</v>
      </c>
      <c r="E43" s="131">
        <v>63356</v>
      </c>
      <c r="F43" s="170"/>
    </row>
    <row r="44" spans="1:6" ht="13.5" customHeight="1" x14ac:dyDescent="0.2">
      <c r="A44" s="192" t="s">
        <v>400</v>
      </c>
      <c r="B44" s="153">
        <v>1</v>
      </c>
      <c r="C44" s="154">
        <v>1.5</v>
      </c>
      <c r="D44" s="154">
        <v>4.8592439016489033</v>
      </c>
      <c r="E44" s="153">
        <v>352</v>
      </c>
      <c r="F44" s="190"/>
    </row>
    <row r="45" spans="1:6" ht="13.5" customHeight="1" x14ac:dyDescent="0.2">
      <c r="A45" s="192" t="s">
        <v>399</v>
      </c>
      <c r="B45" s="153">
        <v>2</v>
      </c>
      <c r="C45" s="154" t="s">
        <v>2</v>
      </c>
      <c r="D45" s="154" t="s">
        <v>2</v>
      </c>
      <c r="E45" s="153">
        <v>5063</v>
      </c>
      <c r="F45" s="190"/>
    </row>
    <row r="46" spans="1:6" ht="13.5" customHeight="1" x14ac:dyDescent="0.2">
      <c r="A46" s="192" t="s">
        <v>398</v>
      </c>
      <c r="B46" s="153">
        <v>2</v>
      </c>
      <c r="C46" s="154" t="s">
        <v>2</v>
      </c>
      <c r="D46" s="154" t="s">
        <v>2</v>
      </c>
      <c r="E46" s="153">
        <v>7686</v>
      </c>
      <c r="F46" s="190"/>
    </row>
    <row r="47" spans="1:6" ht="13.5" customHeight="1" x14ac:dyDescent="0.2">
      <c r="A47" s="192" t="s">
        <v>397</v>
      </c>
      <c r="B47" s="153">
        <v>1</v>
      </c>
      <c r="C47" s="154">
        <v>1.5</v>
      </c>
      <c r="D47" s="154">
        <v>4.5540105653045115</v>
      </c>
      <c r="E47" s="153">
        <v>5800</v>
      </c>
      <c r="F47" s="190"/>
    </row>
    <row r="48" spans="1:6" ht="13.5" customHeight="1" x14ac:dyDescent="0.2">
      <c r="A48" s="192" t="s">
        <v>396</v>
      </c>
      <c r="B48" s="153">
        <v>2</v>
      </c>
      <c r="C48" s="154" t="s">
        <v>2</v>
      </c>
      <c r="D48" s="154" t="s">
        <v>2</v>
      </c>
      <c r="E48" s="153">
        <v>6337</v>
      </c>
      <c r="F48" s="190"/>
    </row>
    <row r="49" spans="1:6" ht="13.5" customHeight="1" x14ac:dyDescent="0.2">
      <c r="A49" s="192" t="s">
        <v>395</v>
      </c>
      <c r="B49" s="153">
        <v>3</v>
      </c>
      <c r="C49" s="154">
        <v>3</v>
      </c>
      <c r="D49" s="154">
        <v>3.1086472203512767</v>
      </c>
      <c r="E49" s="153">
        <v>9939</v>
      </c>
      <c r="F49" s="190"/>
    </row>
    <row r="50" spans="1:6" ht="13.5" customHeight="1" x14ac:dyDescent="0.2">
      <c r="A50" s="192" t="s">
        <v>394</v>
      </c>
      <c r="B50" s="153">
        <v>2</v>
      </c>
      <c r="C50" s="154">
        <v>3</v>
      </c>
      <c r="D50" s="154">
        <v>4.8039969254419681</v>
      </c>
      <c r="E50" s="153">
        <v>9406</v>
      </c>
      <c r="F50" s="190"/>
    </row>
    <row r="51" spans="1:6" ht="13.5" customHeight="1" x14ac:dyDescent="0.2">
      <c r="A51" s="192" t="s">
        <v>393</v>
      </c>
      <c r="B51" s="153">
        <v>1</v>
      </c>
      <c r="C51" s="154" t="s">
        <v>2</v>
      </c>
      <c r="D51" s="154" t="s">
        <v>2</v>
      </c>
      <c r="E51" s="153">
        <v>2046</v>
      </c>
      <c r="F51" s="190"/>
    </row>
    <row r="52" spans="1:6" ht="13.5" customHeight="1" x14ac:dyDescent="0.2">
      <c r="A52" s="192" t="s">
        <v>392</v>
      </c>
      <c r="B52" s="153" t="s">
        <v>2</v>
      </c>
      <c r="C52" s="154" t="s">
        <v>2</v>
      </c>
      <c r="D52" s="154" t="s">
        <v>2</v>
      </c>
      <c r="E52" s="153" t="s">
        <v>2</v>
      </c>
      <c r="F52" s="190"/>
    </row>
    <row r="53" spans="1:6" ht="13.5" customHeight="1" x14ac:dyDescent="0.2">
      <c r="A53" s="192" t="s">
        <v>391</v>
      </c>
      <c r="B53" s="153">
        <v>2</v>
      </c>
      <c r="C53" s="154" t="s">
        <v>2</v>
      </c>
      <c r="D53" s="154" t="s">
        <v>2</v>
      </c>
      <c r="E53" s="153">
        <v>4398</v>
      </c>
      <c r="F53" s="190"/>
    </row>
    <row r="54" spans="1:6" ht="13.5" customHeight="1" x14ac:dyDescent="0.2">
      <c r="A54" s="192" t="s">
        <v>390</v>
      </c>
      <c r="B54" s="153">
        <v>2</v>
      </c>
      <c r="C54" s="154" t="s">
        <v>2</v>
      </c>
      <c r="D54" s="154" t="s">
        <v>2</v>
      </c>
      <c r="E54" s="153">
        <v>12329</v>
      </c>
      <c r="F54" s="190"/>
    </row>
    <row r="55" spans="1:6" ht="13.5" customHeight="1" x14ac:dyDescent="0.2">
      <c r="A55" s="193" t="s">
        <v>389</v>
      </c>
      <c r="B55" s="131">
        <v>14</v>
      </c>
      <c r="C55" s="174">
        <v>18.2</v>
      </c>
      <c r="D55" s="174">
        <v>2.8091882063487654</v>
      </c>
      <c r="E55" s="131">
        <v>67510</v>
      </c>
      <c r="F55" s="170"/>
    </row>
    <row r="56" spans="1:6" ht="13.5" customHeight="1" x14ac:dyDescent="0.2">
      <c r="A56" s="192" t="s">
        <v>388</v>
      </c>
      <c r="B56" s="153">
        <v>2</v>
      </c>
      <c r="C56" s="154" t="s">
        <v>2</v>
      </c>
      <c r="D56" s="154" t="s">
        <v>2</v>
      </c>
      <c r="E56" s="153">
        <v>4623</v>
      </c>
      <c r="F56" s="190"/>
    </row>
    <row r="57" spans="1:6" ht="13.5" customHeight="1" x14ac:dyDescent="0.2">
      <c r="A57" s="192" t="s">
        <v>387</v>
      </c>
      <c r="B57" s="153" t="s">
        <v>2</v>
      </c>
      <c r="C57" s="154" t="s">
        <v>2</v>
      </c>
      <c r="D57" s="154" t="s">
        <v>2</v>
      </c>
      <c r="E57" s="153" t="s">
        <v>2</v>
      </c>
      <c r="F57" s="190"/>
    </row>
    <row r="58" spans="1:6" ht="13.5" customHeight="1" x14ac:dyDescent="0.2">
      <c r="A58" s="192" t="s">
        <v>386</v>
      </c>
      <c r="B58" s="153">
        <v>2</v>
      </c>
      <c r="C58" s="154">
        <v>3</v>
      </c>
      <c r="D58" s="154">
        <v>4.8677592081778354</v>
      </c>
      <c r="E58" s="153">
        <v>7046</v>
      </c>
      <c r="F58" s="190"/>
    </row>
    <row r="59" spans="1:6" ht="13.5" customHeight="1" x14ac:dyDescent="0.2">
      <c r="A59" s="192" t="s">
        <v>385</v>
      </c>
      <c r="B59" s="153" t="s">
        <v>2</v>
      </c>
      <c r="C59" s="154" t="s">
        <v>2</v>
      </c>
      <c r="D59" s="154" t="s">
        <v>2</v>
      </c>
      <c r="E59" s="153" t="s">
        <v>2</v>
      </c>
      <c r="F59" s="190"/>
    </row>
    <row r="60" spans="1:6" ht="13.5" customHeight="1" x14ac:dyDescent="0.2">
      <c r="A60" s="192" t="s">
        <v>384</v>
      </c>
      <c r="B60" s="153" t="s">
        <v>2</v>
      </c>
      <c r="C60" s="154" t="s">
        <v>2</v>
      </c>
      <c r="D60" s="154" t="s">
        <v>2</v>
      </c>
      <c r="E60" s="153" t="s">
        <v>2</v>
      </c>
      <c r="F60" s="190"/>
    </row>
    <row r="61" spans="1:6" ht="13.5" customHeight="1" x14ac:dyDescent="0.2">
      <c r="A61" s="192" t="s">
        <v>383</v>
      </c>
      <c r="B61" s="153">
        <v>2</v>
      </c>
      <c r="C61" s="154">
        <v>3</v>
      </c>
      <c r="D61" s="154">
        <v>4.0766408479412961</v>
      </c>
      <c r="E61" s="153">
        <v>4534</v>
      </c>
      <c r="F61" s="190"/>
    </row>
    <row r="62" spans="1:6" ht="13.5" customHeight="1" x14ac:dyDescent="0.2">
      <c r="A62" s="192" t="s">
        <v>382</v>
      </c>
      <c r="B62" s="153" t="s">
        <v>2</v>
      </c>
      <c r="C62" s="154" t="s">
        <v>2</v>
      </c>
      <c r="D62" s="154" t="s">
        <v>2</v>
      </c>
      <c r="E62" s="153" t="s">
        <v>2</v>
      </c>
      <c r="F62" s="190"/>
    </row>
    <row r="63" spans="1:6" ht="13.5" customHeight="1" x14ac:dyDescent="0.2">
      <c r="A63" s="192" t="s">
        <v>381</v>
      </c>
      <c r="B63" s="153">
        <v>1</v>
      </c>
      <c r="C63" s="154">
        <v>1.6</v>
      </c>
      <c r="D63" s="154">
        <v>4.0265753976243213</v>
      </c>
      <c r="E63" s="153">
        <v>6170</v>
      </c>
      <c r="F63" s="190"/>
    </row>
    <row r="64" spans="1:6" ht="13.5" customHeight="1" x14ac:dyDescent="0.2">
      <c r="A64" s="192" t="s">
        <v>380</v>
      </c>
      <c r="B64" s="153">
        <v>2</v>
      </c>
      <c r="C64" s="154">
        <v>3.1</v>
      </c>
      <c r="D64" s="154">
        <v>3.6786519520588588</v>
      </c>
      <c r="E64" s="153">
        <v>23830</v>
      </c>
      <c r="F64" s="190"/>
    </row>
    <row r="65" spans="1:6" ht="13.5" customHeight="1" x14ac:dyDescent="0.2">
      <c r="A65" s="192" t="s">
        <v>379</v>
      </c>
      <c r="B65" s="153">
        <v>1</v>
      </c>
      <c r="C65" s="154">
        <v>1.5</v>
      </c>
      <c r="D65" s="154">
        <v>3.4338300940869448</v>
      </c>
      <c r="E65" s="153">
        <v>911</v>
      </c>
      <c r="F65" s="190"/>
    </row>
    <row r="66" spans="1:6" ht="13.5" customHeight="1" x14ac:dyDescent="0.2">
      <c r="A66" s="192" t="s">
        <v>378</v>
      </c>
      <c r="B66" s="153">
        <v>2</v>
      </c>
      <c r="C66" s="154">
        <v>3</v>
      </c>
      <c r="D66" s="154">
        <v>4.358437935843793</v>
      </c>
      <c r="E66" s="153">
        <v>16655</v>
      </c>
      <c r="F66" s="190"/>
    </row>
    <row r="67" spans="1:6" ht="13.5" customHeight="1" x14ac:dyDescent="0.2">
      <c r="A67" s="192" t="s">
        <v>377</v>
      </c>
      <c r="B67" s="153" t="s">
        <v>2</v>
      </c>
      <c r="C67" s="154" t="s">
        <v>2</v>
      </c>
      <c r="D67" s="154" t="s">
        <v>2</v>
      </c>
      <c r="E67" s="153" t="s">
        <v>2</v>
      </c>
      <c r="F67" s="190"/>
    </row>
    <row r="68" spans="1:6" ht="13.5" customHeight="1" x14ac:dyDescent="0.2">
      <c r="A68" s="192" t="s">
        <v>376</v>
      </c>
      <c r="B68" s="153">
        <v>2</v>
      </c>
      <c r="C68" s="154">
        <v>3</v>
      </c>
      <c r="D68" s="154">
        <v>6.3842012300227706</v>
      </c>
      <c r="E68" s="153">
        <v>3741</v>
      </c>
      <c r="F68" s="190"/>
    </row>
    <row r="69" spans="1:6" ht="13.5" customHeight="1" x14ac:dyDescent="0.2">
      <c r="A69" s="193" t="s">
        <v>375</v>
      </c>
      <c r="B69" s="131">
        <v>20</v>
      </c>
      <c r="C69" s="174">
        <v>9.25</v>
      </c>
      <c r="D69" s="174">
        <v>1.1211822230195072</v>
      </c>
      <c r="E69" s="131">
        <v>97699</v>
      </c>
      <c r="F69" s="170"/>
    </row>
    <row r="70" spans="1:6" ht="13.5" customHeight="1" x14ac:dyDescent="0.2">
      <c r="A70" s="192" t="s">
        <v>374</v>
      </c>
      <c r="B70" s="153">
        <v>2</v>
      </c>
      <c r="C70" s="154" t="s">
        <v>2</v>
      </c>
      <c r="D70" s="154" t="s">
        <v>2</v>
      </c>
      <c r="E70" s="153">
        <v>7065</v>
      </c>
      <c r="F70" s="190"/>
    </row>
    <row r="71" spans="1:6" ht="13.5" customHeight="1" x14ac:dyDescent="0.2">
      <c r="A71" s="192" t="s">
        <v>373</v>
      </c>
      <c r="B71" s="153" t="s">
        <v>2</v>
      </c>
      <c r="C71" s="154" t="s">
        <v>2</v>
      </c>
      <c r="D71" s="154" t="s">
        <v>2</v>
      </c>
      <c r="E71" s="153" t="s">
        <v>2</v>
      </c>
      <c r="F71" s="190"/>
    </row>
    <row r="72" spans="1:6" ht="13.5" customHeight="1" x14ac:dyDescent="0.2">
      <c r="A72" s="192" t="s">
        <v>372</v>
      </c>
      <c r="B72" s="153">
        <v>2</v>
      </c>
      <c r="C72" s="154" t="s">
        <v>2</v>
      </c>
      <c r="D72" s="154" t="s">
        <v>2</v>
      </c>
      <c r="E72" s="153">
        <v>11352</v>
      </c>
      <c r="F72" s="190"/>
    </row>
    <row r="73" spans="1:6" ht="13.5" customHeight="1" x14ac:dyDescent="0.2">
      <c r="A73" s="192" t="s">
        <v>371</v>
      </c>
      <c r="B73" s="153">
        <v>2</v>
      </c>
      <c r="C73" s="154" t="s">
        <v>2</v>
      </c>
      <c r="D73" s="154" t="s">
        <v>2</v>
      </c>
      <c r="E73" s="153">
        <v>5486</v>
      </c>
      <c r="F73" s="190"/>
    </row>
    <row r="74" spans="1:6" ht="13.5" customHeight="1" x14ac:dyDescent="0.2">
      <c r="A74" s="192" t="s">
        <v>370</v>
      </c>
      <c r="B74" s="153" t="s">
        <v>2</v>
      </c>
      <c r="C74" s="154" t="s">
        <v>2</v>
      </c>
      <c r="D74" s="154" t="s">
        <v>2</v>
      </c>
      <c r="E74" s="153" t="s">
        <v>2</v>
      </c>
      <c r="F74" s="190"/>
    </row>
    <row r="75" spans="1:6" ht="13.5" customHeight="1" x14ac:dyDescent="0.2">
      <c r="A75" s="192" t="s">
        <v>369</v>
      </c>
      <c r="B75" s="153">
        <v>2</v>
      </c>
      <c r="C75" s="154" t="s">
        <v>2</v>
      </c>
      <c r="D75" s="154" t="s">
        <v>2</v>
      </c>
      <c r="E75" s="153">
        <v>23807</v>
      </c>
      <c r="F75" s="190"/>
    </row>
    <row r="76" spans="1:6" ht="13.5" customHeight="1" x14ac:dyDescent="0.2">
      <c r="A76" s="192" t="s">
        <v>368</v>
      </c>
      <c r="B76" s="153">
        <v>2</v>
      </c>
      <c r="C76" s="154" t="s">
        <v>2</v>
      </c>
      <c r="D76" s="154" t="s">
        <v>2</v>
      </c>
      <c r="E76" s="153" t="s">
        <v>2</v>
      </c>
      <c r="F76" s="190"/>
    </row>
    <row r="77" spans="1:6" ht="13.5" customHeight="1" x14ac:dyDescent="0.2">
      <c r="A77" s="192" t="s">
        <v>367</v>
      </c>
      <c r="B77" s="153">
        <v>2</v>
      </c>
      <c r="C77" s="154">
        <v>3</v>
      </c>
      <c r="D77" s="154">
        <v>4.9686972075921698</v>
      </c>
      <c r="E77" s="153">
        <v>7658</v>
      </c>
      <c r="F77" s="190"/>
    </row>
    <row r="78" spans="1:6" ht="13.5" customHeight="1" x14ac:dyDescent="0.2">
      <c r="A78" s="192" t="s">
        <v>366</v>
      </c>
      <c r="B78" s="153">
        <v>2</v>
      </c>
      <c r="C78" s="154">
        <v>0.1</v>
      </c>
      <c r="D78" s="154">
        <v>0.27504263160789921</v>
      </c>
      <c r="E78" s="153">
        <v>5511</v>
      </c>
      <c r="F78" s="190"/>
    </row>
    <row r="79" spans="1:6" ht="13.5" customHeight="1" x14ac:dyDescent="0.2">
      <c r="A79" s="192" t="s">
        <v>365</v>
      </c>
      <c r="B79" s="153">
        <v>2</v>
      </c>
      <c r="C79" s="154">
        <v>3</v>
      </c>
      <c r="D79" s="154">
        <v>5.5608074292387251</v>
      </c>
      <c r="E79" s="153">
        <v>6521</v>
      </c>
      <c r="F79" s="190"/>
    </row>
    <row r="80" spans="1:6" ht="13.5" customHeight="1" x14ac:dyDescent="0.2">
      <c r="A80" s="192" t="s">
        <v>364</v>
      </c>
      <c r="B80" s="153" t="s">
        <v>2</v>
      </c>
      <c r="C80" s="154" t="s">
        <v>2</v>
      </c>
      <c r="D80" s="154" t="s">
        <v>2</v>
      </c>
      <c r="E80" s="153" t="s">
        <v>2</v>
      </c>
      <c r="F80" s="190"/>
    </row>
    <row r="81" spans="1:6" ht="13.5" customHeight="1" x14ac:dyDescent="0.2">
      <c r="A81" s="192" t="s">
        <v>363</v>
      </c>
      <c r="B81" s="153">
        <v>2</v>
      </c>
      <c r="C81" s="154">
        <v>0.15</v>
      </c>
      <c r="D81" s="154">
        <v>0.45950251194706532</v>
      </c>
      <c r="E81" s="153">
        <v>3677</v>
      </c>
      <c r="F81" s="190"/>
    </row>
    <row r="82" spans="1:6" ht="13.5" customHeight="1" x14ac:dyDescent="0.2">
      <c r="A82" s="192" t="s">
        <v>362</v>
      </c>
      <c r="B82" s="153">
        <v>2</v>
      </c>
      <c r="C82" s="154">
        <v>3</v>
      </c>
      <c r="D82" s="154">
        <v>3.7178406781341393</v>
      </c>
      <c r="E82" s="153">
        <v>26622</v>
      </c>
      <c r="F82" s="190"/>
    </row>
    <row r="83" spans="1:6" ht="13.5" customHeight="1" x14ac:dyDescent="0.2">
      <c r="A83" s="193" t="s">
        <v>361</v>
      </c>
      <c r="B83" s="131">
        <v>15</v>
      </c>
      <c r="C83" s="174">
        <v>10.28</v>
      </c>
      <c r="D83" s="174">
        <v>1.2843353564530355</v>
      </c>
      <c r="E83" s="131">
        <v>80947</v>
      </c>
      <c r="F83" s="170"/>
    </row>
    <row r="84" spans="1:6" ht="13.5" customHeight="1" x14ac:dyDescent="0.2">
      <c r="A84" s="192" t="s">
        <v>360</v>
      </c>
      <c r="B84" s="153" t="s">
        <v>2</v>
      </c>
      <c r="C84" s="154" t="s">
        <v>2</v>
      </c>
      <c r="D84" s="154" t="s">
        <v>2</v>
      </c>
      <c r="E84" s="153" t="s">
        <v>2</v>
      </c>
      <c r="F84" s="190"/>
    </row>
    <row r="85" spans="1:6" ht="13.5" customHeight="1" x14ac:dyDescent="0.2">
      <c r="A85" s="192" t="s">
        <v>359</v>
      </c>
      <c r="B85" s="153">
        <v>3</v>
      </c>
      <c r="C85" s="154" t="s">
        <v>2</v>
      </c>
      <c r="D85" s="154" t="s">
        <v>2</v>
      </c>
      <c r="E85" s="153">
        <v>3902</v>
      </c>
      <c r="F85" s="190"/>
    </row>
    <row r="86" spans="1:6" ht="13.5" customHeight="1" x14ac:dyDescent="0.2">
      <c r="A86" s="192" t="s">
        <v>358</v>
      </c>
      <c r="B86" s="153">
        <v>2</v>
      </c>
      <c r="C86" s="154">
        <v>5.2</v>
      </c>
      <c r="D86" s="154">
        <v>6.318654612617868</v>
      </c>
      <c r="E86" s="153">
        <v>30441</v>
      </c>
      <c r="F86" s="190"/>
    </row>
    <row r="87" spans="1:6" ht="13.5" customHeight="1" x14ac:dyDescent="0.2">
      <c r="A87" s="192" t="s">
        <v>357</v>
      </c>
      <c r="B87" s="153" t="s">
        <v>2</v>
      </c>
      <c r="C87" s="154" t="s">
        <v>2</v>
      </c>
      <c r="D87" s="154" t="s">
        <v>2</v>
      </c>
      <c r="E87" s="153" t="s">
        <v>2</v>
      </c>
      <c r="F87" s="190"/>
    </row>
    <row r="88" spans="1:6" ht="13.5" customHeight="1" x14ac:dyDescent="0.2">
      <c r="A88" s="192" t="s">
        <v>356</v>
      </c>
      <c r="B88" s="153" t="s">
        <v>2</v>
      </c>
      <c r="C88" s="154" t="s">
        <v>2</v>
      </c>
      <c r="D88" s="154" t="s">
        <v>2</v>
      </c>
      <c r="E88" s="153" t="s">
        <v>2</v>
      </c>
      <c r="F88" s="190"/>
    </row>
    <row r="89" spans="1:6" ht="13.5" customHeight="1" x14ac:dyDescent="0.2">
      <c r="A89" s="192" t="s">
        <v>355</v>
      </c>
      <c r="B89" s="153" t="s">
        <v>2</v>
      </c>
      <c r="C89" s="154" t="s">
        <v>2</v>
      </c>
      <c r="D89" s="154" t="s">
        <v>2</v>
      </c>
      <c r="E89" s="153" t="s">
        <v>2</v>
      </c>
      <c r="F89" s="190"/>
    </row>
    <row r="90" spans="1:6" ht="13.5" customHeight="1" x14ac:dyDescent="0.2">
      <c r="A90" s="192" t="s">
        <v>354</v>
      </c>
      <c r="B90" s="153">
        <v>1</v>
      </c>
      <c r="C90" s="154">
        <v>1.5</v>
      </c>
      <c r="D90" s="154">
        <v>1.3554788454934847</v>
      </c>
      <c r="E90" s="153">
        <v>14114</v>
      </c>
      <c r="F90" s="190"/>
    </row>
    <row r="91" spans="1:6" ht="13.5" customHeight="1" x14ac:dyDescent="0.2">
      <c r="A91" s="192" t="s">
        <v>353</v>
      </c>
      <c r="B91" s="153">
        <v>2</v>
      </c>
      <c r="C91" s="154" t="s">
        <v>2</v>
      </c>
      <c r="D91" s="154" t="s">
        <v>2</v>
      </c>
      <c r="E91" s="153">
        <v>6872</v>
      </c>
      <c r="F91" s="190"/>
    </row>
    <row r="92" spans="1:6" ht="13.5" customHeight="1" x14ac:dyDescent="0.2">
      <c r="A92" s="192" t="s">
        <v>352</v>
      </c>
      <c r="B92" s="153">
        <v>1</v>
      </c>
      <c r="C92" s="154">
        <v>1.5</v>
      </c>
      <c r="D92" s="154">
        <v>6.5648387237953516</v>
      </c>
      <c r="E92" s="153">
        <v>2518</v>
      </c>
      <c r="F92" s="190"/>
    </row>
    <row r="93" spans="1:6" ht="13.5" customHeight="1" x14ac:dyDescent="0.2">
      <c r="A93" s="192" t="s">
        <v>351</v>
      </c>
      <c r="B93" s="153">
        <v>2</v>
      </c>
      <c r="C93" s="154">
        <v>1.5</v>
      </c>
      <c r="D93" s="154">
        <v>1.505238229037049</v>
      </c>
      <c r="E93" s="153">
        <v>10305</v>
      </c>
      <c r="F93" s="190"/>
    </row>
    <row r="94" spans="1:6" ht="13.5" customHeight="1" x14ac:dyDescent="0.2">
      <c r="A94" s="191" t="s">
        <v>350</v>
      </c>
      <c r="B94" s="150">
        <v>4</v>
      </c>
      <c r="C94" s="151">
        <v>0.58000000000000007</v>
      </c>
      <c r="D94" s="151">
        <v>0.5502272058893285</v>
      </c>
      <c r="E94" s="150">
        <v>12795</v>
      </c>
      <c r="F94" s="190"/>
    </row>
    <row r="95" spans="1:6" ht="13.5" customHeight="1" x14ac:dyDescent="0.2">
      <c r="B95" s="188"/>
      <c r="C95" s="188"/>
      <c r="D95" s="188"/>
      <c r="E95" s="188"/>
    </row>
    <row r="96" spans="1:6" ht="13.5" customHeight="1" x14ac:dyDescent="0.2">
      <c r="A96" s="488" t="s">
        <v>756</v>
      </c>
    </row>
  </sheetData>
  <mergeCells count="5">
    <mergeCell ref="B5:B6"/>
    <mergeCell ref="C5:D5"/>
    <mergeCell ref="E5:E6"/>
    <mergeCell ref="A4:A6"/>
    <mergeCell ref="B4:E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opLeftCell="A82" workbookViewId="0">
      <selection activeCell="A3" sqref="A3"/>
    </sheetView>
  </sheetViews>
  <sheetFormatPr defaultRowHeight="13.5" customHeight="1" x14ac:dyDescent="0.2"/>
  <cols>
    <col min="1" max="1" width="22.75" style="6" customWidth="1"/>
    <col min="2" max="2" width="10.125" style="6" customWidth="1"/>
    <col min="3" max="6" width="10.125" style="186" customWidth="1"/>
    <col min="7" max="16384" width="9" style="186"/>
  </cols>
  <sheetData>
    <row r="1" spans="1:6" ht="13.5" customHeight="1" x14ac:dyDescent="0.2">
      <c r="A1" s="487" t="s">
        <v>783</v>
      </c>
    </row>
    <row r="2" spans="1:6" ht="13.5" customHeight="1" x14ac:dyDescent="0.2">
      <c r="A2" s="202" t="s">
        <v>738</v>
      </c>
      <c r="B2" s="7"/>
    </row>
    <row r="3" spans="1:6" ht="13.5" customHeight="1" x14ac:dyDescent="0.2">
      <c r="A3" s="206"/>
      <c r="C3" s="205"/>
      <c r="D3" s="205"/>
      <c r="E3" s="205"/>
      <c r="F3" s="440"/>
    </row>
    <row r="4" spans="1:6" ht="13.5" customHeight="1" x14ac:dyDescent="0.2">
      <c r="A4" s="555" t="s">
        <v>734</v>
      </c>
      <c r="B4" s="563" t="s">
        <v>496</v>
      </c>
      <c r="C4" s="566"/>
      <c r="D4" s="566"/>
      <c r="E4" s="566"/>
      <c r="F4" s="565"/>
    </row>
    <row r="5" spans="1:6" ht="26.25" customHeight="1" x14ac:dyDescent="0.2">
      <c r="A5" s="556"/>
      <c r="B5" s="561" t="s">
        <v>442</v>
      </c>
      <c r="C5" s="563" t="s">
        <v>441</v>
      </c>
      <c r="D5" s="564"/>
      <c r="E5" s="563" t="s">
        <v>443</v>
      </c>
      <c r="F5" s="565"/>
    </row>
    <row r="6" spans="1:6" ht="39" customHeight="1" x14ac:dyDescent="0.2">
      <c r="A6" s="557"/>
      <c r="B6" s="562"/>
      <c r="C6" s="197" t="s">
        <v>185</v>
      </c>
      <c r="D6" s="197" t="s">
        <v>447</v>
      </c>
      <c r="E6" s="197" t="s">
        <v>185</v>
      </c>
      <c r="F6" s="197" t="s">
        <v>438</v>
      </c>
    </row>
    <row r="7" spans="1:6" ht="13.5" customHeight="1" x14ac:dyDescent="0.2">
      <c r="A7" s="134" t="s">
        <v>437</v>
      </c>
      <c r="B7" s="133">
        <v>855</v>
      </c>
      <c r="C7" s="176">
        <v>625.00000000000011</v>
      </c>
      <c r="D7" s="176">
        <v>22.406702077621123</v>
      </c>
      <c r="E7" s="133">
        <v>3252629</v>
      </c>
      <c r="F7" s="175">
        <v>4736.2822512510566</v>
      </c>
    </row>
    <row r="8" spans="1:6" ht="13.5" customHeight="1" x14ac:dyDescent="0.2">
      <c r="A8" s="193" t="s">
        <v>436</v>
      </c>
      <c r="B8" s="131">
        <v>129</v>
      </c>
      <c r="C8" s="174">
        <v>108.05</v>
      </c>
      <c r="D8" s="174">
        <v>31.261392108415258</v>
      </c>
      <c r="E8" s="131">
        <v>444416</v>
      </c>
      <c r="F8" s="173">
        <v>3650.1190136151577</v>
      </c>
    </row>
    <row r="9" spans="1:6" ht="13.5" customHeight="1" x14ac:dyDescent="0.2">
      <c r="A9" s="192" t="s">
        <v>435</v>
      </c>
      <c r="B9" s="153">
        <v>22</v>
      </c>
      <c r="C9" s="154">
        <v>16.579999999999998</v>
      </c>
      <c r="D9" s="154">
        <v>77.206053550640277</v>
      </c>
      <c r="E9" s="153">
        <v>68909</v>
      </c>
      <c r="F9" s="180">
        <v>3780.7081807081809</v>
      </c>
    </row>
    <row r="10" spans="1:6" ht="13.5" customHeight="1" x14ac:dyDescent="0.2">
      <c r="A10" s="192" t="s">
        <v>434</v>
      </c>
      <c r="B10" s="153">
        <v>38</v>
      </c>
      <c r="C10" s="154">
        <v>29.05</v>
      </c>
      <c r="D10" s="154">
        <v>46.683165134666062</v>
      </c>
      <c r="E10" s="153">
        <v>134981</v>
      </c>
      <c r="F10" s="180">
        <v>3749.397590361446</v>
      </c>
    </row>
    <row r="11" spans="1:6" ht="13.5" customHeight="1" x14ac:dyDescent="0.2">
      <c r="A11" s="192" t="s">
        <v>433</v>
      </c>
      <c r="B11" s="153">
        <v>16</v>
      </c>
      <c r="C11" s="154">
        <v>16.549999999999997</v>
      </c>
      <c r="D11" s="154">
        <v>46.222594609691377</v>
      </c>
      <c r="E11" s="153">
        <v>49086</v>
      </c>
      <c r="F11" s="180">
        <v>2519.4212218649518</v>
      </c>
    </row>
    <row r="12" spans="1:6" ht="13.5" customHeight="1" x14ac:dyDescent="0.2">
      <c r="A12" s="192" t="s">
        <v>432</v>
      </c>
      <c r="B12" s="153">
        <v>11</v>
      </c>
      <c r="C12" s="154">
        <v>10.25</v>
      </c>
      <c r="D12" s="154">
        <v>19.959108168630124</v>
      </c>
      <c r="E12" s="153">
        <v>35231</v>
      </c>
      <c r="F12" s="180">
        <v>3222.5365853658536</v>
      </c>
    </row>
    <row r="13" spans="1:6" ht="13.5" customHeight="1" x14ac:dyDescent="0.2">
      <c r="A13" s="192" t="s">
        <v>431</v>
      </c>
      <c r="B13" s="153">
        <v>21</v>
      </c>
      <c r="C13" s="154">
        <v>20.37</v>
      </c>
      <c r="D13" s="154">
        <v>34.945959855892951</v>
      </c>
      <c r="E13" s="153">
        <v>93089</v>
      </c>
      <c r="F13" s="180">
        <v>4725.606469002696</v>
      </c>
    </row>
    <row r="14" spans="1:6" ht="13.5" customHeight="1" x14ac:dyDescent="0.2">
      <c r="A14" s="192" t="s">
        <v>430</v>
      </c>
      <c r="B14" s="153">
        <v>8</v>
      </c>
      <c r="C14" s="154">
        <v>7.3</v>
      </c>
      <c r="D14" s="154">
        <v>19.361854494337319</v>
      </c>
      <c r="E14" s="153">
        <v>30340</v>
      </c>
      <c r="F14" s="180">
        <v>4091.3698630136987</v>
      </c>
    </row>
    <row r="15" spans="1:6" ht="13.5" customHeight="1" x14ac:dyDescent="0.2">
      <c r="A15" s="192" t="s">
        <v>429</v>
      </c>
      <c r="B15" s="153">
        <v>6</v>
      </c>
      <c r="C15" s="154">
        <v>2.35</v>
      </c>
      <c r="D15" s="154">
        <v>7.0460542096426</v>
      </c>
      <c r="E15" s="153">
        <v>17737</v>
      </c>
      <c r="F15" s="180">
        <v>5580.4255319148933</v>
      </c>
    </row>
    <row r="16" spans="1:6" ht="13.5" customHeight="1" x14ac:dyDescent="0.2">
      <c r="A16" s="192" t="s">
        <v>428</v>
      </c>
      <c r="B16" s="153">
        <v>7</v>
      </c>
      <c r="C16" s="154">
        <v>5.6</v>
      </c>
      <c r="D16" s="154">
        <v>12.32774182186413</v>
      </c>
      <c r="E16" s="153">
        <v>15043</v>
      </c>
      <c r="F16" s="180">
        <v>1727.6785714285716</v>
      </c>
    </row>
    <row r="17" spans="1:6" ht="13.5" customHeight="1" x14ac:dyDescent="0.2">
      <c r="A17" s="193" t="s">
        <v>427</v>
      </c>
      <c r="B17" s="131">
        <v>68</v>
      </c>
      <c r="C17" s="174">
        <v>60</v>
      </c>
      <c r="D17" s="174">
        <v>20.871380120010436</v>
      </c>
      <c r="E17" s="131">
        <v>282600</v>
      </c>
      <c r="F17" s="173">
        <v>4288.0666666666666</v>
      </c>
    </row>
    <row r="18" spans="1:6" ht="13.5" customHeight="1" x14ac:dyDescent="0.2">
      <c r="A18" s="192" t="s">
        <v>426</v>
      </c>
      <c r="B18" s="153">
        <v>16</v>
      </c>
      <c r="C18" s="154">
        <v>11.17</v>
      </c>
      <c r="D18" s="154">
        <v>17.84630132609043</v>
      </c>
      <c r="E18" s="153">
        <v>55683</v>
      </c>
      <c r="F18" s="180">
        <v>4936.9740376007167</v>
      </c>
    </row>
    <row r="19" spans="1:6" ht="13.5" customHeight="1" x14ac:dyDescent="0.2">
      <c r="A19" s="192" t="s">
        <v>425</v>
      </c>
      <c r="B19" s="153">
        <v>12</v>
      </c>
      <c r="C19" s="154">
        <v>11.28</v>
      </c>
      <c r="D19" s="154">
        <v>23.634915978711813</v>
      </c>
      <c r="E19" s="153">
        <v>33913</v>
      </c>
      <c r="F19" s="180">
        <v>2477.3936170212769</v>
      </c>
    </row>
    <row r="20" spans="1:6" ht="13.5" customHeight="1" x14ac:dyDescent="0.2">
      <c r="A20" s="192" t="s">
        <v>424</v>
      </c>
      <c r="B20" s="153">
        <v>3</v>
      </c>
      <c r="C20" s="154">
        <v>5</v>
      </c>
      <c r="D20" s="154">
        <v>21.903885749331931</v>
      </c>
      <c r="E20" s="153">
        <v>15581</v>
      </c>
      <c r="F20" s="180">
        <v>3116.2</v>
      </c>
    </row>
    <row r="21" spans="1:6" ht="13.5" customHeight="1" x14ac:dyDescent="0.2">
      <c r="A21" s="192" t="s">
        <v>423</v>
      </c>
      <c r="B21" s="153">
        <v>7</v>
      </c>
      <c r="C21" s="154">
        <v>5.3</v>
      </c>
      <c r="D21" s="154">
        <v>16.405621246827213</v>
      </c>
      <c r="E21" s="153">
        <v>22834</v>
      </c>
      <c r="F21" s="180">
        <v>4308.301886792452</v>
      </c>
    </row>
    <row r="22" spans="1:6" ht="13.5" customHeight="1" x14ac:dyDescent="0.2">
      <c r="A22" s="192" t="s">
        <v>422</v>
      </c>
      <c r="B22" s="153">
        <v>5</v>
      </c>
      <c r="C22" s="154">
        <v>5</v>
      </c>
      <c r="D22" s="154">
        <v>16.310020876826723</v>
      </c>
      <c r="E22" s="153">
        <v>21471</v>
      </c>
      <c r="F22" s="180">
        <v>4294.2</v>
      </c>
    </row>
    <row r="23" spans="1:6" ht="13.5" customHeight="1" x14ac:dyDescent="0.2">
      <c r="A23" s="192" t="s">
        <v>421</v>
      </c>
      <c r="B23" s="153">
        <v>8</v>
      </c>
      <c r="C23" s="154">
        <v>7.8</v>
      </c>
      <c r="D23" s="154">
        <v>32.789641836219943</v>
      </c>
      <c r="E23" s="153">
        <v>47598</v>
      </c>
      <c r="F23" s="180">
        <v>5962.9487179487178</v>
      </c>
    </row>
    <row r="24" spans="1:6" ht="13.5" customHeight="1" x14ac:dyDescent="0.2">
      <c r="A24" s="192" t="s">
        <v>420</v>
      </c>
      <c r="B24" s="153">
        <v>17</v>
      </c>
      <c r="C24" s="154">
        <v>14.45</v>
      </c>
      <c r="D24" s="154">
        <v>21.381432925927022</v>
      </c>
      <c r="E24" s="153">
        <v>85520</v>
      </c>
      <c r="F24" s="180">
        <v>4691.7647058823532</v>
      </c>
    </row>
    <row r="25" spans="1:6" ht="13.5" customHeight="1" x14ac:dyDescent="0.2">
      <c r="A25" s="193" t="s">
        <v>419</v>
      </c>
      <c r="B25" s="131">
        <v>87</v>
      </c>
      <c r="C25" s="174">
        <v>65.260000000000005</v>
      </c>
      <c r="D25" s="174">
        <v>21.896316278632806</v>
      </c>
      <c r="E25" s="131">
        <v>373220</v>
      </c>
      <c r="F25" s="173">
        <v>5515.1802361715354</v>
      </c>
    </row>
    <row r="26" spans="1:6" ht="13.5" customHeight="1" x14ac:dyDescent="0.2">
      <c r="A26" s="192" t="s">
        <v>418</v>
      </c>
      <c r="B26" s="153">
        <v>8</v>
      </c>
      <c r="C26" s="154">
        <v>6.5</v>
      </c>
      <c r="D26" s="154">
        <v>35.148434542799976</v>
      </c>
      <c r="E26" s="153">
        <v>30601</v>
      </c>
      <c r="F26" s="180">
        <v>4532.1538461538457</v>
      </c>
    </row>
    <row r="27" spans="1:6" ht="13.5" customHeight="1" x14ac:dyDescent="0.2">
      <c r="A27" s="192" t="s">
        <v>417</v>
      </c>
      <c r="B27" s="153">
        <v>9</v>
      </c>
      <c r="C27" s="154">
        <v>7</v>
      </c>
      <c r="D27" s="154">
        <v>23.095450196311326</v>
      </c>
      <c r="E27" s="153">
        <v>33040</v>
      </c>
      <c r="F27" s="180">
        <v>4720</v>
      </c>
    </row>
    <row r="28" spans="1:6" ht="13.5" customHeight="1" x14ac:dyDescent="0.2">
      <c r="A28" s="192" t="s">
        <v>416</v>
      </c>
      <c r="B28" s="153">
        <v>6</v>
      </c>
      <c r="C28" s="154">
        <v>3.2</v>
      </c>
      <c r="D28" s="154">
        <v>23.765317489788341</v>
      </c>
      <c r="E28" s="153">
        <v>14659</v>
      </c>
      <c r="F28" s="180">
        <v>4555</v>
      </c>
    </row>
    <row r="29" spans="1:6" ht="13.5" customHeight="1" x14ac:dyDescent="0.2">
      <c r="A29" s="192" t="s">
        <v>415</v>
      </c>
      <c r="B29" s="153">
        <v>5</v>
      </c>
      <c r="C29" s="154">
        <v>5</v>
      </c>
      <c r="D29" s="154">
        <v>15.698094251357885</v>
      </c>
      <c r="E29" s="153">
        <v>29147</v>
      </c>
      <c r="F29" s="180">
        <v>5829.4</v>
      </c>
    </row>
    <row r="30" spans="1:6" ht="13.5" customHeight="1" x14ac:dyDescent="0.2">
      <c r="A30" s="192" t="s">
        <v>414</v>
      </c>
      <c r="B30" s="153">
        <v>8</v>
      </c>
      <c r="C30" s="154">
        <v>5.28</v>
      </c>
      <c r="D30" s="154">
        <v>22.733143890467581</v>
      </c>
      <c r="E30" s="153">
        <v>31494</v>
      </c>
      <c r="F30" s="180">
        <v>5948.295454545454</v>
      </c>
    </row>
    <row r="31" spans="1:6" ht="13.5" customHeight="1" x14ac:dyDescent="0.2">
      <c r="A31" s="192" t="s">
        <v>413</v>
      </c>
      <c r="B31" s="153">
        <v>11</v>
      </c>
      <c r="C31" s="154">
        <v>9.8000000000000007</v>
      </c>
      <c r="D31" s="154">
        <v>30.898256455528585</v>
      </c>
      <c r="E31" s="153">
        <v>53150</v>
      </c>
      <c r="F31" s="180">
        <v>5423.4693877551017</v>
      </c>
    </row>
    <row r="32" spans="1:6" ht="13.5" customHeight="1" x14ac:dyDescent="0.2">
      <c r="A32" s="192" t="s">
        <v>412</v>
      </c>
      <c r="B32" s="153">
        <v>16</v>
      </c>
      <c r="C32" s="154">
        <v>11.8</v>
      </c>
      <c r="D32" s="154">
        <v>17.363665793578388</v>
      </c>
      <c r="E32" s="153">
        <v>75661</v>
      </c>
      <c r="F32" s="180">
        <v>6018.3486238532105</v>
      </c>
    </row>
    <row r="33" spans="1:6" ht="13.5" customHeight="1" x14ac:dyDescent="0.2">
      <c r="A33" s="192" t="s">
        <v>411</v>
      </c>
      <c r="B33" s="153">
        <v>4</v>
      </c>
      <c r="C33" s="154">
        <v>2</v>
      </c>
      <c r="D33" s="154">
        <v>8.8861243168791937</v>
      </c>
      <c r="E33" s="153">
        <v>16031</v>
      </c>
      <c r="F33" s="180">
        <v>5119.5</v>
      </c>
    </row>
    <row r="34" spans="1:6" ht="13.5" customHeight="1" x14ac:dyDescent="0.2">
      <c r="A34" s="192" t="s">
        <v>410</v>
      </c>
      <c r="B34" s="153">
        <v>20</v>
      </c>
      <c r="C34" s="154">
        <v>14.68</v>
      </c>
      <c r="D34" s="154">
        <v>25.087584380073487</v>
      </c>
      <c r="E34" s="153">
        <v>89437</v>
      </c>
      <c r="F34" s="180">
        <v>6017.6430517711178</v>
      </c>
    </row>
    <row r="35" spans="1:6" ht="13.5" customHeight="1" x14ac:dyDescent="0.2">
      <c r="A35" s="193" t="s">
        <v>409</v>
      </c>
      <c r="B35" s="131">
        <v>107</v>
      </c>
      <c r="C35" s="174">
        <v>78.199999999999989</v>
      </c>
      <c r="D35" s="174">
        <v>22.523430704447652</v>
      </c>
      <c r="E35" s="131">
        <v>453220</v>
      </c>
      <c r="F35" s="173">
        <v>5328.0946123521699</v>
      </c>
    </row>
    <row r="36" spans="1:6" ht="13.5" customHeight="1" x14ac:dyDescent="0.2">
      <c r="A36" s="192" t="s">
        <v>408</v>
      </c>
      <c r="B36" s="153">
        <v>15</v>
      </c>
      <c r="C36" s="154">
        <v>10.6</v>
      </c>
      <c r="D36" s="154">
        <v>20.340804421246546</v>
      </c>
      <c r="E36" s="153">
        <v>45312</v>
      </c>
      <c r="F36" s="180">
        <v>3342.7083333333335</v>
      </c>
    </row>
    <row r="37" spans="1:6" ht="13.5" customHeight="1" x14ac:dyDescent="0.2">
      <c r="A37" s="192" t="s">
        <v>407</v>
      </c>
      <c r="B37" s="153">
        <v>23</v>
      </c>
      <c r="C37" s="154">
        <v>16.3</v>
      </c>
      <c r="D37" s="154">
        <v>28.4214747781207</v>
      </c>
      <c r="E37" s="153">
        <v>66907</v>
      </c>
      <c r="F37" s="180">
        <v>3804.9693251533749</v>
      </c>
    </row>
    <row r="38" spans="1:6" ht="13.5" customHeight="1" x14ac:dyDescent="0.2">
      <c r="A38" s="192" t="s">
        <v>406</v>
      </c>
      <c r="B38" s="153">
        <v>25</v>
      </c>
      <c r="C38" s="154">
        <v>14.85</v>
      </c>
      <c r="D38" s="154">
        <v>17.8648765699437</v>
      </c>
      <c r="E38" s="153">
        <v>110979</v>
      </c>
      <c r="F38" s="180">
        <v>6518.181818181818</v>
      </c>
    </row>
    <row r="39" spans="1:6" ht="13.5" customHeight="1" x14ac:dyDescent="0.2">
      <c r="A39" s="192" t="s">
        <v>405</v>
      </c>
      <c r="B39" s="153">
        <v>21</v>
      </c>
      <c r="C39" s="154">
        <v>18</v>
      </c>
      <c r="D39" s="154">
        <v>25.086408741219756</v>
      </c>
      <c r="E39" s="153">
        <v>115339</v>
      </c>
      <c r="F39" s="180">
        <v>6254.3888888888887</v>
      </c>
    </row>
    <row r="40" spans="1:6" ht="13.5" customHeight="1" x14ac:dyDescent="0.2">
      <c r="A40" s="192" t="s">
        <v>404</v>
      </c>
      <c r="B40" s="153">
        <v>8</v>
      </c>
      <c r="C40" s="154">
        <v>6.35</v>
      </c>
      <c r="D40" s="154">
        <v>24.028455746017329</v>
      </c>
      <c r="E40" s="153">
        <v>26958</v>
      </c>
      <c r="F40" s="180">
        <v>3466.929133858268</v>
      </c>
    </row>
    <row r="41" spans="1:6" ht="13.5" customHeight="1" x14ac:dyDescent="0.2">
      <c r="A41" s="192" t="s">
        <v>403</v>
      </c>
      <c r="B41" s="153">
        <v>12</v>
      </c>
      <c r="C41" s="154">
        <v>9.1</v>
      </c>
      <c r="D41" s="154">
        <v>25.475210660395842</v>
      </c>
      <c r="E41" s="153">
        <v>71897</v>
      </c>
      <c r="F41" s="180">
        <v>7836.263736263737</v>
      </c>
    </row>
    <row r="42" spans="1:6" ht="13.5" customHeight="1" x14ac:dyDescent="0.2">
      <c r="A42" s="192" t="s">
        <v>402</v>
      </c>
      <c r="B42" s="153">
        <v>3</v>
      </c>
      <c r="C42" s="154">
        <v>3</v>
      </c>
      <c r="D42" s="154">
        <v>14.487854348770945</v>
      </c>
      <c r="E42" s="153">
        <v>15828</v>
      </c>
      <c r="F42" s="180">
        <v>5276</v>
      </c>
    </row>
    <row r="43" spans="1:6" ht="13.5" customHeight="1" x14ac:dyDescent="0.2">
      <c r="A43" s="193" t="s">
        <v>401</v>
      </c>
      <c r="B43" s="131">
        <v>99</v>
      </c>
      <c r="C43" s="174">
        <v>79.930000000000007</v>
      </c>
      <c r="D43" s="174">
        <v>22.741692723967123</v>
      </c>
      <c r="E43" s="131">
        <v>488512</v>
      </c>
      <c r="F43" s="173">
        <v>5308.2196922307012</v>
      </c>
    </row>
    <row r="44" spans="1:6" ht="13.5" customHeight="1" x14ac:dyDescent="0.2">
      <c r="A44" s="192" t="s">
        <v>400</v>
      </c>
      <c r="B44" s="153">
        <v>3</v>
      </c>
      <c r="C44" s="154">
        <v>2.75</v>
      </c>
      <c r="D44" s="154">
        <v>17.615783742233042</v>
      </c>
      <c r="E44" s="153">
        <v>7737</v>
      </c>
      <c r="F44" s="180">
        <v>2813.4545454545455</v>
      </c>
    </row>
    <row r="45" spans="1:6" ht="13.5" customHeight="1" x14ac:dyDescent="0.2">
      <c r="A45" s="192" t="s">
        <v>399</v>
      </c>
      <c r="B45" s="153">
        <v>15</v>
      </c>
      <c r="C45" s="154">
        <v>10.15</v>
      </c>
      <c r="D45" s="154">
        <v>22.387401296925319</v>
      </c>
      <c r="E45" s="153">
        <v>73513</v>
      </c>
      <c r="F45" s="180">
        <v>6141.8719211822654</v>
      </c>
    </row>
    <row r="46" spans="1:6" ht="13.5" customHeight="1" x14ac:dyDescent="0.2">
      <c r="A46" s="192" t="s">
        <v>398</v>
      </c>
      <c r="B46" s="153">
        <v>8</v>
      </c>
      <c r="C46" s="154">
        <v>4.72</v>
      </c>
      <c r="D46" s="154">
        <v>23.676950087785301</v>
      </c>
      <c r="E46" s="153">
        <v>52186</v>
      </c>
      <c r="F46" s="180">
        <v>5702.5423728813566</v>
      </c>
    </row>
    <row r="47" spans="1:6" ht="13.5" customHeight="1" x14ac:dyDescent="0.2">
      <c r="A47" s="192" t="s">
        <v>397</v>
      </c>
      <c r="B47" s="153">
        <v>7</v>
      </c>
      <c r="C47" s="154">
        <v>6</v>
      </c>
      <c r="D47" s="154">
        <v>36.109773712084738</v>
      </c>
      <c r="E47" s="153">
        <v>31300</v>
      </c>
      <c r="F47" s="180">
        <v>5213</v>
      </c>
    </row>
    <row r="48" spans="1:6" ht="13.5" customHeight="1" x14ac:dyDescent="0.2">
      <c r="A48" s="192" t="s">
        <v>396</v>
      </c>
      <c r="B48" s="153">
        <v>10</v>
      </c>
      <c r="C48" s="154">
        <v>9</v>
      </c>
      <c r="D48" s="154">
        <v>24.140335818893838</v>
      </c>
      <c r="E48" s="153">
        <v>61241</v>
      </c>
      <c r="F48" s="180">
        <v>6757.333333333333</v>
      </c>
    </row>
    <row r="49" spans="1:6" ht="13.5" customHeight="1" x14ac:dyDescent="0.2">
      <c r="A49" s="192" t="s">
        <v>395</v>
      </c>
      <c r="B49" s="153">
        <v>12</v>
      </c>
      <c r="C49" s="154">
        <v>13.85</v>
      </c>
      <c r="D49" s="154">
        <v>27.862718274724394</v>
      </c>
      <c r="E49" s="153">
        <v>62798</v>
      </c>
      <c r="F49" s="180">
        <v>4534.1516245487364</v>
      </c>
    </row>
    <row r="50" spans="1:6" ht="13.5" customHeight="1" x14ac:dyDescent="0.2">
      <c r="A50" s="192" t="s">
        <v>394</v>
      </c>
      <c r="B50" s="153">
        <v>4</v>
      </c>
      <c r="C50" s="154">
        <v>2</v>
      </c>
      <c r="D50" s="154">
        <v>6.4634973984422972</v>
      </c>
      <c r="E50" s="153">
        <v>18101</v>
      </c>
      <c r="F50" s="180">
        <v>5889</v>
      </c>
    </row>
    <row r="51" spans="1:6" ht="13.5" customHeight="1" x14ac:dyDescent="0.2">
      <c r="A51" s="192" t="s">
        <v>393</v>
      </c>
      <c r="B51" s="153">
        <v>9</v>
      </c>
      <c r="C51" s="154">
        <v>4.3</v>
      </c>
      <c r="D51" s="154">
        <v>14.728549409145401</v>
      </c>
      <c r="E51" s="153">
        <v>24494</v>
      </c>
      <c r="F51" s="180">
        <v>5603.9534883720917</v>
      </c>
    </row>
    <row r="52" spans="1:6" ht="13.5" customHeight="1" x14ac:dyDescent="0.2">
      <c r="A52" s="192" t="s">
        <v>392</v>
      </c>
      <c r="B52" s="153">
        <v>3</v>
      </c>
      <c r="C52" s="154">
        <v>2</v>
      </c>
      <c r="D52" s="154">
        <v>24.685262898049864</v>
      </c>
      <c r="E52" s="153">
        <v>12091</v>
      </c>
      <c r="F52" s="180">
        <v>6045.5</v>
      </c>
    </row>
    <row r="53" spans="1:6" ht="13.5" customHeight="1" x14ac:dyDescent="0.2">
      <c r="A53" s="192" t="s">
        <v>391</v>
      </c>
      <c r="B53" s="153">
        <v>6</v>
      </c>
      <c r="C53" s="154">
        <v>4.8</v>
      </c>
      <c r="D53" s="154">
        <v>26.595744680851066</v>
      </c>
      <c r="E53" s="153">
        <v>42416</v>
      </c>
      <c r="F53" s="180">
        <v>5681.875</v>
      </c>
    </row>
    <row r="54" spans="1:6" ht="13.5" customHeight="1" x14ac:dyDescent="0.2">
      <c r="A54" s="192" t="s">
        <v>390</v>
      </c>
      <c r="B54" s="153">
        <v>22</v>
      </c>
      <c r="C54" s="154">
        <v>20.36</v>
      </c>
      <c r="D54" s="154">
        <v>25.232058098176996</v>
      </c>
      <c r="E54" s="153">
        <v>102635</v>
      </c>
      <c r="F54" s="180">
        <v>4772.2003929273087</v>
      </c>
    </row>
    <row r="55" spans="1:6" ht="13.5" customHeight="1" x14ac:dyDescent="0.2">
      <c r="A55" s="193" t="s">
        <v>389</v>
      </c>
      <c r="B55" s="131">
        <v>108</v>
      </c>
      <c r="C55" s="174">
        <v>72.87</v>
      </c>
      <c r="D55" s="174">
        <v>21.867254034653914</v>
      </c>
      <c r="E55" s="131">
        <v>352312</v>
      </c>
      <c r="F55" s="173">
        <v>4670.7424180046664</v>
      </c>
    </row>
    <row r="56" spans="1:6" ht="13.5" customHeight="1" x14ac:dyDescent="0.2">
      <c r="A56" s="192" t="s">
        <v>388</v>
      </c>
      <c r="B56" s="153">
        <v>19</v>
      </c>
      <c r="C56" s="154">
        <v>13.290000000000001</v>
      </c>
      <c r="D56" s="154">
        <v>22.914978360949707</v>
      </c>
      <c r="E56" s="153">
        <v>65450</v>
      </c>
      <c r="F56" s="180">
        <v>4563.3559066967646</v>
      </c>
    </row>
    <row r="57" spans="1:6" ht="13.5" customHeight="1" x14ac:dyDescent="0.2">
      <c r="A57" s="192" t="s">
        <v>387</v>
      </c>
      <c r="B57" s="153">
        <v>3</v>
      </c>
      <c r="C57" s="154">
        <v>2.4</v>
      </c>
      <c r="D57" s="154">
        <v>28.999516674722088</v>
      </c>
      <c r="E57" s="153">
        <v>16028</v>
      </c>
      <c r="F57" s="180">
        <v>6678.3333333333339</v>
      </c>
    </row>
    <row r="58" spans="1:6" ht="13.5" customHeight="1" x14ac:dyDescent="0.2">
      <c r="A58" s="192" t="s">
        <v>386</v>
      </c>
      <c r="B58" s="153">
        <v>7</v>
      </c>
      <c r="C58" s="154">
        <v>4.34</v>
      </c>
      <c r="D58" s="154">
        <v>13.703820650457846</v>
      </c>
      <c r="E58" s="153">
        <v>27065</v>
      </c>
      <c r="F58" s="180">
        <v>5766.8202764976959</v>
      </c>
    </row>
    <row r="59" spans="1:6" ht="13.5" customHeight="1" x14ac:dyDescent="0.2">
      <c r="A59" s="192" t="s">
        <v>385</v>
      </c>
      <c r="B59" s="153">
        <v>3</v>
      </c>
      <c r="C59" s="154">
        <v>3</v>
      </c>
      <c r="D59" s="154">
        <v>18.248175182481752</v>
      </c>
      <c r="E59" s="153">
        <v>10909</v>
      </c>
      <c r="F59" s="180">
        <v>3636.3333333333335</v>
      </c>
    </row>
    <row r="60" spans="1:6" ht="13.5" customHeight="1" x14ac:dyDescent="0.2">
      <c r="A60" s="192" t="s">
        <v>384</v>
      </c>
      <c r="B60" s="153">
        <v>3</v>
      </c>
      <c r="C60" s="154">
        <v>2.8</v>
      </c>
      <c r="D60" s="154">
        <v>24.730612965907085</v>
      </c>
      <c r="E60" s="153">
        <v>7004</v>
      </c>
      <c r="F60" s="180">
        <v>2501.4285714285716</v>
      </c>
    </row>
    <row r="61" spans="1:6" ht="13.5" customHeight="1" x14ac:dyDescent="0.2">
      <c r="A61" s="192" t="s">
        <v>383</v>
      </c>
      <c r="B61" s="153">
        <v>11</v>
      </c>
      <c r="C61" s="154">
        <v>8.6</v>
      </c>
      <c r="D61" s="154">
        <v>22.60896997739103</v>
      </c>
      <c r="E61" s="153">
        <v>35925</v>
      </c>
      <c r="F61" s="180">
        <v>4074.3023255813955</v>
      </c>
    </row>
    <row r="62" spans="1:6" ht="13.5" customHeight="1" x14ac:dyDescent="0.2">
      <c r="A62" s="192" t="s">
        <v>382</v>
      </c>
      <c r="B62" s="153">
        <v>1</v>
      </c>
      <c r="C62" s="154">
        <v>0.2</v>
      </c>
      <c r="D62" s="154">
        <v>1.8333486112384272</v>
      </c>
      <c r="E62" s="153">
        <v>1050</v>
      </c>
      <c r="F62" s="180">
        <v>5250</v>
      </c>
    </row>
    <row r="63" spans="1:6" ht="13.5" customHeight="1" x14ac:dyDescent="0.2">
      <c r="A63" s="192" t="s">
        <v>381</v>
      </c>
      <c r="B63" s="153">
        <v>12</v>
      </c>
      <c r="C63" s="154">
        <v>6.7</v>
      </c>
      <c r="D63" s="154">
        <v>33.227534219400908</v>
      </c>
      <c r="E63" s="153">
        <v>40644</v>
      </c>
      <c r="F63" s="180">
        <v>6014.626865671642</v>
      </c>
    </row>
    <row r="64" spans="1:6" ht="13.5" customHeight="1" x14ac:dyDescent="0.2">
      <c r="A64" s="192" t="s">
        <v>380</v>
      </c>
      <c r="B64" s="153">
        <v>19</v>
      </c>
      <c r="C64" s="154">
        <v>11.7</v>
      </c>
      <c r="D64" s="154">
        <v>27.058279370952818</v>
      </c>
      <c r="E64" s="153">
        <v>55892</v>
      </c>
      <c r="F64" s="180">
        <v>4649.9145299145293</v>
      </c>
    </row>
    <row r="65" spans="1:6" ht="13.5" customHeight="1" x14ac:dyDescent="0.2">
      <c r="A65" s="192" t="s">
        <v>379</v>
      </c>
      <c r="B65" s="153">
        <v>7</v>
      </c>
      <c r="C65" s="154">
        <v>4.3</v>
      </c>
      <c r="D65" s="154">
        <v>19.277324486685195</v>
      </c>
      <c r="E65" s="153">
        <v>20368</v>
      </c>
      <c r="F65" s="180">
        <v>4736.7441860465115</v>
      </c>
    </row>
    <row r="66" spans="1:6" ht="13.5" customHeight="1" x14ac:dyDescent="0.2">
      <c r="A66" s="192" t="s">
        <v>378</v>
      </c>
      <c r="B66" s="153">
        <v>12</v>
      </c>
      <c r="C66" s="154">
        <v>9.66</v>
      </c>
      <c r="D66" s="154">
        <v>27.077026572485703</v>
      </c>
      <c r="E66" s="153">
        <v>36715</v>
      </c>
      <c r="F66" s="180">
        <v>3800.7246376811595</v>
      </c>
    </row>
    <row r="67" spans="1:6" ht="13.5" customHeight="1" x14ac:dyDescent="0.2">
      <c r="A67" s="192" t="s">
        <v>377</v>
      </c>
      <c r="B67" s="153">
        <v>2</v>
      </c>
      <c r="C67" s="154">
        <v>1</v>
      </c>
      <c r="D67" s="154">
        <v>7.562008469449486</v>
      </c>
      <c r="E67" s="153">
        <v>5991</v>
      </c>
      <c r="F67" s="180">
        <v>3830</v>
      </c>
    </row>
    <row r="68" spans="1:6" ht="13.5" customHeight="1" x14ac:dyDescent="0.2">
      <c r="A68" s="192" t="s">
        <v>376</v>
      </c>
      <c r="B68" s="153">
        <v>9</v>
      </c>
      <c r="C68" s="154">
        <v>4.88</v>
      </c>
      <c r="D68" s="154">
        <v>20.353687020353686</v>
      </c>
      <c r="E68" s="153">
        <v>29271</v>
      </c>
      <c r="F68" s="180">
        <v>5950.2049180327867</v>
      </c>
    </row>
    <row r="69" spans="1:6" ht="13.5" customHeight="1" x14ac:dyDescent="0.2">
      <c r="A69" s="193" t="s">
        <v>375</v>
      </c>
      <c r="B69" s="131">
        <v>126</v>
      </c>
      <c r="C69" s="174">
        <v>74.86</v>
      </c>
      <c r="D69" s="174">
        <v>17.951306541459939</v>
      </c>
      <c r="E69" s="131">
        <v>435525</v>
      </c>
      <c r="F69" s="173">
        <v>5264.0192704748788</v>
      </c>
    </row>
    <row r="70" spans="1:6" ht="13.5" customHeight="1" x14ac:dyDescent="0.2">
      <c r="A70" s="192" t="s">
        <v>374</v>
      </c>
      <c r="B70" s="153">
        <v>14</v>
      </c>
      <c r="C70" s="154">
        <v>8.1999999999999993</v>
      </c>
      <c r="D70" s="154">
        <v>21.022406809208839</v>
      </c>
      <c r="E70" s="153">
        <v>43293</v>
      </c>
      <c r="F70" s="180">
        <v>4372.9268292682927</v>
      </c>
    </row>
    <row r="71" spans="1:6" ht="13.5" customHeight="1" x14ac:dyDescent="0.2">
      <c r="A71" s="192" t="s">
        <v>373</v>
      </c>
      <c r="B71" s="153">
        <v>11</v>
      </c>
      <c r="C71" s="154">
        <v>5</v>
      </c>
      <c r="D71" s="154">
        <v>15.781333838336016</v>
      </c>
      <c r="E71" s="153">
        <v>36534</v>
      </c>
      <c r="F71" s="180">
        <v>4244.2</v>
      </c>
    </row>
    <row r="72" spans="1:6" ht="13.5" customHeight="1" x14ac:dyDescent="0.2">
      <c r="A72" s="192" t="s">
        <v>372</v>
      </c>
      <c r="B72" s="153">
        <v>11</v>
      </c>
      <c r="C72" s="154">
        <v>5.29</v>
      </c>
      <c r="D72" s="154">
        <v>14.091260222157109</v>
      </c>
      <c r="E72" s="153">
        <v>46234</v>
      </c>
      <c r="F72" s="180">
        <v>7280.718336483932</v>
      </c>
    </row>
    <row r="73" spans="1:6" ht="13.5" customHeight="1" x14ac:dyDescent="0.2">
      <c r="A73" s="192" t="s">
        <v>371</v>
      </c>
      <c r="B73" s="153">
        <v>5</v>
      </c>
      <c r="C73" s="154">
        <v>2.54</v>
      </c>
      <c r="D73" s="154">
        <v>15.018921475875118</v>
      </c>
      <c r="E73" s="153">
        <v>8994</v>
      </c>
      <c r="F73" s="180">
        <v>3303.9370078740158</v>
      </c>
    </row>
    <row r="74" spans="1:6" ht="13.5" customHeight="1" x14ac:dyDescent="0.2">
      <c r="A74" s="192" t="s">
        <v>370</v>
      </c>
      <c r="B74" s="153">
        <v>1</v>
      </c>
      <c r="C74" s="154">
        <v>1</v>
      </c>
      <c r="D74" s="154">
        <v>16.877637130801688</v>
      </c>
      <c r="E74" s="153">
        <v>12773</v>
      </c>
      <c r="F74" s="180">
        <v>12773</v>
      </c>
    </row>
    <row r="75" spans="1:6" ht="13.5" customHeight="1" x14ac:dyDescent="0.2">
      <c r="A75" s="192" t="s">
        <v>369</v>
      </c>
      <c r="B75" s="153">
        <v>18</v>
      </c>
      <c r="C75" s="154">
        <v>13.09</v>
      </c>
      <c r="D75" s="154">
        <v>24.329046167571182</v>
      </c>
      <c r="E75" s="153">
        <v>56806</v>
      </c>
      <c r="F75" s="180">
        <v>4178.9915966386561</v>
      </c>
    </row>
    <row r="76" spans="1:6" ht="13.5" customHeight="1" x14ac:dyDescent="0.2">
      <c r="A76" s="192" t="s">
        <v>368</v>
      </c>
      <c r="B76" s="153">
        <v>24</v>
      </c>
      <c r="C76" s="154">
        <v>14.850000000000001</v>
      </c>
      <c r="D76" s="154">
        <v>16.627477326167284</v>
      </c>
      <c r="E76" s="153">
        <v>85932</v>
      </c>
      <c r="F76" s="180">
        <v>5682.5270758122742</v>
      </c>
    </row>
    <row r="77" spans="1:6" ht="13.5" customHeight="1" x14ac:dyDescent="0.2">
      <c r="A77" s="192" t="s">
        <v>367</v>
      </c>
      <c r="B77" s="153">
        <v>1</v>
      </c>
      <c r="C77" s="154">
        <v>1</v>
      </c>
      <c r="D77" s="154">
        <v>3.3220384027639356</v>
      </c>
      <c r="E77" s="153">
        <v>9179</v>
      </c>
      <c r="F77" s="180">
        <v>9179</v>
      </c>
    </row>
    <row r="78" spans="1:6" ht="13.5" customHeight="1" x14ac:dyDescent="0.2">
      <c r="A78" s="192" t="s">
        <v>366</v>
      </c>
      <c r="B78" s="153">
        <v>10</v>
      </c>
      <c r="C78" s="154">
        <v>5.9399999999999995</v>
      </c>
      <c r="D78" s="154">
        <v>32.186399349769708</v>
      </c>
      <c r="E78" s="153">
        <v>34370</v>
      </c>
      <c r="F78" s="180">
        <v>5786.1952861952868</v>
      </c>
    </row>
    <row r="79" spans="1:6" ht="13.5" customHeight="1" x14ac:dyDescent="0.2">
      <c r="A79" s="192" t="s">
        <v>365</v>
      </c>
      <c r="B79" s="153">
        <v>11</v>
      </c>
      <c r="C79" s="154">
        <v>6</v>
      </c>
      <c r="D79" s="154">
        <v>22.318937618569358</v>
      </c>
      <c r="E79" s="153">
        <v>38875</v>
      </c>
      <c r="F79" s="180">
        <v>6365.333333333333</v>
      </c>
    </row>
    <row r="80" spans="1:6" ht="13.5" customHeight="1" x14ac:dyDescent="0.2">
      <c r="A80" s="192" t="s">
        <v>364</v>
      </c>
      <c r="B80" s="153">
        <v>1</v>
      </c>
      <c r="C80" s="153" t="s">
        <v>2</v>
      </c>
      <c r="D80" s="153" t="s">
        <v>2</v>
      </c>
      <c r="E80" s="153">
        <v>3527</v>
      </c>
      <c r="F80" s="204" t="s">
        <v>2</v>
      </c>
    </row>
    <row r="81" spans="1:6" ht="13.5" customHeight="1" x14ac:dyDescent="0.2">
      <c r="A81" s="192" t="s">
        <v>363</v>
      </c>
      <c r="B81" s="153">
        <v>9</v>
      </c>
      <c r="C81" s="154">
        <v>4.25</v>
      </c>
      <c r="D81" s="154">
        <v>25.887799232502893</v>
      </c>
      <c r="E81" s="153">
        <v>12763</v>
      </c>
      <c r="F81" s="180">
        <v>3800.6578947368421</v>
      </c>
    </row>
    <row r="82" spans="1:6" ht="13.5" customHeight="1" x14ac:dyDescent="0.2">
      <c r="A82" s="192" t="s">
        <v>362</v>
      </c>
      <c r="B82" s="153">
        <v>10</v>
      </c>
      <c r="C82" s="154">
        <v>7.7</v>
      </c>
      <c r="D82" s="154">
        <v>18.953379609117317</v>
      </c>
      <c r="E82" s="153">
        <v>46245</v>
      </c>
      <c r="F82" s="180">
        <v>5061.1688311688313</v>
      </c>
    </row>
    <row r="83" spans="1:6" ht="13.5" customHeight="1" x14ac:dyDescent="0.2">
      <c r="A83" s="193" t="s">
        <v>361</v>
      </c>
      <c r="B83" s="131">
        <v>131</v>
      </c>
      <c r="C83" s="174">
        <v>85.829999999999984</v>
      </c>
      <c r="D83" s="174">
        <v>20.971178373518111</v>
      </c>
      <c r="E83" s="131">
        <v>422824</v>
      </c>
      <c r="F83" s="173">
        <v>4340.3359356517622</v>
      </c>
    </row>
    <row r="84" spans="1:6" ht="13.5" customHeight="1" x14ac:dyDescent="0.2">
      <c r="A84" s="192" t="s">
        <v>360</v>
      </c>
      <c r="B84" s="153">
        <v>1</v>
      </c>
      <c r="C84" s="154">
        <v>0.5</v>
      </c>
      <c r="D84" s="154">
        <v>3.1125498007968129</v>
      </c>
      <c r="E84" s="153">
        <v>3205</v>
      </c>
      <c r="F84" s="180">
        <v>6410</v>
      </c>
    </row>
    <row r="85" spans="1:6" ht="13.5" customHeight="1" x14ac:dyDescent="0.2">
      <c r="A85" s="192" t="s">
        <v>359</v>
      </c>
      <c r="B85" s="153">
        <v>22</v>
      </c>
      <c r="C85" s="154">
        <v>14.91</v>
      </c>
      <c r="D85" s="154">
        <v>42.106749505789324</v>
      </c>
      <c r="E85" s="153">
        <v>79823</v>
      </c>
      <c r="F85" s="180">
        <v>4970.690811535881</v>
      </c>
    </row>
    <row r="86" spans="1:6" ht="13.5" customHeight="1" x14ac:dyDescent="0.2">
      <c r="A86" s="192" t="s">
        <v>358</v>
      </c>
      <c r="B86" s="153">
        <v>23</v>
      </c>
      <c r="C86" s="154">
        <v>11.65</v>
      </c>
      <c r="D86" s="154">
        <v>27.294238924161846</v>
      </c>
      <c r="E86" s="153">
        <v>73223</v>
      </c>
      <c r="F86" s="180">
        <v>4672.0171673819741</v>
      </c>
    </row>
    <row r="87" spans="1:6" ht="13.5" customHeight="1" x14ac:dyDescent="0.2">
      <c r="A87" s="192" t="s">
        <v>357</v>
      </c>
      <c r="B87" s="153">
        <v>3</v>
      </c>
      <c r="C87" s="154">
        <v>4.5999999999999996</v>
      </c>
      <c r="D87" s="154">
        <v>31.121033759556184</v>
      </c>
      <c r="E87" s="153">
        <v>10302</v>
      </c>
      <c r="F87" s="180">
        <v>2239.5652173913045</v>
      </c>
    </row>
    <row r="88" spans="1:6" ht="13.5" customHeight="1" x14ac:dyDescent="0.2">
      <c r="A88" s="192" t="s">
        <v>356</v>
      </c>
      <c r="B88" s="153">
        <v>22</v>
      </c>
      <c r="C88" s="154">
        <v>12.89</v>
      </c>
      <c r="D88" s="154">
        <v>41.002640201036996</v>
      </c>
      <c r="E88" s="153">
        <v>42256</v>
      </c>
      <c r="F88" s="180">
        <v>2618.8235294117644</v>
      </c>
    </row>
    <row r="89" spans="1:6" ht="13.5" customHeight="1" x14ac:dyDescent="0.2">
      <c r="A89" s="192" t="s">
        <v>355</v>
      </c>
      <c r="B89" s="153">
        <v>6</v>
      </c>
      <c r="C89" s="154">
        <v>4</v>
      </c>
      <c r="D89" s="154">
        <v>6.1739828363277152</v>
      </c>
      <c r="E89" s="153">
        <v>13514</v>
      </c>
      <c r="F89" s="180">
        <v>2904</v>
      </c>
    </row>
    <row r="90" spans="1:6" ht="13.5" customHeight="1" x14ac:dyDescent="0.2">
      <c r="A90" s="192" t="s">
        <v>354</v>
      </c>
      <c r="B90" s="153">
        <v>12</v>
      </c>
      <c r="C90" s="154">
        <v>9.3000000000000007</v>
      </c>
      <c r="D90" s="154">
        <v>16.430514822797782</v>
      </c>
      <c r="E90" s="153">
        <v>68611</v>
      </c>
      <c r="F90" s="180">
        <v>7153.8709677419347</v>
      </c>
    </row>
    <row r="91" spans="1:6" ht="13.5" customHeight="1" x14ac:dyDescent="0.2">
      <c r="A91" s="192" t="s">
        <v>353</v>
      </c>
      <c r="B91" s="153">
        <v>10</v>
      </c>
      <c r="C91" s="154">
        <v>6.3</v>
      </c>
      <c r="D91" s="154">
        <v>19.80447015183427</v>
      </c>
      <c r="E91" s="153">
        <v>30159</v>
      </c>
      <c r="F91" s="180">
        <v>4678.5</v>
      </c>
    </row>
    <row r="92" spans="1:6" ht="13.5" customHeight="1" x14ac:dyDescent="0.2">
      <c r="A92" s="192" t="s">
        <v>352</v>
      </c>
      <c r="B92" s="153">
        <v>2</v>
      </c>
      <c r="C92" s="154">
        <v>2</v>
      </c>
      <c r="D92" s="154">
        <v>17.505470459518598</v>
      </c>
      <c r="E92" s="153">
        <v>8187</v>
      </c>
      <c r="F92" s="180">
        <v>4093.5</v>
      </c>
    </row>
    <row r="93" spans="1:6" ht="13.5" customHeight="1" x14ac:dyDescent="0.2">
      <c r="A93" s="192" t="s">
        <v>351</v>
      </c>
      <c r="B93" s="153">
        <v>16</v>
      </c>
      <c r="C93" s="154">
        <v>10.88</v>
      </c>
      <c r="D93" s="154">
        <v>21.591585632069858</v>
      </c>
      <c r="E93" s="153">
        <v>55325</v>
      </c>
      <c r="F93" s="180">
        <v>4161.213235294118</v>
      </c>
    </row>
    <row r="94" spans="1:6" ht="13.5" customHeight="1" x14ac:dyDescent="0.2">
      <c r="A94" s="191" t="s">
        <v>350</v>
      </c>
      <c r="B94" s="150">
        <v>14</v>
      </c>
      <c r="C94" s="151">
        <v>8.8000000000000007</v>
      </c>
      <c r="D94" s="151">
        <v>16.3310754384337</v>
      </c>
      <c r="E94" s="150">
        <v>38219</v>
      </c>
      <c r="F94" s="179">
        <v>3868.181818181818</v>
      </c>
    </row>
    <row r="96" spans="1:6" ht="13.5" customHeight="1" x14ac:dyDescent="0.2">
      <c r="A96" s="494" t="s">
        <v>757</v>
      </c>
    </row>
    <row r="97" spans="1:6" ht="13.5" customHeight="1" x14ac:dyDescent="0.2">
      <c r="A97" s="495" t="s">
        <v>758</v>
      </c>
      <c r="B97" s="493"/>
      <c r="C97" s="493"/>
      <c r="D97" s="493"/>
      <c r="E97" s="493"/>
      <c r="F97" s="493"/>
    </row>
    <row r="98" spans="1:6" ht="13.5" customHeight="1" x14ac:dyDescent="0.2">
      <c r="A98" s="203"/>
    </row>
  </sheetData>
  <mergeCells count="5">
    <mergeCell ref="A4:A6"/>
    <mergeCell ref="B5:B6"/>
    <mergeCell ref="C5:D5"/>
    <mergeCell ref="E5:F5"/>
    <mergeCell ref="B4:F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opLeftCell="A82" workbookViewId="0">
      <selection activeCell="A3" sqref="A3"/>
    </sheetView>
  </sheetViews>
  <sheetFormatPr defaultRowHeight="13.5" customHeight="1" x14ac:dyDescent="0.2"/>
  <cols>
    <col min="1" max="1" width="22.75" style="6" customWidth="1"/>
    <col min="2" max="6" width="10.125" style="7" customWidth="1"/>
    <col min="7" max="16384" width="9" style="186"/>
  </cols>
  <sheetData>
    <row r="1" spans="1:6" ht="13.5" customHeight="1" x14ac:dyDescent="0.2">
      <c r="A1" s="487" t="s">
        <v>783</v>
      </c>
    </row>
    <row r="2" spans="1:6" ht="13.5" customHeight="1" x14ac:dyDescent="0.2">
      <c r="A2" s="202" t="s">
        <v>739</v>
      </c>
      <c r="E2" s="159"/>
    </row>
    <row r="3" spans="1:6" ht="13.5" customHeight="1" x14ac:dyDescent="0.2">
      <c r="A3" s="206"/>
      <c r="B3" s="149"/>
      <c r="F3" s="440"/>
    </row>
    <row r="4" spans="1:6" ht="13.5" customHeight="1" x14ac:dyDescent="0.2">
      <c r="A4" s="555" t="s">
        <v>734</v>
      </c>
      <c r="B4" s="563" t="s">
        <v>737</v>
      </c>
      <c r="C4" s="566"/>
      <c r="D4" s="566"/>
      <c r="E4" s="566"/>
      <c r="F4" s="565"/>
    </row>
    <row r="5" spans="1:6" ht="28.5" customHeight="1" x14ac:dyDescent="0.2">
      <c r="A5" s="556"/>
      <c r="B5" s="561" t="s">
        <v>442</v>
      </c>
      <c r="C5" s="558" t="s">
        <v>448</v>
      </c>
      <c r="D5" s="568"/>
      <c r="E5" s="563" t="s">
        <v>443</v>
      </c>
      <c r="F5" s="565"/>
    </row>
    <row r="6" spans="1:6" ht="31.5" customHeight="1" x14ac:dyDescent="0.2">
      <c r="A6" s="557"/>
      <c r="B6" s="570"/>
      <c r="C6" s="478" t="s">
        <v>185</v>
      </c>
      <c r="D6" s="478" t="s">
        <v>184</v>
      </c>
      <c r="E6" s="478" t="s">
        <v>185</v>
      </c>
      <c r="F6" s="478" t="s">
        <v>438</v>
      </c>
    </row>
    <row r="7" spans="1:6" ht="13.5" customHeight="1" x14ac:dyDescent="0.2">
      <c r="A7" s="134" t="s">
        <v>437</v>
      </c>
      <c r="B7" s="133">
        <v>2285</v>
      </c>
      <c r="C7" s="176">
        <v>2383.2799999999997</v>
      </c>
      <c r="D7" s="176">
        <v>43.726530482691146</v>
      </c>
      <c r="E7" s="133">
        <v>6002839</v>
      </c>
      <c r="F7" s="175">
        <v>2406.6850788698662</v>
      </c>
    </row>
    <row r="8" spans="1:6" ht="13.5" customHeight="1" x14ac:dyDescent="0.2">
      <c r="A8" s="193" t="s">
        <v>436</v>
      </c>
      <c r="B8" s="131">
        <v>410</v>
      </c>
      <c r="C8" s="174">
        <v>415.21000000000004</v>
      </c>
      <c r="D8" s="174">
        <v>62.948947692382333</v>
      </c>
      <c r="E8" s="131">
        <v>793685</v>
      </c>
      <c r="F8" s="173">
        <v>1742.6904732787084</v>
      </c>
    </row>
    <row r="9" spans="1:6" ht="13.5" customHeight="1" x14ac:dyDescent="0.2">
      <c r="A9" s="192" t="s">
        <v>435</v>
      </c>
      <c r="B9" s="153">
        <v>80</v>
      </c>
      <c r="C9" s="154">
        <v>63.51</v>
      </c>
      <c r="D9" s="154">
        <v>154.54434846088333</v>
      </c>
      <c r="E9" s="153">
        <v>123263</v>
      </c>
      <c r="F9" s="180">
        <v>1487.2031872509963</v>
      </c>
    </row>
    <row r="10" spans="1:6" ht="13.5" customHeight="1" x14ac:dyDescent="0.2">
      <c r="A10" s="192" t="s">
        <v>434</v>
      </c>
      <c r="B10" s="153">
        <v>88</v>
      </c>
      <c r="C10" s="154">
        <v>88.17</v>
      </c>
      <c r="D10" s="154">
        <v>76.23667349744494</v>
      </c>
      <c r="E10" s="153">
        <v>170282</v>
      </c>
      <c r="F10" s="180">
        <v>1771.3828936850521</v>
      </c>
    </row>
    <row r="11" spans="1:6" ht="13.5" customHeight="1" x14ac:dyDescent="0.2">
      <c r="A11" s="192" t="s">
        <v>433</v>
      </c>
      <c r="B11" s="153">
        <v>61</v>
      </c>
      <c r="C11" s="154">
        <v>76.319999999999993</v>
      </c>
      <c r="D11" s="154">
        <v>112.37907322603918</v>
      </c>
      <c r="E11" s="153">
        <v>112531</v>
      </c>
      <c r="F11" s="180">
        <v>1416.1504424778761</v>
      </c>
    </row>
    <row r="12" spans="1:6" ht="13.5" customHeight="1" x14ac:dyDescent="0.2">
      <c r="A12" s="192" t="s">
        <v>432</v>
      </c>
      <c r="B12" s="153">
        <v>45</v>
      </c>
      <c r="C12" s="154">
        <v>49.1</v>
      </c>
      <c r="D12" s="154">
        <v>50.482721748696811</v>
      </c>
      <c r="E12" s="153">
        <v>97333</v>
      </c>
      <c r="F12" s="180">
        <v>1843.1975560081469</v>
      </c>
    </row>
    <row r="13" spans="1:6" ht="13.5" customHeight="1" x14ac:dyDescent="0.2">
      <c r="A13" s="192" t="s">
        <v>431</v>
      </c>
      <c r="B13" s="153">
        <v>66</v>
      </c>
      <c r="C13" s="154">
        <v>66.53</v>
      </c>
      <c r="D13" s="154">
        <v>59.968271709541924</v>
      </c>
      <c r="E13" s="153">
        <v>135622</v>
      </c>
      <c r="F13" s="180">
        <v>1828.9343153464602</v>
      </c>
    </row>
    <row r="14" spans="1:6" ht="13.5" customHeight="1" x14ac:dyDescent="0.2">
      <c r="A14" s="192" t="s">
        <v>430</v>
      </c>
      <c r="B14" s="153">
        <v>25</v>
      </c>
      <c r="C14" s="154">
        <v>23.25</v>
      </c>
      <c r="D14" s="154">
        <v>31.425288909914169</v>
      </c>
      <c r="E14" s="153">
        <v>59534</v>
      </c>
      <c r="F14" s="180">
        <v>2517.8494623655915</v>
      </c>
    </row>
    <row r="15" spans="1:6" ht="13.5" customHeight="1" x14ac:dyDescent="0.2">
      <c r="A15" s="192" t="s">
        <v>429</v>
      </c>
      <c r="B15" s="153">
        <v>20</v>
      </c>
      <c r="C15" s="154">
        <v>20.2</v>
      </c>
      <c r="D15" s="154">
        <v>31.222467811490482</v>
      </c>
      <c r="E15" s="153">
        <v>43298</v>
      </c>
      <c r="F15" s="180">
        <v>2058.854166666667</v>
      </c>
    </row>
    <row r="16" spans="1:6" ht="13.5" customHeight="1" x14ac:dyDescent="0.2">
      <c r="A16" s="192" t="s">
        <v>428</v>
      </c>
      <c r="B16" s="153">
        <v>25</v>
      </c>
      <c r="C16" s="154">
        <v>28.13</v>
      </c>
      <c r="D16" s="154">
        <v>31.94703129968655</v>
      </c>
      <c r="E16" s="153">
        <v>51822</v>
      </c>
      <c r="F16" s="180">
        <v>1826.9107714184145</v>
      </c>
    </row>
    <row r="17" spans="1:6" ht="13.5" customHeight="1" x14ac:dyDescent="0.2">
      <c r="A17" s="193" t="s">
        <v>427</v>
      </c>
      <c r="B17" s="131">
        <v>189</v>
      </c>
      <c r="C17" s="174">
        <v>222.25</v>
      </c>
      <c r="D17" s="174">
        <v>39.434625464210747</v>
      </c>
      <c r="E17" s="131">
        <v>550598</v>
      </c>
      <c r="F17" s="173">
        <v>2423.4352392065339</v>
      </c>
    </row>
    <row r="18" spans="1:6" ht="13.5" customHeight="1" x14ac:dyDescent="0.2">
      <c r="A18" s="192" t="s">
        <v>426</v>
      </c>
      <c r="B18" s="153">
        <v>40</v>
      </c>
      <c r="C18" s="154">
        <v>48.3</v>
      </c>
      <c r="D18" s="154">
        <v>39.625567105036467</v>
      </c>
      <c r="E18" s="153">
        <v>120475</v>
      </c>
      <c r="F18" s="180">
        <v>2547.0401691331926</v>
      </c>
    </row>
    <row r="19" spans="1:6" ht="13.5" customHeight="1" x14ac:dyDescent="0.2">
      <c r="A19" s="192" t="s">
        <v>425</v>
      </c>
      <c r="B19" s="153">
        <v>30</v>
      </c>
      <c r="C19" s="154">
        <v>29.4</v>
      </c>
      <c r="D19" s="154">
        <v>31.274932184458276</v>
      </c>
      <c r="E19" s="153">
        <v>71305</v>
      </c>
      <c r="F19" s="180">
        <v>2344.3197278911566</v>
      </c>
    </row>
    <row r="20" spans="1:6" ht="13.5" customHeight="1" x14ac:dyDescent="0.2">
      <c r="A20" s="192" t="s">
        <v>424</v>
      </c>
      <c r="B20" s="153">
        <v>13</v>
      </c>
      <c r="C20" s="154">
        <v>20</v>
      </c>
      <c r="D20" s="154">
        <v>44.363604099197019</v>
      </c>
      <c r="E20" s="153">
        <v>33738</v>
      </c>
      <c r="F20" s="180">
        <v>2329.3571428571427</v>
      </c>
    </row>
    <row r="21" spans="1:6" ht="13.5" customHeight="1" x14ac:dyDescent="0.2">
      <c r="A21" s="192" t="s">
        <v>423</v>
      </c>
      <c r="B21" s="153">
        <v>33</v>
      </c>
      <c r="C21" s="154">
        <v>37.129999999999995</v>
      </c>
      <c r="D21" s="154">
        <v>59.049921277373997</v>
      </c>
      <c r="E21" s="153">
        <v>80026</v>
      </c>
      <c r="F21" s="180">
        <v>2129.421533351785</v>
      </c>
    </row>
    <row r="22" spans="1:6" ht="13.5" customHeight="1" x14ac:dyDescent="0.2">
      <c r="A22" s="192" t="s">
        <v>422</v>
      </c>
      <c r="B22" s="153">
        <v>13</v>
      </c>
      <c r="C22" s="154">
        <v>10.8</v>
      </c>
      <c r="D22" s="154">
        <v>17.85920989532519</v>
      </c>
      <c r="E22" s="153">
        <v>46902</v>
      </c>
      <c r="F22" s="180">
        <v>3911.4814814814813</v>
      </c>
    </row>
    <row r="23" spans="1:6" ht="13.5" customHeight="1" x14ac:dyDescent="0.2">
      <c r="A23" s="192" t="s">
        <v>421</v>
      </c>
      <c r="B23" s="153">
        <v>11</v>
      </c>
      <c r="C23" s="154">
        <v>18.619999999999997</v>
      </c>
      <c r="D23" s="154">
        <v>39.506906282489226</v>
      </c>
      <c r="E23" s="153">
        <v>54829</v>
      </c>
      <c r="F23" s="180">
        <v>2944.6294307196563</v>
      </c>
    </row>
    <row r="24" spans="1:6" ht="13.5" customHeight="1" x14ac:dyDescent="0.2">
      <c r="A24" s="192" t="s">
        <v>420</v>
      </c>
      <c r="B24" s="153">
        <v>49</v>
      </c>
      <c r="C24" s="154">
        <v>58</v>
      </c>
      <c r="D24" s="154">
        <v>43.896162869900856</v>
      </c>
      <c r="E24" s="153">
        <v>143323</v>
      </c>
      <c r="F24" s="180">
        <v>2124.1896551724139</v>
      </c>
    </row>
    <row r="25" spans="1:6" ht="13.5" customHeight="1" x14ac:dyDescent="0.2">
      <c r="A25" s="193" t="s">
        <v>419</v>
      </c>
      <c r="B25" s="131">
        <v>235</v>
      </c>
      <c r="C25" s="174">
        <v>252.69</v>
      </c>
      <c r="D25" s="174">
        <v>43.129845258942922</v>
      </c>
      <c r="E25" s="131">
        <v>648104</v>
      </c>
      <c r="F25" s="173">
        <v>2513.2524330169408</v>
      </c>
    </row>
    <row r="26" spans="1:6" ht="13.5" customHeight="1" x14ac:dyDescent="0.2">
      <c r="A26" s="192" t="s">
        <v>418</v>
      </c>
      <c r="B26" s="153">
        <v>11</v>
      </c>
      <c r="C26" s="154">
        <v>11.25</v>
      </c>
      <c r="D26" s="154">
        <v>30.92443442645482</v>
      </c>
      <c r="E26" s="153">
        <v>27895</v>
      </c>
      <c r="F26" s="180">
        <v>3015.6756756756758</v>
      </c>
    </row>
    <row r="27" spans="1:6" ht="13.5" customHeight="1" x14ac:dyDescent="0.2">
      <c r="A27" s="192" t="s">
        <v>417</v>
      </c>
      <c r="B27" s="153">
        <v>22</v>
      </c>
      <c r="C27" s="154">
        <v>19.380000000000003</v>
      </c>
      <c r="D27" s="154">
        <v>32.68128161888702</v>
      </c>
      <c r="E27" s="153">
        <v>54690</v>
      </c>
      <c r="F27" s="180">
        <v>2700.4643962848295</v>
      </c>
    </row>
    <row r="28" spans="1:6" ht="13.5" customHeight="1" x14ac:dyDescent="0.2">
      <c r="A28" s="192" t="s">
        <v>416</v>
      </c>
      <c r="B28" s="153">
        <v>12</v>
      </c>
      <c r="C28" s="154">
        <v>11.25</v>
      </c>
      <c r="D28" s="154">
        <v>42.523435137586937</v>
      </c>
      <c r="E28" s="153">
        <v>27870</v>
      </c>
      <c r="F28" s="180">
        <v>2263.1111111111113</v>
      </c>
    </row>
    <row r="29" spans="1:6" ht="13.5" customHeight="1" x14ac:dyDescent="0.2">
      <c r="A29" s="192" t="s">
        <v>415</v>
      </c>
      <c r="B29" s="153">
        <v>27</v>
      </c>
      <c r="C29" s="154">
        <v>30.5</v>
      </c>
      <c r="D29" s="154">
        <v>48.775027186080727</v>
      </c>
      <c r="E29" s="153">
        <v>71481</v>
      </c>
      <c r="F29" s="180">
        <v>2191.6065573770493</v>
      </c>
    </row>
    <row r="30" spans="1:6" ht="13.5" customHeight="1" x14ac:dyDescent="0.2">
      <c r="A30" s="192" t="s">
        <v>414</v>
      </c>
      <c r="B30" s="153">
        <v>19</v>
      </c>
      <c r="C30" s="154">
        <v>21</v>
      </c>
      <c r="D30" s="154">
        <v>45.947838263609313</v>
      </c>
      <c r="E30" s="153">
        <v>50420</v>
      </c>
      <c r="F30" s="180">
        <v>2400.9523809523807</v>
      </c>
    </row>
    <row r="31" spans="1:6" ht="13.5" customHeight="1" x14ac:dyDescent="0.2">
      <c r="A31" s="192" t="s">
        <v>413</v>
      </c>
      <c r="B31" s="153">
        <v>27</v>
      </c>
      <c r="C31" s="154">
        <v>28.2</v>
      </c>
      <c r="D31" s="154">
        <v>45.101237885039822</v>
      </c>
      <c r="E31" s="153">
        <v>73399</v>
      </c>
      <c r="F31" s="180">
        <v>2426.6312056737588</v>
      </c>
    </row>
    <row r="32" spans="1:6" ht="13.5" customHeight="1" x14ac:dyDescent="0.2">
      <c r="A32" s="192" t="s">
        <v>412</v>
      </c>
      <c r="B32" s="153">
        <v>46</v>
      </c>
      <c r="C32" s="154">
        <v>53</v>
      </c>
      <c r="D32" s="154">
        <v>39.482113857477017</v>
      </c>
      <c r="E32" s="153">
        <v>141345</v>
      </c>
      <c r="F32" s="180">
        <v>2604.0566037735848</v>
      </c>
    </row>
    <row r="33" spans="1:6" ht="13.5" customHeight="1" x14ac:dyDescent="0.2">
      <c r="A33" s="192" t="s">
        <v>411</v>
      </c>
      <c r="B33" s="153">
        <v>17</v>
      </c>
      <c r="C33" s="154">
        <v>18.75</v>
      </c>
      <c r="D33" s="154">
        <v>42.257330238218657</v>
      </c>
      <c r="E33" s="153">
        <v>46812</v>
      </c>
      <c r="F33" s="180">
        <v>2637.2957746478874</v>
      </c>
    </row>
    <row r="34" spans="1:6" ht="13.5" customHeight="1" x14ac:dyDescent="0.2">
      <c r="A34" s="192" t="s">
        <v>410</v>
      </c>
      <c r="B34" s="153">
        <v>54</v>
      </c>
      <c r="C34" s="154">
        <v>59.36</v>
      </c>
      <c r="D34" s="154">
        <v>51.898999790165767</v>
      </c>
      <c r="E34" s="153">
        <v>154192</v>
      </c>
      <c r="F34" s="180">
        <v>2549.2250673854446</v>
      </c>
    </row>
    <row r="35" spans="1:6" ht="13.5" customHeight="1" x14ac:dyDescent="0.2">
      <c r="A35" s="193" t="s">
        <v>409</v>
      </c>
      <c r="B35" s="131">
        <v>241</v>
      </c>
      <c r="C35" s="174">
        <v>241.6</v>
      </c>
      <c r="D35" s="174">
        <v>35.704152085500802</v>
      </c>
      <c r="E35" s="131">
        <v>724201</v>
      </c>
      <c r="F35" s="173">
        <v>2871.6069906223356</v>
      </c>
    </row>
    <row r="36" spans="1:6" ht="13.5" customHeight="1" x14ac:dyDescent="0.2">
      <c r="A36" s="192" t="s">
        <v>408</v>
      </c>
      <c r="B36" s="153">
        <v>35</v>
      </c>
      <c r="C36" s="154">
        <v>36.299999999999997</v>
      </c>
      <c r="D36" s="154">
        <v>35.615121218959409</v>
      </c>
      <c r="E36" s="153">
        <v>88576</v>
      </c>
      <c r="F36" s="180">
        <v>2388.2369146005512</v>
      </c>
    </row>
    <row r="37" spans="1:6" ht="13.5" customHeight="1" x14ac:dyDescent="0.2">
      <c r="A37" s="192" t="s">
        <v>407</v>
      </c>
      <c r="B37" s="153">
        <v>43</v>
      </c>
      <c r="C37" s="154">
        <v>43.25</v>
      </c>
      <c r="D37" s="154">
        <v>38.920134983127106</v>
      </c>
      <c r="E37" s="153">
        <v>113895</v>
      </c>
      <c r="F37" s="180">
        <v>2760.9939393939394</v>
      </c>
    </row>
    <row r="38" spans="1:6" ht="13.5" customHeight="1" x14ac:dyDescent="0.2">
      <c r="A38" s="192" t="s">
        <v>406</v>
      </c>
      <c r="B38" s="153">
        <v>63</v>
      </c>
      <c r="C38" s="154">
        <v>61.449999999999996</v>
      </c>
      <c r="D38" s="154">
        <v>38.063441133293274</v>
      </c>
      <c r="E38" s="153">
        <v>168772</v>
      </c>
      <c r="F38" s="180">
        <v>2543.9692044482467</v>
      </c>
    </row>
    <row r="39" spans="1:6" ht="13.5" customHeight="1" x14ac:dyDescent="0.2">
      <c r="A39" s="192" t="s">
        <v>405</v>
      </c>
      <c r="B39" s="153">
        <v>49</v>
      </c>
      <c r="C39" s="154">
        <v>50.75</v>
      </c>
      <c r="D39" s="154">
        <v>36.397670549084857</v>
      </c>
      <c r="E39" s="153">
        <v>189158</v>
      </c>
      <c r="F39" s="180">
        <v>3442.1674876847292</v>
      </c>
    </row>
    <row r="40" spans="1:6" ht="13.5" customHeight="1" x14ac:dyDescent="0.2">
      <c r="A40" s="192" t="s">
        <v>404</v>
      </c>
      <c r="B40" s="153">
        <v>14</v>
      </c>
      <c r="C40" s="154">
        <v>13.35</v>
      </c>
      <c r="D40" s="154">
        <v>25.771205744951931</v>
      </c>
      <c r="E40" s="153">
        <v>31783</v>
      </c>
      <c r="F40" s="180">
        <v>2299.4007490636704</v>
      </c>
    </row>
    <row r="41" spans="1:6" ht="13.5" customHeight="1" x14ac:dyDescent="0.2">
      <c r="A41" s="192" t="s">
        <v>403</v>
      </c>
      <c r="B41" s="153">
        <v>28</v>
      </c>
      <c r="C41" s="154">
        <v>29</v>
      </c>
      <c r="D41" s="154">
        <v>41.242391489845843</v>
      </c>
      <c r="E41" s="153">
        <v>98544</v>
      </c>
      <c r="F41" s="180">
        <v>3431.1481481481483</v>
      </c>
    </row>
    <row r="42" spans="1:6" ht="13.5" customHeight="1" x14ac:dyDescent="0.2">
      <c r="A42" s="192" t="s">
        <v>402</v>
      </c>
      <c r="B42" s="153">
        <v>9</v>
      </c>
      <c r="C42" s="154">
        <v>7.5</v>
      </c>
      <c r="D42" s="154">
        <v>18.457903674353357</v>
      </c>
      <c r="E42" s="153">
        <v>33473</v>
      </c>
      <c r="F42" s="180">
        <v>3516.2666666666669</v>
      </c>
    </row>
    <row r="43" spans="1:6" ht="13.5" customHeight="1" x14ac:dyDescent="0.2">
      <c r="A43" s="193" t="s">
        <v>401</v>
      </c>
      <c r="B43" s="131">
        <v>276</v>
      </c>
      <c r="C43" s="174">
        <v>301.37</v>
      </c>
      <c r="D43" s="174">
        <v>43.590388910102874</v>
      </c>
      <c r="E43" s="131">
        <v>822515</v>
      </c>
      <c r="F43" s="173">
        <v>2588.1124525002519</v>
      </c>
    </row>
    <row r="44" spans="1:6" ht="13.5" customHeight="1" x14ac:dyDescent="0.2">
      <c r="A44" s="192" t="s">
        <v>400</v>
      </c>
      <c r="B44" s="153">
        <v>9</v>
      </c>
      <c r="C44" s="154">
        <v>9</v>
      </c>
      <c r="D44" s="154">
        <v>29.155463409893418</v>
      </c>
      <c r="E44" s="153">
        <v>31188</v>
      </c>
      <c r="F44" s="180">
        <v>3465.3333333333335</v>
      </c>
    </row>
    <row r="45" spans="1:6" ht="13.5" customHeight="1" x14ac:dyDescent="0.2">
      <c r="A45" s="192" t="s">
        <v>399</v>
      </c>
      <c r="B45" s="153">
        <v>33</v>
      </c>
      <c r="C45" s="154">
        <v>39.5</v>
      </c>
      <c r="D45" s="154">
        <v>43.787690670450509</v>
      </c>
      <c r="E45" s="153">
        <v>99491</v>
      </c>
      <c r="F45" s="180">
        <v>2372</v>
      </c>
    </row>
    <row r="46" spans="1:6" ht="13.5" customHeight="1" x14ac:dyDescent="0.2">
      <c r="A46" s="192" t="s">
        <v>398</v>
      </c>
      <c r="B46" s="153">
        <v>14</v>
      </c>
      <c r="C46" s="154">
        <v>15.17</v>
      </c>
      <c r="D46" s="154">
        <v>38.408952805347376</v>
      </c>
      <c r="E46" s="153">
        <v>41650</v>
      </c>
      <c r="F46" s="180">
        <v>2745.5504284772578</v>
      </c>
    </row>
    <row r="47" spans="1:6" ht="13.5" customHeight="1" x14ac:dyDescent="0.2">
      <c r="A47" s="192" t="s">
        <v>397</v>
      </c>
      <c r="B47" s="153">
        <v>12</v>
      </c>
      <c r="C47" s="154">
        <v>13</v>
      </c>
      <c r="D47" s="154">
        <v>39.468091565972429</v>
      </c>
      <c r="E47" s="153">
        <v>34808</v>
      </c>
      <c r="F47" s="180">
        <v>2423</v>
      </c>
    </row>
    <row r="48" spans="1:6" ht="13.5" customHeight="1" x14ac:dyDescent="0.2">
      <c r="A48" s="192" t="s">
        <v>396</v>
      </c>
      <c r="B48" s="153">
        <v>28</v>
      </c>
      <c r="C48" s="154">
        <v>26.65</v>
      </c>
      <c r="D48" s="154">
        <v>36.857755341954224</v>
      </c>
      <c r="E48" s="153">
        <v>91078</v>
      </c>
      <c r="F48" s="180">
        <v>3216.735459662289</v>
      </c>
    </row>
    <row r="49" spans="1:6" ht="13.5" customHeight="1" x14ac:dyDescent="0.2">
      <c r="A49" s="192" t="s">
        <v>395</v>
      </c>
      <c r="B49" s="153">
        <v>42</v>
      </c>
      <c r="C49" s="154">
        <v>45.06</v>
      </c>
      <c r="D49" s="154">
        <v>46.691881249676186</v>
      </c>
      <c r="E49" s="153">
        <v>114758</v>
      </c>
      <c r="F49" s="180">
        <v>2350.8211273857078</v>
      </c>
    </row>
    <row r="50" spans="1:6" ht="13.5" customHeight="1" x14ac:dyDescent="0.2">
      <c r="A50" s="192" t="s">
        <v>394</v>
      </c>
      <c r="B50" s="153">
        <v>20</v>
      </c>
      <c r="C50" s="154">
        <v>19</v>
      </c>
      <c r="D50" s="154">
        <v>30.425313861132462</v>
      </c>
      <c r="E50" s="153">
        <v>62243</v>
      </c>
      <c r="F50" s="180">
        <v>3199.9473684210525</v>
      </c>
    </row>
    <row r="51" spans="1:6" ht="13.5" customHeight="1" x14ac:dyDescent="0.2">
      <c r="A51" s="192" t="s">
        <v>393</v>
      </c>
      <c r="B51" s="153">
        <v>26</v>
      </c>
      <c r="C51" s="154">
        <v>23.24</v>
      </c>
      <c r="D51" s="154">
        <v>40.953706803883904</v>
      </c>
      <c r="E51" s="153">
        <v>78051</v>
      </c>
      <c r="F51" s="180">
        <v>3328.1474820143885</v>
      </c>
    </row>
    <row r="52" spans="1:6" ht="13.5" customHeight="1" x14ac:dyDescent="0.2">
      <c r="A52" s="192" t="s">
        <v>392</v>
      </c>
      <c r="B52" s="153">
        <v>4</v>
      </c>
      <c r="C52" s="154">
        <v>3.5</v>
      </c>
      <c r="D52" s="154">
        <v>22.029204431017121</v>
      </c>
      <c r="E52" s="153">
        <v>10944</v>
      </c>
      <c r="F52" s="180">
        <v>3126.8571428571427</v>
      </c>
    </row>
    <row r="53" spans="1:6" ht="13.5" customHeight="1" x14ac:dyDescent="0.2">
      <c r="A53" s="192" t="s">
        <v>391</v>
      </c>
      <c r="B53" s="153">
        <v>13</v>
      </c>
      <c r="C53" s="154">
        <v>15</v>
      </c>
      <c r="D53" s="154">
        <v>41.485742733080734</v>
      </c>
      <c r="E53" s="153">
        <v>45005</v>
      </c>
      <c r="F53" s="180">
        <v>2623.7333333333331</v>
      </c>
    </row>
    <row r="54" spans="1:6" ht="13.5" customHeight="1" x14ac:dyDescent="0.2">
      <c r="A54" s="192" t="s">
        <v>390</v>
      </c>
      <c r="B54" s="153">
        <v>75</v>
      </c>
      <c r="C54" s="154">
        <v>92.25</v>
      </c>
      <c r="D54" s="154">
        <v>58.45748287465068</v>
      </c>
      <c r="E54" s="153">
        <v>213299</v>
      </c>
      <c r="F54" s="180">
        <v>2182.9131652661063</v>
      </c>
    </row>
    <row r="55" spans="1:6" ht="13.5" customHeight="1" x14ac:dyDescent="0.2">
      <c r="A55" s="193" t="s">
        <v>389</v>
      </c>
      <c r="B55" s="131">
        <v>251</v>
      </c>
      <c r="C55" s="174">
        <v>248.85</v>
      </c>
      <c r="D55" s="174">
        <v>38.410246436807157</v>
      </c>
      <c r="E55" s="131">
        <v>647484</v>
      </c>
      <c r="F55" s="173">
        <v>2538.9933292904789</v>
      </c>
    </row>
    <row r="56" spans="1:6" ht="13.5" customHeight="1" x14ac:dyDescent="0.2">
      <c r="A56" s="192" t="s">
        <v>388</v>
      </c>
      <c r="B56" s="153">
        <v>65</v>
      </c>
      <c r="C56" s="154">
        <v>67.63</v>
      </c>
      <c r="D56" s="154">
        <v>60.960330265636685</v>
      </c>
      <c r="E56" s="153">
        <v>142492</v>
      </c>
      <c r="F56" s="180">
        <v>2030.8295135294989</v>
      </c>
    </row>
    <row r="57" spans="1:6" ht="13.5" customHeight="1" x14ac:dyDescent="0.2">
      <c r="A57" s="192" t="s">
        <v>387</v>
      </c>
      <c r="B57" s="153">
        <v>5</v>
      </c>
      <c r="C57" s="154">
        <v>5</v>
      </c>
      <c r="D57" s="154">
        <v>31.050114885425078</v>
      </c>
      <c r="E57" s="153">
        <v>19503</v>
      </c>
      <c r="F57" s="180">
        <v>3900.6</v>
      </c>
    </row>
    <row r="58" spans="1:6" ht="13.5" customHeight="1" x14ac:dyDescent="0.2">
      <c r="A58" s="192" t="s">
        <v>386</v>
      </c>
      <c r="B58" s="153">
        <v>26</v>
      </c>
      <c r="C58" s="154">
        <v>22.25</v>
      </c>
      <c r="D58" s="154">
        <v>36.102547460652282</v>
      </c>
      <c r="E58" s="153">
        <v>66184</v>
      </c>
      <c r="F58" s="180">
        <v>2748.9438202247193</v>
      </c>
    </row>
    <row r="59" spans="1:6" ht="13.5" customHeight="1" x14ac:dyDescent="0.2">
      <c r="A59" s="192" t="s">
        <v>385</v>
      </c>
      <c r="B59" s="153">
        <v>6</v>
      </c>
      <c r="C59" s="154">
        <v>6</v>
      </c>
      <c r="D59" s="154">
        <v>18.671230745293293</v>
      </c>
      <c r="E59" s="153">
        <v>18164</v>
      </c>
      <c r="F59" s="180">
        <v>3027.3333333333335</v>
      </c>
    </row>
    <row r="60" spans="1:6" ht="13.5" customHeight="1" x14ac:dyDescent="0.2">
      <c r="A60" s="192" t="s">
        <v>384</v>
      </c>
      <c r="B60" s="153">
        <v>5</v>
      </c>
      <c r="C60" s="154">
        <v>3</v>
      </c>
      <c r="D60" s="154">
        <v>13.498312710911135</v>
      </c>
      <c r="E60" s="153">
        <v>13306</v>
      </c>
      <c r="F60" s="180">
        <v>3352</v>
      </c>
    </row>
    <row r="61" spans="1:6" ht="13.5" customHeight="1" x14ac:dyDescent="0.2">
      <c r="A61" s="192" t="s">
        <v>383</v>
      </c>
      <c r="B61" s="153">
        <v>30</v>
      </c>
      <c r="C61" s="154">
        <v>32.25</v>
      </c>
      <c r="D61" s="154">
        <v>43.823889115368935</v>
      </c>
      <c r="E61" s="153">
        <v>76088</v>
      </c>
      <c r="F61" s="180">
        <v>2359.3178294573645</v>
      </c>
    </row>
    <row r="62" spans="1:6" ht="13.5" customHeight="1" x14ac:dyDescent="0.2">
      <c r="A62" s="192" t="s">
        <v>382</v>
      </c>
      <c r="B62" s="153">
        <v>4</v>
      </c>
      <c r="C62" s="154">
        <v>4.42</v>
      </c>
      <c r="D62" s="154">
        <v>20.515200742631698</v>
      </c>
      <c r="E62" s="153">
        <v>10271</v>
      </c>
      <c r="F62" s="180">
        <v>2323.7556561085971</v>
      </c>
    </row>
    <row r="63" spans="1:6" ht="13.5" customHeight="1" x14ac:dyDescent="0.2">
      <c r="A63" s="192" t="s">
        <v>381</v>
      </c>
      <c r="B63" s="153">
        <v>14</v>
      </c>
      <c r="C63" s="154">
        <v>12.8</v>
      </c>
      <c r="D63" s="154">
        <v>32.21260318099457</v>
      </c>
      <c r="E63" s="153">
        <v>37198</v>
      </c>
      <c r="F63" s="180">
        <v>2767.109375</v>
      </c>
    </row>
    <row r="64" spans="1:6" ht="13.5" customHeight="1" x14ac:dyDescent="0.2">
      <c r="A64" s="192" t="s">
        <v>380</v>
      </c>
      <c r="B64" s="153">
        <v>25</v>
      </c>
      <c r="C64" s="154">
        <v>20.75</v>
      </c>
      <c r="D64" s="154">
        <v>24.623234840393973</v>
      </c>
      <c r="E64" s="153">
        <v>65282</v>
      </c>
      <c r="F64" s="180">
        <v>3107.6049382716051</v>
      </c>
    </row>
    <row r="65" spans="1:6" ht="13.5" customHeight="1" x14ac:dyDescent="0.2">
      <c r="A65" s="192" t="s">
        <v>379</v>
      </c>
      <c r="B65" s="153">
        <v>13</v>
      </c>
      <c r="C65" s="154">
        <v>15</v>
      </c>
      <c r="D65" s="154">
        <v>34.338300940869445</v>
      </c>
      <c r="E65" s="153">
        <v>36553</v>
      </c>
      <c r="F65" s="180">
        <v>2610.9285714285716</v>
      </c>
    </row>
    <row r="66" spans="1:6" ht="13.5" customHeight="1" x14ac:dyDescent="0.2">
      <c r="A66" s="192" t="s">
        <v>378</v>
      </c>
      <c r="B66" s="153">
        <v>29</v>
      </c>
      <c r="C66" s="154">
        <v>29.1</v>
      </c>
      <c r="D66" s="154">
        <v>42.276847977684795</v>
      </c>
      <c r="E66" s="153">
        <v>81759</v>
      </c>
      <c r="F66" s="180">
        <v>2743.7800687285221</v>
      </c>
    </row>
    <row r="67" spans="1:6" ht="13.5" customHeight="1" x14ac:dyDescent="0.2">
      <c r="A67" s="192" t="s">
        <v>377</v>
      </c>
      <c r="B67" s="153">
        <v>10</v>
      </c>
      <c r="C67" s="154">
        <v>10.15</v>
      </c>
      <c r="D67" s="154">
        <v>38.750811285457949</v>
      </c>
      <c r="E67" s="153">
        <v>29163</v>
      </c>
      <c r="F67" s="180">
        <v>2873.2019704433496</v>
      </c>
    </row>
    <row r="68" spans="1:6" ht="13.5" customHeight="1" x14ac:dyDescent="0.2">
      <c r="A68" s="192" t="s">
        <v>376</v>
      </c>
      <c r="B68" s="153">
        <v>19</v>
      </c>
      <c r="C68" s="154">
        <v>20.5</v>
      </c>
      <c r="D68" s="154">
        <v>43.625375071822269</v>
      </c>
      <c r="E68" s="153">
        <v>51521</v>
      </c>
      <c r="F68" s="180">
        <v>2513.2195121951218</v>
      </c>
    </row>
    <row r="69" spans="1:6" ht="13.5" customHeight="1" x14ac:dyDescent="0.2">
      <c r="A69" s="193" t="s">
        <v>375</v>
      </c>
      <c r="B69" s="131">
        <v>317</v>
      </c>
      <c r="C69" s="174">
        <v>343.35</v>
      </c>
      <c r="D69" s="174">
        <v>41.617072029594368</v>
      </c>
      <c r="E69" s="131">
        <v>937171</v>
      </c>
      <c r="F69" s="173">
        <v>2653.1468119570018</v>
      </c>
    </row>
    <row r="70" spans="1:6" ht="13.5" customHeight="1" x14ac:dyDescent="0.2">
      <c r="A70" s="192" t="s">
        <v>374</v>
      </c>
      <c r="B70" s="153">
        <v>28</v>
      </c>
      <c r="C70" s="154">
        <v>33.65</v>
      </c>
      <c r="D70" s="154">
        <v>43.264718361469328</v>
      </c>
      <c r="E70" s="153">
        <v>88430</v>
      </c>
      <c r="F70" s="180">
        <v>2627.9346210995545</v>
      </c>
    </row>
    <row r="71" spans="1:6" ht="13.5" customHeight="1" x14ac:dyDescent="0.2">
      <c r="A71" s="192" t="s">
        <v>373</v>
      </c>
      <c r="B71" s="153">
        <v>27</v>
      </c>
      <c r="C71" s="154">
        <v>29.4</v>
      </c>
      <c r="D71" s="154">
        <v>47.268400913212638</v>
      </c>
      <c r="E71" s="153">
        <v>91065</v>
      </c>
      <c r="F71" s="180">
        <v>3088.9795918367345</v>
      </c>
    </row>
    <row r="72" spans="1:6" ht="13.5" customHeight="1" x14ac:dyDescent="0.2">
      <c r="A72" s="192" t="s">
        <v>372</v>
      </c>
      <c r="B72" s="153">
        <v>20</v>
      </c>
      <c r="C72" s="154">
        <v>22.5</v>
      </c>
      <c r="D72" s="154">
        <v>30.025221185796067</v>
      </c>
      <c r="E72" s="153">
        <v>75510</v>
      </c>
      <c r="F72" s="180">
        <v>2840.8</v>
      </c>
    </row>
    <row r="73" spans="1:6" ht="13.5" customHeight="1" x14ac:dyDescent="0.2">
      <c r="A73" s="192" t="s">
        <v>371</v>
      </c>
      <c r="B73" s="153">
        <v>11</v>
      </c>
      <c r="C73" s="154">
        <v>9.5</v>
      </c>
      <c r="D73" s="154">
        <v>28.193257359924026</v>
      </c>
      <c r="E73" s="153">
        <v>35582</v>
      </c>
      <c r="F73" s="180">
        <v>3706.8421052631579</v>
      </c>
    </row>
    <row r="74" spans="1:6" ht="13.5" customHeight="1" x14ac:dyDescent="0.2">
      <c r="A74" s="192" t="s">
        <v>370</v>
      </c>
      <c r="B74" s="153">
        <v>4</v>
      </c>
      <c r="C74" s="154">
        <v>5</v>
      </c>
      <c r="D74" s="154">
        <v>42.030934767989244</v>
      </c>
      <c r="E74" s="153">
        <v>14092</v>
      </c>
      <c r="F74" s="180">
        <v>2818.4</v>
      </c>
    </row>
    <row r="75" spans="1:6" ht="13.5" customHeight="1" x14ac:dyDescent="0.2">
      <c r="A75" s="192" t="s">
        <v>369</v>
      </c>
      <c r="B75" s="153">
        <v>51</v>
      </c>
      <c r="C75" s="154">
        <v>56.5</v>
      </c>
      <c r="D75" s="154">
        <v>53.893186565811689</v>
      </c>
      <c r="E75" s="153">
        <v>123493</v>
      </c>
      <c r="F75" s="180">
        <v>2177.716814159292</v>
      </c>
    </row>
    <row r="76" spans="1:6" ht="13.5" customHeight="1" x14ac:dyDescent="0.2">
      <c r="A76" s="192" t="s">
        <v>368</v>
      </c>
      <c r="B76" s="153">
        <v>86</v>
      </c>
      <c r="C76" s="154">
        <v>95.65</v>
      </c>
      <c r="D76" s="154">
        <v>54.645277025560169</v>
      </c>
      <c r="E76" s="153">
        <v>242461</v>
      </c>
      <c r="F76" s="180">
        <v>2343.3808769149505</v>
      </c>
    </row>
    <row r="77" spans="1:6" ht="13.5" customHeight="1" x14ac:dyDescent="0.2">
      <c r="A77" s="192" t="s">
        <v>367</v>
      </c>
      <c r="B77" s="153">
        <v>13</v>
      </c>
      <c r="C77" s="154">
        <v>13.6</v>
      </c>
      <c r="D77" s="154">
        <v>22.524760674417834</v>
      </c>
      <c r="E77" s="153">
        <v>48882</v>
      </c>
      <c r="F77" s="180">
        <v>3594.2647058823532</v>
      </c>
    </row>
    <row r="78" spans="1:6" ht="13.5" customHeight="1" x14ac:dyDescent="0.2">
      <c r="A78" s="192" t="s">
        <v>366</v>
      </c>
      <c r="B78" s="153">
        <v>16</v>
      </c>
      <c r="C78" s="154">
        <v>15.75</v>
      </c>
      <c r="D78" s="154">
        <v>43.319214478244128</v>
      </c>
      <c r="E78" s="153">
        <v>38680</v>
      </c>
      <c r="F78" s="180">
        <v>2455.8730158730159</v>
      </c>
    </row>
    <row r="79" spans="1:6" ht="13.5" customHeight="1" x14ac:dyDescent="0.2">
      <c r="A79" s="192" t="s">
        <v>365</v>
      </c>
      <c r="B79" s="153">
        <v>13</v>
      </c>
      <c r="C79" s="154">
        <v>16.5</v>
      </c>
      <c r="D79" s="154">
        <v>30.58444086081299</v>
      </c>
      <c r="E79" s="153">
        <v>49815</v>
      </c>
      <c r="F79" s="180">
        <v>3019.090909090909</v>
      </c>
    </row>
    <row r="80" spans="1:6" ht="13.5" customHeight="1" x14ac:dyDescent="0.2">
      <c r="A80" s="192" t="s">
        <v>364</v>
      </c>
      <c r="B80" s="153">
        <v>8</v>
      </c>
      <c r="C80" s="154">
        <v>6.8</v>
      </c>
      <c r="D80" s="153">
        <v>32.974493259625646</v>
      </c>
      <c r="E80" s="153">
        <v>21391</v>
      </c>
      <c r="F80" s="180">
        <v>3565.1666666666665</v>
      </c>
    </row>
    <row r="81" spans="1:6" ht="13.5" customHeight="1" x14ac:dyDescent="0.2">
      <c r="A81" s="192" t="s">
        <v>363</v>
      </c>
      <c r="B81" s="153">
        <v>11</v>
      </c>
      <c r="C81" s="154">
        <v>9.6999999999999993</v>
      </c>
      <c r="D81" s="154">
        <v>29.714495772576885</v>
      </c>
      <c r="E81" s="153">
        <v>26649</v>
      </c>
      <c r="F81" s="180">
        <v>3063.1034482758623</v>
      </c>
    </row>
    <row r="82" spans="1:6" ht="13.5" customHeight="1" x14ac:dyDescent="0.2">
      <c r="A82" s="192" t="s">
        <v>362</v>
      </c>
      <c r="B82" s="153">
        <v>29</v>
      </c>
      <c r="C82" s="154">
        <v>28.8</v>
      </c>
      <c r="D82" s="154">
        <v>35.69127051008774</v>
      </c>
      <c r="E82" s="153">
        <v>81121</v>
      </c>
      <c r="F82" s="180">
        <v>2811.0071942446043</v>
      </c>
    </row>
    <row r="83" spans="1:6" ht="13.5" customHeight="1" x14ac:dyDescent="0.2">
      <c r="A83" s="193" t="s">
        <v>361</v>
      </c>
      <c r="B83" s="131">
        <v>366</v>
      </c>
      <c r="C83" s="174">
        <v>357.96</v>
      </c>
      <c r="D83" s="174">
        <v>44.721856439292665</v>
      </c>
      <c r="E83" s="131">
        <v>879081</v>
      </c>
      <c r="F83" s="173">
        <v>2299.0806801838644</v>
      </c>
    </row>
    <row r="84" spans="1:6" ht="13.5" customHeight="1" x14ac:dyDescent="0.2">
      <c r="A84" s="192" t="s">
        <v>360</v>
      </c>
      <c r="B84" s="153">
        <v>8</v>
      </c>
      <c r="C84" s="154">
        <v>7</v>
      </c>
      <c r="D84" s="154">
        <v>21.983543747252057</v>
      </c>
      <c r="E84" s="153">
        <v>30912</v>
      </c>
      <c r="F84" s="180">
        <v>4095.7142857142858</v>
      </c>
    </row>
    <row r="85" spans="1:6" ht="13.5" customHeight="1" x14ac:dyDescent="0.2">
      <c r="A85" s="192" t="s">
        <v>359</v>
      </c>
      <c r="B85" s="153">
        <v>82</v>
      </c>
      <c r="C85" s="154">
        <v>83.76</v>
      </c>
      <c r="D85" s="154">
        <v>124.01172603713245</v>
      </c>
      <c r="E85" s="153">
        <v>157491</v>
      </c>
      <c r="F85" s="180">
        <v>1782.9869502174963</v>
      </c>
    </row>
    <row r="86" spans="1:6" ht="13.5" customHeight="1" x14ac:dyDescent="0.2">
      <c r="A86" s="192" t="s">
        <v>358</v>
      </c>
      <c r="B86" s="153">
        <v>47</v>
      </c>
      <c r="C86" s="154">
        <v>45.5</v>
      </c>
      <c r="D86" s="154">
        <v>55.288227860406344</v>
      </c>
      <c r="E86" s="153">
        <v>118992</v>
      </c>
      <c r="F86" s="180">
        <v>2455.3626373626375</v>
      </c>
    </row>
    <row r="87" spans="1:6" ht="13.5" customHeight="1" x14ac:dyDescent="0.2">
      <c r="A87" s="192" t="s">
        <v>357</v>
      </c>
      <c r="B87" s="153">
        <v>12</v>
      </c>
      <c r="C87" s="154">
        <v>11</v>
      </c>
      <c r="D87" s="154">
        <v>38.181187087816731</v>
      </c>
      <c r="E87" s="153">
        <v>22121</v>
      </c>
      <c r="F87" s="180">
        <v>1702.8181818181818</v>
      </c>
    </row>
    <row r="88" spans="1:6" ht="13.5" customHeight="1" x14ac:dyDescent="0.2">
      <c r="A88" s="192" t="s">
        <v>356</v>
      </c>
      <c r="B88" s="153">
        <v>45</v>
      </c>
      <c r="C88" s="154">
        <v>40.85</v>
      </c>
      <c r="D88" s="154">
        <v>67.959872897569412</v>
      </c>
      <c r="E88" s="153">
        <v>109373</v>
      </c>
      <c r="F88" s="180">
        <v>2118.0693069306926</v>
      </c>
    </row>
    <row r="89" spans="1:6" ht="13.5" customHeight="1" x14ac:dyDescent="0.2">
      <c r="A89" s="192" t="s">
        <v>355</v>
      </c>
      <c r="B89" s="153">
        <v>28</v>
      </c>
      <c r="C89" s="154">
        <v>27.7</v>
      </c>
      <c r="D89" s="154">
        <v>21.480361366368115</v>
      </c>
      <c r="E89" s="153">
        <v>64758</v>
      </c>
      <c r="F89" s="180">
        <v>2255.4151624548736</v>
      </c>
    </row>
    <row r="90" spans="1:6" ht="13.5" customHeight="1" x14ac:dyDescent="0.2">
      <c r="A90" s="192" t="s">
        <v>354</v>
      </c>
      <c r="B90" s="153">
        <v>43</v>
      </c>
      <c r="C90" s="154">
        <v>45.2</v>
      </c>
      <c r="D90" s="154">
        <v>40.845095877537005</v>
      </c>
      <c r="E90" s="153">
        <v>102696</v>
      </c>
      <c r="F90" s="180">
        <v>2272.0353982300885</v>
      </c>
    </row>
    <row r="91" spans="1:6" ht="13.5" customHeight="1" x14ac:dyDescent="0.2">
      <c r="A91" s="192" t="s">
        <v>353</v>
      </c>
      <c r="B91" s="153">
        <v>18</v>
      </c>
      <c r="C91" s="154">
        <v>15.2</v>
      </c>
      <c r="D91" s="154">
        <v>24.403557781845038</v>
      </c>
      <c r="E91" s="153">
        <v>47438</v>
      </c>
      <c r="F91" s="180">
        <v>3340.7042253521126</v>
      </c>
    </row>
    <row r="92" spans="1:6" ht="13.5" customHeight="1" x14ac:dyDescent="0.2">
      <c r="A92" s="192" t="s">
        <v>352</v>
      </c>
      <c r="B92" s="153">
        <v>12</v>
      </c>
      <c r="C92" s="154">
        <v>11.25</v>
      </c>
      <c r="D92" s="154">
        <v>49.236290428465139</v>
      </c>
      <c r="E92" s="153">
        <v>26719</v>
      </c>
      <c r="F92" s="180">
        <v>2240.8000000000002</v>
      </c>
    </row>
    <row r="93" spans="1:6" ht="13.5" customHeight="1" x14ac:dyDescent="0.2">
      <c r="A93" s="192" t="s">
        <v>351</v>
      </c>
      <c r="B93" s="153">
        <v>33</v>
      </c>
      <c r="C93" s="154">
        <v>34.6</v>
      </c>
      <c r="D93" s="154">
        <v>34.720828483121267</v>
      </c>
      <c r="E93" s="153">
        <v>109065</v>
      </c>
      <c r="F93" s="180">
        <v>2799.0462427745665</v>
      </c>
    </row>
    <row r="94" spans="1:6" ht="13.5" customHeight="1" x14ac:dyDescent="0.2">
      <c r="A94" s="191" t="s">
        <v>350</v>
      </c>
      <c r="B94" s="150">
        <v>38</v>
      </c>
      <c r="C94" s="151">
        <v>35.9</v>
      </c>
      <c r="D94" s="151">
        <v>34.057166709356707</v>
      </c>
      <c r="E94" s="150">
        <v>89516</v>
      </c>
      <c r="F94" s="179">
        <v>2524.6285714285714</v>
      </c>
    </row>
    <row r="96" spans="1:6" ht="13.5" customHeight="1" x14ac:dyDescent="0.2">
      <c r="A96" s="496" t="s">
        <v>759</v>
      </c>
      <c r="B96" s="488"/>
      <c r="C96" s="488"/>
      <c r="D96" s="488"/>
      <c r="E96" s="488"/>
      <c r="F96" s="488"/>
    </row>
    <row r="97" spans="1:6" ht="27.75" customHeight="1" x14ac:dyDescent="0.2">
      <c r="A97" s="569" t="s">
        <v>758</v>
      </c>
      <c r="B97" s="569"/>
      <c r="C97" s="569"/>
      <c r="D97" s="569"/>
      <c r="E97" s="569"/>
      <c r="F97" s="569"/>
    </row>
  </sheetData>
  <mergeCells count="6">
    <mergeCell ref="C5:D5"/>
    <mergeCell ref="E5:F5"/>
    <mergeCell ref="A97:F97"/>
    <mergeCell ref="A4:A6"/>
    <mergeCell ref="B4:F4"/>
    <mergeCell ref="B5:B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opLeftCell="A70" workbookViewId="0">
      <selection activeCell="E5" sqref="E5:E6"/>
    </sheetView>
  </sheetViews>
  <sheetFormatPr defaultRowHeight="13.5" customHeight="1" x14ac:dyDescent="0.2"/>
  <cols>
    <col min="1" max="1" width="22.75" style="6" customWidth="1"/>
    <col min="2" max="5" width="10.125" style="186" customWidth="1"/>
    <col min="6" max="16384" width="9" style="186"/>
  </cols>
  <sheetData>
    <row r="1" spans="1:5" ht="13.5" customHeight="1" x14ac:dyDescent="0.2">
      <c r="A1" s="487" t="s">
        <v>783</v>
      </c>
    </row>
    <row r="2" spans="1:5" ht="13.5" customHeight="1" x14ac:dyDescent="0.2">
      <c r="A2" s="202" t="s">
        <v>740</v>
      </c>
    </row>
    <row r="3" spans="1:5" ht="13.5" customHeight="1" x14ac:dyDescent="0.2">
      <c r="A3" s="206"/>
      <c r="E3" s="440"/>
    </row>
    <row r="4" spans="1:5" ht="13.5" customHeight="1" x14ac:dyDescent="0.2">
      <c r="A4" s="555" t="s">
        <v>734</v>
      </c>
      <c r="B4" s="563" t="s">
        <v>449</v>
      </c>
      <c r="C4" s="566"/>
      <c r="D4" s="566"/>
      <c r="E4" s="565"/>
    </row>
    <row r="5" spans="1:5" ht="30" customHeight="1" x14ac:dyDescent="0.2">
      <c r="A5" s="556"/>
      <c r="B5" s="561" t="s">
        <v>442</v>
      </c>
      <c r="C5" s="558" t="s">
        <v>448</v>
      </c>
      <c r="D5" s="560"/>
      <c r="E5" s="561" t="s">
        <v>440</v>
      </c>
    </row>
    <row r="6" spans="1:5" ht="26.25" customHeight="1" x14ac:dyDescent="0.2">
      <c r="A6" s="557"/>
      <c r="B6" s="562"/>
      <c r="C6" s="478" t="s">
        <v>185</v>
      </c>
      <c r="D6" s="196" t="s">
        <v>184</v>
      </c>
      <c r="E6" s="567"/>
    </row>
    <row r="7" spans="1:5" ht="13.5" customHeight="1" x14ac:dyDescent="0.2">
      <c r="A7" s="134" t="s">
        <v>437</v>
      </c>
      <c r="B7" s="133">
        <v>31</v>
      </c>
      <c r="C7" s="176">
        <v>17.39</v>
      </c>
      <c r="D7" s="176">
        <v>0.31905792231462488</v>
      </c>
      <c r="E7" s="133">
        <v>72177</v>
      </c>
    </row>
    <row r="8" spans="1:5" ht="13.5" customHeight="1" x14ac:dyDescent="0.2">
      <c r="A8" s="193" t="s">
        <v>436</v>
      </c>
      <c r="B8" s="131">
        <v>2</v>
      </c>
      <c r="C8" s="174">
        <v>3.7</v>
      </c>
      <c r="D8" s="174">
        <v>0.56094772876812848</v>
      </c>
      <c r="E8" s="131">
        <v>6462</v>
      </c>
    </row>
    <row r="9" spans="1:5" ht="13.5" customHeight="1" x14ac:dyDescent="0.2">
      <c r="A9" s="192" t="s">
        <v>435</v>
      </c>
      <c r="B9" s="153" t="s">
        <v>2</v>
      </c>
      <c r="C9" s="154" t="s">
        <v>2</v>
      </c>
      <c r="D9" s="154" t="s">
        <v>2</v>
      </c>
      <c r="E9" s="153" t="s">
        <v>2</v>
      </c>
    </row>
    <row r="10" spans="1:5" ht="13.5" customHeight="1" x14ac:dyDescent="0.2">
      <c r="A10" s="192" t="s">
        <v>434</v>
      </c>
      <c r="B10" s="153">
        <v>2</v>
      </c>
      <c r="C10" s="154">
        <v>3.7</v>
      </c>
      <c r="D10" s="154">
        <v>3.1992252686916895</v>
      </c>
      <c r="E10" s="153">
        <v>6462</v>
      </c>
    </row>
    <row r="11" spans="1:5" ht="13.5" customHeight="1" x14ac:dyDescent="0.2">
      <c r="A11" s="192" t="s">
        <v>433</v>
      </c>
      <c r="B11" s="153" t="s">
        <v>2</v>
      </c>
      <c r="C11" s="154" t="s">
        <v>2</v>
      </c>
      <c r="D11" s="154" t="s">
        <v>2</v>
      </c>
      <c r="E11" s="153" t="s">
        <v>2</v>
      </c>
    </row>
    <row r="12" spans="1:5" ht="13.5" customHeight="1" x14ac:dyDescent="0.2">
      <c r="A12" s="192" t="s">
        <v>432</v>
      </c>
      <c r="B12" s="153" t="s">
        <v>2</v>
      </c>
      <c r="C12" s="154" t="s">
        <v>2</v>
      </c>
      <c r="D12" s="154" t="s">
        <v>2</v>
      </c>
      <c r="E12" s="153" t="s">
        <v>2</v>
      </c>
    </row>
    <row r="13" spans="1:5" ht="13.5" customHeight="1" x14ac:dyDescent="0.2">
      <c r="A13" s="192" t="s">
        <v>431</v>
      </c>
      <c r="B13" s="153" t="s">
        <v>2</v>
      </c>
      <c r="C13" s="154" t="s">
        <v>2</v>
      </c>
      <c r="D13" s="154" t="s">
        <v>2</v>
      </c>
      <c r="E13" s="153" t="s">
        <v>2</v>
      </c>
    </row>
    <row r="14" spans="1:5" ht="13.5" customHeight="1" x14ac:dyDescent="0.2">
      <c r="A14" s="192" t="s">
        <v>430</v>
      </c>
      <c r="B14" s="153" t="s">
        <v>2</v>
      </c>
      <c r="C14" s="154" t="s">
        <v>2</v>
      </c>
      <c r="D14" s="154" t="s">
        <v>2</v>
      </c>
      <c r="E14" s="153" t="s">
        <v>2</v>
      </c>
    </row>
    <row r="15" spans="1:5" ht="13.5" customHeight="1" x14ac:dyDescent="0.2">
      <c r="A15" s="192" t="s">
        <v>429</v>
      </c>
      <c r="B15" s="153" t="s">
        <v>2</v>
      </c>
      <c r="C15" s="154" t="s">
        <v>2</v>
      </c>
      <c r="D15" s="154" t="s">
        <v>2</v>
      </c>
      <c r="E15" s="153" t="s">
        <v>2</v>
      </c>
    </row>
    <row r="16" spans="1:5" ht="13.5" customHeight="1" x14ac:dyDescent="0.2">
      <c r="A16" s="192" t="s">
        <v>428</v>
      </c>
      <c r="B16" s="153" t="s">
        <v>2</v>
      </c>
      <c r="C16" s="154" t="s">
        <v>2</v>
      </c>
      <c r="D16" s="154" t="s">
        <v>2</v>
      </c>
      <c r="E16" s="153" t="s">
        <v>2</v>
      </c>
    </row>
    <row r="17" spans="1:5" ht="13.5" customHeight="1" x14ac:dyDescent="0.2">
      <c r="A17" s="193" t="s">
        <v>427</v>
      </c>
      <c r="B17" s="131">
        <v>2</v>
      </c>
      <c r="C17" s="174">
        <v>1.43</v>
      </c>
      <c r="D17" s="174">
        <v>0.25373009859987117</v>
      </c>
      <c r="E17" s="131">
        <v>11254</v>
      </c>
    </row>
    <row r="18" spans="1:5" ht="13.5" customHeight="1" x14ac:dyDescent="0.2">
      <c r="A18" s="192" t="s">
        <v>426</v>
      </c>
      <c r="B18" s="153">
        <v>1</v>
      </c>
      <c r="C18" s="154">
        <v>0.25</v>
      </c>
      <c r="D18" s="154">
        <v>0.20510127901157593</v>
      </c>
      <c r="E18" s="153">
        <v>1880</v>
      </c>
    </row>
    <row r="19" spans="1:5" ht="13.5" customHeight="1" x14ac:dyDescent="0.2">
      <c r="A19" s="192" t="s">
        <v>425</v>
      </c>
      <c r="B19" s="153" t="s">
        <v>2</v>
      </c>
      <c r="C19" s="154" t="s">
        <v>2</v>
      </c>
      <c r="D19" s="154" t="s">
        <v>2</v>
      </c>
      <c r="E19" s="153" t="s">
        <v>2</v>
      </c>
    </row>
    <row r="20" spans="1:5" ht="13.5" customHeight="1" x14ac:dyDescent="0.2">
      <c r="A20" s="192" t="s">
        <v>424</v>
      </c>
      <c r="B20" s="153" t="s">
        <v>2</v>
      </c>
      <c r="C20" s="154" t="s">
        <v>2</v>
      </c>
      <c r="D20" s="154" t="s">
        <v>2</v>
      </c>
      <c r="E20" s="153" t="s">
        <v>2</v>
      </c>
    </row>
    <row r="21" spans="1:5" ht="13.5" customHeight="1" x14ac:dyDescent="0.2">
      <c r="A21" s="192" t="s">
        <v>423</v>
      </c>
      <c r="B21" s="153" t="s">
        <v>2</v>
      </c>
      <c r="C21" s="154" t="s">
        <v>2</v>
      </c>
      <c r="D21" s="154" t="s">
        <v>2</v>
      </c>
      <c r="E21" s="153" t="s">
        <v>2</v>
      </c>
    </row>
    <row r="22" spans="1:5" ht="13.5" customHeight="1" x14ac:dyDescent="0.2">
      <c r="A22" s="192" t="s">
        <v>422</v>
      </c>
      <c r="B22" s="153" t="s">
        <v>2</v>
      </c>
      <c r="C22" s="154" t="s">
        <v>2</v>
      </c>
      <c r="D22" s="154" t="s">
        <v>2</v>
      </c>
      <c r="E22" s="153" t="s">
        <v>2</v>
      </c>
    </row>
    <row r="23" spans="1:5" ht="13.5" customHeight="1" x14ac:dyDescent="0.2">
      <c r="A23" s="192" t="s">
        <v>421</v>
      </c>
      <c r="B23" s="153" t="s">
        <v>2</v>
      </c>
      <c r="C23" s="154" t="s">
        <v>2</v>
      </c>
      <c r="D23" s="154" t="s">
        <v>2</v>
      </c>
      <c r="E23" s="153" t="s">
        <v>2</v>
      </c>
    </row>
    <row r="24" spans="1:5" ht="13.5" customHeight="1" x14ac:dyDescent="0.2">
      <c r="A24" s="192" t="s">
        <v>420</v>
      </c>
      <c r="B24" s="153">
        <v>1</v>
      </c>
      <c r="C24" s="154">
        <v>1.18</v>
      </c>
      <c r="D24" s="154">
        <v>0.89305986528418979</v>
      </c>
      <c r="E24" s="153">
        <v>9374</v>
      </c>
    </row>
    <row r="25" spans="1:5" ht="13.5" customHeight="1" x14ac:dyDescent="0.2">
      <c r="A25" s="193" t="s">
        <v>419</v>
      </c>
      <c r="B25" s="131">
        <v>4</v>
      </c>
      <c r="C25" s="174">
        <v>0.8</v>
      </c>
      <c r="D25" s="174">
        <v>0.13654626699574318</v>
      </c>
      <c r="E25" s="131">
        <v>5985</v>
      </c>
    </row>
    <row r="26" spans="1:5" ht="13.5" customHeight="1" x14ac:dyDescent="0.2">
      <c r="A26" s="192" t="s">
        <v>418</v>
      </c>
      <c r="B26" s="153" t="s">
        <v>2</v>
      </c>
      <c r="C26" s="154" t="s">
        <v>2</v>
      </c>
      <c r="D26" s="154" t="s">
        <v>2</v>
      </c>
      <c r="E26" s="153" t="s">
        <v>2</v>
      </c>
    </row>
    <row r="27" spans="1:5" ht="13.5" customHeight="1" x14ac:dyDescent="0.2">
      <c r="A27" s="192" t="s">
        <v>417</v>
      </c>
      <c r="B27" s="153" t="s">
        <v>2</v>
      </c>
      <c r="C27" s="154" t="s">
        <v>2</v>
      </c>
      <c r="D27" s="154" t="s">
        <v>2</v>
      </c>
      <c r="E27" s="153" t="s">
        <v>2</v>
      </c>
    </row>
    <row r="28" spans="1:5" ht="13.5" customHeight="1" x14ac:dyDescent="0.2">
      <c r="A28" s="192" t="s">
        <v>416</v>
      </c>
      <c r="B28" s="153" t="s">
        <v>2</v>
      </c>
      <c r="C28" s="154" t="s">
        <v>2</v>
      </c>
      <c r="D28" s="154" t="s">
        <v>2</v>
      </c>
      <c r="E28" s="153" t="s">
        <v>2</v>
      </c>
    </row>
    <row r="29" spans="1:5" ht="13.5" customHeight="1" x14ac:dyDescent="0.2">
      <c r="A29" s="192" t="s">
        <v>415</v>
      </c>
      <c r="B29" s="153" t="s">
        <v>2</v>
      </c>
      <c r="C29" s="154" t="s">
        <v>2</v>
      </c>
      <c r="D29" s="154" t="s">
        <v>2</v>
      </c>
      <c r="E29" s="153" t="s">
        <v>2</v>
      </c>
    </row>
    <row r="30" spans="1:5" ht="13.5" customHeight="1" x14ac:dyDescent="0.2">
      <c r="A30" s="192" t="s">
        <v>414</v>
      </c>
      <c r="B30" s="153" t="s">
        <v>2</v>
      </c>
      <c r="C30" s="154" t="s">
        <v>2</v>
      </c>
      <c r="D30" s="154" t="s">
        <v>2</v>
      </c>
      <c r="E30" s="153" t="s">
        <v>2</v>
      </c>
    </row>
    <row r="31" spans="1:5" ht="13.5" customHeight="1" x14ac:dyDescent="0.2">
      <c r="A31" s="192" t="s">
        <v>413</v>
      </c>
      <c r="B31" s="153" t="s">
        <v>2</v>
      </c>
      <c r="C31" s="154" t="s">
        <v>2</v>
      </c>
      <c r="D31" s="154" t="s">
        <v>2</v>
      </c>
      <c r="E31" s="153" t="s">
        <v>2</v>
      </c>
    </row>
    <row r="32" spans="1:5" ht="13.5" customHeight="1" x14ac:dyDescent="0.2">
      <c r="A32" s="192" t="s">
        <v>412</v>
      </c>
      <c r="B32" s="153">
        <v>1</v>
      </c>
      <c r="C32" s="154">
        <v>0.25</v>
      </c>
      <c r="D32" s="154">
        <v>0.18623638612017462</v>
      </c>
      <c r="E32" s="153">
        <v>2188</v>
      </c>
    </row>
    <row r="33" spans="1:5" ht="13.5" customHeight="1" x14ac:dyDescent="0.2">
      <c r="A33" s="192" t="s">
        <v>411</v>
      </c>
      <c r="B33" s="153">
        <v>2</v>
      </c>
      <c r="C33" s="154">
        <v>0.3</v>
      </c>
      <c r="D33" s="154">
        <v>0.67611728381149849</v>
      </c>
      <c r="E33" s="153">
        <v>2057</v>
      </c>
    </row>
    <row r="34" spans="1:5" ht="13.5" customHeight="1" x14ac:dyDescent="0.2">
      <c r="A34" s="192" t="s">
        <v>410</v>
      </c>
      <c r="B34" s="153">
        <v>1</v>
      </c>
      <c r="C34" s="154">
        <v>0.25</v>
      </c>
      <c r="D34" s="154">
        <v>0.21857732391410786</v>
      </c>
      <c r="E34" s="153">
        <v>1740</v>
      </c>
    </row>
    <row r="35" spans="1:5" ht="13.5" customHeight="1" x14ac:dyDescent="0.2">
      <c r="A35" s="193" t="s">
        <v>409</v>
      </c>
      <c r="B35" s="131">
        <v>4</v>
      </c>
      <c r="C35" s="174">
        <v>1.52</v>
      </c>
      <c r="D35" s="174">
        <v>0.22462877139884613</v>
      </c>
      <c r="E35" s="131">
        <v>5249</v>
      </c>
    </row>
    <row r="36" spans="1:5" ht="13.5" customHeight="1" x14ac:dyDescent="0.2">
      <c r="A36" s="192" t="s">
        <v>408</v>
      </c>
      <c r="B36" s="153" t="s">
        <v>2</v>
      </c>
      <c r="C36" s="154" t="s">
        <v>2</v>
      </c>
      <c r="D36" s="154" t="s">
        <v>2</v>
      </c>
      <c r="E36" s="153" t="s">
        <v>2</v>
      </c>
    </row>
    <row r="37" spans="1:5" ht="13.5" customHeight="1" x14ac:dyDescent="0.2">
      <c r="A37" s="192" t="s">
        <v>407</v>
      </c>
      <c r="B37" s="153">
        <v>2</v>
      </c>
      <c r="C37" s="154">
        <v>0.64</v>
      </c>
      <c r="D37" s="154">
        <v>0.5759280089988752</v>
      </c>
      <c r="E37" s="153" t="s">
        <v>2</v>
      </c>
    </row>
    <row r="38" spans="1:5" ht="13.5" customHeight="1" x14ac:dyDescent="0.2">
      <c r="A38" s="192" t="s">
        <v>406</v>
      </c>
      <c r="B38" s="153">
        <v>1</v>
      </c>
      <c r="C38" s="154">
        <v>0.63</v>
      </c>
      <c r="D38" s="154">
        <v>0.39023544205003691</v>
      </c>
      <c r="E38" s="153">
        <v>5249</v>
      </c>
    </row>
    <row r="39" spans="1:5" ht="13.5" customHeight="1" x14ac:dyDescent="0.2">
      <c r="A39" s="192" t="s">
        <v>405</v>
      </c>
      <c r="B39" s="153">
        <v>1</v>
      </c>
      <c r="C39" s="154">
        <v>0.25</v>
      </c>
      <c r="D39" s="154">
        <v>0.17929886969992542</v>
      </c>
      <c r="E39" s="153" t="s">
        <v>2</v>
      </c>
    </row>
    <row r="40" spans="1:5" ht="13.5" customHeight="1" x14ac:dyDescent="0.2">
      <c r="A40" s="192" t="s">
        <v>404</v>
      </c>
      <c r="B40" s="153" t="s">
        <v>2</v>
      </c>
      <c r="C40" s="154" t="s">
        <v>2</v>
      </c>
      <c r="D40" s="154" t="s">
        <v>2</v>
      </c>
      <c r="E40" s="153" t="s">
        <v>2</v>
      </c>
    </row>
    <row r="41" spans="1:5" ht="13.5" customHeight="1" x14ac:dyDescent="0.2">
      <c r="A41" s="192" t="s">
        <v>403</v>
      </c>
      <c r="B41" s="153" t="s">
        <v>2</v>
      </c>
      <c r="C41" s="154" t="s">
        <v>2</v>
      </c>
      <c r="D41" s="154" t="s">
        <v>2</v>
      </c>
      <c r="E41" s="153" t="s">
        <v>2</v>
      </c>
    </row>
    <row r="42" spans="1:5" ht="13.5" customHeight="1" x14ac:dyDescent="0.2">
      <c r="A42" s="192" t="s">
        <v>402</v>
      </c>
      <c r="B42" s="153" t="s">
        <v>2</v>
      </c>
      <c r="C42" s="154" t="s">
        <v>2</v>
      </c>
      <c r="D42" s="154" t="s">
        <v>2</v>
      </c>
      <c r="E42" s="153" t="s">
        <v>2</v>
      </c>
    </row>
    <row r="43" spans="1:5" ht="13.5" customHeight="1" x14ac:dyDescent="0.2">
      <c r="A43" s="193" t="s">
        <v>401</v>
      </c>
      <c r="B43" s="131">
        <v>6</v>
      </c>
      <c r="C43" s="174">
        <v>2.63</v>
      </c>
      <c r="D43" s="174">
        <v>0.38040522558174517</v>
      </c>
      <c r="E43" s="131">
        <v>17529</v>
      </c>
    </row>
    <row r="44" spans="1:5" ht="13.5" customHeight="1" x14ac:dyDescent="0.2">
      <c r="A44" s="192" t="s">
        <v>400</v>
      </c>
      <c r="B44" s="153" t="s">
        <v>2</v>
      </c>
      <c r="C44" s="154" t="s">
        <v>2</v>
      </c>
      <c r="D44" s="154" t="s">
        <v>2</v>
      </c>
      <c r="E44" s="153" t="s">
        <v>2</v>
      </c>
    </row>
    <row r="45" spans="1:5" ht="13.5" customHeight="1" x14ac:dyDescent="0.2">
      <c r="A45" s="192" t="s">
        <v>399</v>
      </c>
      <c r="B45" s="153">
        <v>1</v>
      </c>
      <c r="C45" s="154">
        <v>1</v>
      </c>
      <c r="D45" s="154">
        <v>1.1085491308974813</v>
      </c>
      <c r="E45" s="153">
        <v>5876</v>
      </c>
    </row>
    <row r="46" spans="1:5" ht="13.5" customHeight="1" x14ac:dyDescent="0.2">
      <c r="A46" s="192" t="s">
        <v>398</v>
      </c>
      <c r="B46" s="153" t="s">
        <v>2</v>
      </c>
      <c r="C46" s="154" t="s">
        <v>2</v>
      </c>
      <c r="D46" s="154" t="s">
        <v>2</v>
      </c>
      <c r="E46" s="153" t="s">
        <v>2</v>
      </c>
    </row>
    <row r="47" spans="1:5" ht="13.5" customHeight="1" x14ac:dyDescent="0.2">
      <c r="A47" s="192" t="s">
        <v>397</v>
      </c>
      <c r="B47" s="153" t="s">
        <v>2</v>
      </c>
      <c r="C47" s="154" t="s">
        <v>2</v>
      </c>
      <c r="D47" s="154" t="s">
        <v>2</v>
      </c>
      <c r="E47" s="153" t="s">
        <v>2</v>
      </c>
    </row>
    <row r="48" spans="1:5" ht="13.5" customHeight="1" x14ac:dyDescent="0.2">
      <c r="A48" s="192" t="s">
        <v>396</v>
      </c>
      <c r="B48" s="153" t="s">
        <v>2</v>
      </c>
      <c r="C48" s="154" t="s">
        <v>2</v>
      </c>
      <c r="D48" s="154" t="s">
        <v>2</v>
      </c>
      <c r="E48" s="153" t="s">
        <v>2</v>
      </c>
    </row>
    <row r="49" spans="1:5" ht="13.5" customHeight="1" x14ac:dyDescent="0.2">
      <c r="A49" s="192" t="s">
        <v>395</v>
      </c>
      <c r="B49" s="153">
        <v>1</v>
      </c>
      <c r="C49" s="154">
        <v>0.64</v>
      </c>
      <c r="D49" s="154">
        <v>0.66317807367493919</v>
      </c>
      <c r="E49" s="153">
        <v>1207</v>
      </c>
    </row>
    <row r="50" spans="1:5" ht="13.5" customHeight="1" x14ac:dyDescent="0.2">
      <c r="A50" s="192" t="s">
        <v>394</v>
      </c>
      <c r="B50" s="153">
        <v>1</v>
      </c>
      <c r="C50" s="154">
        <v>0.25</v>
      </c>
      <c r="D50" s="154">
        <v>0.40033307712016397</v>
      </c>
      <c r="E50" s="153">
        <v>1461</v>
      </c>
    </row>
    <row r="51" spans="1:5" ht="13.5" customHeight="1" x14ac:dyDescent="0.2">
      <c r="A51" s="192" t="s">
        <v>393</v>
      </c>
      <c r="B51" s="153">
        <v>1</v>
      </c>
      <c r="C51" s="154" t="s">
        <v>2</v>
      </c>
      <c r="D51" s="154" t="s">
        <v>2</v>
      </c>
      <c r="E51" s="153">
        <v>3906</v>
      </c>
    </row>
    <row r="52" spans="1:5" ht="13.5" customHeight="1" x14ac:dyDescent="0.2">
      <c r="A52" s="192" t="s">
        <v>392</v>
      </c>
      <c r="B52" s="153" t="s">
        <v>2</v>
      </c>
      <c r="C52" s="154" t="s">
        <v>2</v>
      </c>
      <c r="D52" s="154" t="s">
        <v>2</v>
      </c>
      <c r="E52" s="153" t="s">
        <v>2</v>
      </c>
    </row>
    <row r="53" spans="1:5" ht="13.5" customHeight="1" x14ac:dyDescent="0.2">
      <c r="A53" s="192" t="s">
        <v>391</v>
      </c>
      <c r="B53" s="153">
        <v>1</v>
      </c>
      <c r="C53" s="154" t="s">
        <v>2</v>
      </c>
      <c r="D53" s="154" t="s">
        <v>2</v>
      </c>
      <c r="E53" s="153">
        <v>632</v>
      </c>
    </row>
    <row r="54" spans="1:5" ht="13.5" customHeight="1" x14ac:dyDescent="0.2">
      <c r="A54" s="192" t="s">
        <v>390</v>
      </c>
      <c r="B54" s="153">
        <v>1</v>
      </c>
      <c r="C54" s="154">
        <v>0.74</v>
      </c>
      <c r="D54" s="154">
        <v>0.46892723389963686</v>
      </c>
      <c r="E54" s="153">
        <v>4447</v>
      </c>
    </row>
    <row r="55" spans="1:5" ht="13.5" customHeight="1" x14ac:dyDescent="0.2">
      <c r="A55" s="193" t="s">
        <v>389</v>
      </c>
      <c r="B55" s="131">
        <v>4</v>
      </c>
      <c r="C55" s="174">
        <v>2.33</v>
      </c>
      <c r="D55" s="174">
        <v>0.3596378308127815</v>
      </c>
      <c r="E55" s="131">
        <v>8050</v>
      </c>
    </row>
    <row r="56" spans="1:5" ht="13.5" customHeight="1" x14ac:dyDescent="0.2">
      <c r="A56" s="192" t="s">
        <v>388</v>
      </c>
      <c r="B56" s="153">
        <v>1</v>
      </c>
      <c r="C56" s="154">
        <v>0.5</v>
      </c>
      <c r="D56" s="154">
        <v>0.45069000639979812</v>
      </c>
      <c r="E56" s="153">
        <v>2659</v>
      </c>
    </row>
    <row r="57" spans="1:5" ht="13.5" customHeight="1" x14ac:dyDescent="0.2">
      <c r="A57" s="192" t="s">
        <v>387</v>
      </c>
      <c r="B57" s="153" t="s">
        <v>2</v>
      </c>
      <c r="C57" s="154" t="s">
        <v>2</v>
      </c>
      <c r="D57" s="154" t="s">
        <v>2</v>
      </c>
      <c r="E57" s="153" t="s">
        <v>2</v>
      </c>
    </row>
    <row r="58" spans="1:5" ht="13.5" customHeight="1" x14ac:dyDescent="0.2">
      <c r="A58" s="192" t="s">
        <v>386</v>
      </c>
      <c r="B58" s="153">
        <v>1</v>
      </c>
      <c r="C58" s="154">
        <v>0.2</v>
      </c>
      <c r="D58" s="154">
        <v>0.32451728054518908</v>
      </c>
      <c r="E58" s="153">
        <v>818</v>
      </c>
    </row>
    <row r="59" spans="1:5" ht="13.5" customHeight="1" x14ac:dyDescent="0.2">
      <c r="A59" s="192" t="s">
        <v>385</v>
      </c>
      <c r="B59" s="153" t="s">
        <v>2</v>
      </c>
      <c r="C59" s="154" t="s">
        <v>2</v>
      </c>
      <c r="D59" s="154" t="s">
        <v>2</v>
      </c>
      <c r="E59" s="153" t="s">
        <v>2</v>
      </c>
    </row>
    <row r="60" spans="1:5" ht="13.5" customHeight="1" x14ac:dyDescent="0.2">
      <c r="A60" s="192" t="s">
        <v>384</v>
      </c>
      <c r="B60" s="153" t="s">
        <v>2</v>
      </c>
      <c r="C60" s="154" t="s">
        <v>2</v>
      </c>
      <c r="D60" s="154" t="s">
        <v>2</v>
      </c>
      <c r="E60" s="153" t="s">
        <v>2</v>
      </c>
    </row>
    <row r="61" spans="1:5" ht="13.5" customHeight="1" x14ac:dyDescent="0.2">
      <c r="A61" s="192" t="s">
        <v>383</v>
      </c>
      <c r="B61" s="153">
        <v>1</v>
      </c>
      <c r="C61" s="154">
        <v>1</v>
      </c>
      <c r="D61" s="154">
        <v>1.3588802826470989</v>
      </c>
      <c r="E61" s="153">
        <v>1547</v>
      </c>
    </row>
    <row r="62" spans="1:5" ht="13.5" customHeight="1" x14ac:dyDescent="0.2">
      <c r="A62" s="192" t="s">
        <v>382</v>
      </c>
      <c r="B62" s="153" t="s">
        <v>2</v>
      </c>
      <c r="C62" s="154" t="s">
        <v>2</v>
      </c>
      <c r="D62" s="154" t="s">
        <v>2</v>
      </c>
      <c r="E62" s="153" t="s">
        <v>2</v>
      </c>
    </row>
    <row r="63" spans="1:5" ht="13.5" customHeight="1" x14ac:dyDescent="0.2">
      <c r="A63" s="192" t="s">
        <v>381</v>
      </c>
      <c r="B63" s="153" t="s">
        <v>2</v>
      </c>
      <c r="C63" s="154" t="s">
        <v>2</v>
      </c>
      <c r="D63" s="154" t="s">
        <v>2</v>
      </c>
      <c r="E63" s="153" t="s">
        <v>2</v>
      </c>
    </row>
    <row r="64" spans="1:5" ht="13.5" customHeight="1" x14ac:dyDescent="0.2">
      <c r="A64" s="192" t="s">
        <v>380</v>
      </c>
      <c r="B64" s="153" t="s">
        <v>2</v>
      </c>
      <c r="C64" s="154" t="s">
        <v>2</v>
      </c>
      <c r="D64" s="154" t="s">
        <v>2</v>
      </c>
      <c r="E64" s="153" t="s">
        <v>2</v>
      </c>
    </row>
    <row r="65" spans="1:5" ht="13.5" customHeight="1" x14ac:dyDescent="0.2">
      <c r="A65" s="192" t="s">
        <v>379</v>
      </c>
      <c r="B65" s="153" t="s">
        <v>2</v>
      </c>
      <c r="C65" s="154" t="s">
        <v>2</v>
      </c>
      <c r="D65" s="154" t="s">
        <v>2</v>
      </c>
      <c r="E65" s="153" t="s">
        <v>2</v>
      </c>
    </row>
    <row r="66" spans="1:5" ht="13.5" customHeight="1" x14ac:dyDescent="0.2">
      <c r="A66" s="192" t="s">
        <v>378</v>
      </c>
      <c r="B66" s="153">
        <v>1</v>
      </c>
      <c r="C66" s="154">
        <v>0.63</v>
      </c>
      <c r="D66" s="154">
        <v>0.91527196652719667</v>
      </c>
      <c r="E66" s="153">
        <v>3026</v>
      </c>
    </row>
    <row r="67" spans="1:5" ht="13.5" customHeight="1" x14ac:dyDescent="0.2">
      <c r="A67" s="192" t="s">
        <v>377</v>
      </c>
      <c r="B67" s="153" t="s">
        <v>2</v>
      </c>
      <c r="C67" s="154" t="s">
        <v>2</v>
      </c>
      <c r="D67" s="154" t="s">
        <v>2</v>
      </c>
      <c r="E67" s="153" t="s">
        <v>2</v>
      </c>
    </row>
    <row r="68" spans="1:5" ht="13.5" customHeight="1" x14ac:dyDescent="0.2">
      <c r="A68" s="192" t="s">
        <v>376</v>
      </c>
      <c r="B68" s="153" t="s">
        <v>2</v>
      </c>
      <c r="C68" s="154" t="s">
        <v>2</v>
      </c>
      <c r="D68" s="154" t="s">
        <v>2</v>
      </c>
      <c r="E68" s="153" t="s">
        <v>2</v>
      </c>
    </row>
    <row r="69" spans="1:5" ht="13.5" customHeight="1" x14ac:dyDescent="0.2">
      <c r="A69" s="193" t="s">
        <v>375</v>
      </c>
      <c r="B69" s="131">
        <v>4</v>
      </c>
      <c r="C69" s="174">
        <v>1.2</v>
      </c>
      <c r="D69" s="174">
        <v>0.14545066677009824</v>
      </c>
      <c r="E69" s="131">
        <v>3345</v>
      </c>
    </row>
    <row r="70" spans="1:5" ht="13.5" customHeight="1" x14ac:dyDescent="0.2">
      <c r="A70" s="192" t="s">
        <v>374</v>
      </c>
      <c r="B70" s="153" t="s">
        <v>2</v>
      </c>
      <c r="C70" s="154" t="s">
        <v>2</v>
      </c>
      <c r="D70" s="154" t="s">
        <v>2</v>
      </c>
      <c r="E70" s="153" t="s">
        <v>2</v>
      </c>
    </row>
    <row r="71" spans="1:5" ht="13.5" customHeight="1" x14ac:dyDescent="0.2">
      <c r="A71" s="192" t="s">
        <v>373</v>
      </c>
      <c r="B71" s="153" t="s">
        <v>2</v>
      </c>
      <c r="C71" s="154" t="s">
        <v>2</v>
      </c>
      <c r="D71" s="154" t="s">
        <v>2</v>
      </c>
      <c r="E71" s="153" t="s">
        <v>2</v>
      </c>
    </row>
    <row r="72" spans="1:5" ht="13.5" customHeight="1" x14ac:dyDescent="0.2">
      <c r="A72" s="192" t="s">
        <v>372</v>
      </c>
      <c r="B72" s="153" t="s">
        <v>2</v>
      </c>
      <c r="C72" s="154" t="s">
        <v>2</v>
      </c>
      <c r="D72" s="154" t="s">
        <v>2</v>
      </c>
      <c r="E72" s="153" t="s">
        <v>2</v>
      </c>
    </row>
    <row r="73" spans="1:5" ht="13.5" customHeight="1" x14ac:dyDescent="0.2">
      <c r="A73" s="192" t="s">
        <v>371</v>
      </c>
      <c r="B73" s="153" t="s">
        <v>2</v>
      </c>
      <c r="C73" s="154" t="s">
        <v>2</v>
      </c>
      <c r="D73" s="154" t="s">
        <v>2</v>
      </c>
      <c r="E73" s="153" t="s">
        <v>2</v>
      </c>
    </row>
    <row r="74" spans="1:5" ht="13.5" customHeight="1" x14ac:dyDescent="0.2">
      <c r="A74" s="192" t="s">
        <v>370</v>
      </c>
      <c r="B74" s="153" t="s">
        <v>2</v>
      </c>
      <c r="C74" s="154" t="s">
        <v>2</v>
      </c>
      <c r="D74" s="154" t="s">
        <v>2</v>
      </c>
      <c r="E74" s="153" t="s">
        <v>2</v>
      </c>
    </row>
    <row r="75" spans="1:5" ht="13.5" customHeight="1" x14ac:dyDescent="0.2">
      <c r="A75" s="192" t="s">
        <v>369</v>
      </c>
      <c r="B75" s="153">
        <v>1</v>
      </c>
      <c r="C75" s="154">
        <v>1</v>
      </c>
      <c r="D75" s="154">
        <v>0.95386170912941037</v>
      </c>
      <c r="E75" s="153">
        <v>3137</v>
      </c>
    </row>
    <row r="76" spans="1:5" ht="13.5" customHeight="1" x14ac:dyDescent="0.2">
      <c r="A76" s="192" t="s">
        <v>368</v>
      </c>
      <c r="B76" s="153">
        <v>1</v>
      </c>
      <c r="C76" s="154" t="s">
        <v>2</v>
      </c>
      <c r="D76" s="154" t="s">
        <v>2</v>
      </c>
      <c r="E76" s="153" t="s">
        <v>2</v>
      </c>
    </row>
    <row r="77" spans="1:5" ht="13.5" customHeight="1" x14ac:dyDescent="0.2">
      <c r="A77" s="192" t="s">
        <v>367</v>
      </c>
      <c r="B77" s="153" t="s">
        <v>2</v>
      </c>
      <c r="C77" s="154" t="s">
        <v>2</v>
      </c>
      <c r="D77" s="154" t="s">
        <v>2</v>
      </c>
      <c r="E77" s="153" t="s">
        <v>2</v>
      </c>
    </row>
    <row r="78" spans="1:5" ht="13.5" customHeight="1" x14ac:dyDescent="0.2">
      <c r="A78" s="192" t="s">
        <v>366</v>
      </c>
      <c r="B78" s="153" t="s">
        <v>2</v>
      </c>
      <c r="C78" s="154" t="s">
        <v>2</v>
      </c>
      <c r="D78" s="154" t="s">
        <v>2</v>
      </c>
      <c r="E78" s="153" t="s">
        <v>2</v>
      </c>
    </row>
    <row r="79" spans="1:5" ht="13.5" customHeight="1" x14ac:dyDescent="0.2">
      <c r="A79" s="192" t="s">
        <v>365</v>
      </c>
      <c r="B79" s="153" t="s">
        <v>2</v>
      </c>
      <c r="C79" s="154" t="s">
        <v>2</v>
      </c>
      <c r="D79" s="154" t="s">
        <v>2</v>
      </c>
      <c r="E79" s="153" t="s">
        <v>2</v>
      </c>
    </row>
    <row r="80" spans="1:5" ht="13.5" customHeight="1" x14ac:dyDescent="0.2">
      <c r="A80" s="192" t="s">
        <v>364</v>
      </c>
      <c r="B80" s="153" t="s">
        <v>2</v>
      </c>
      <c r="C80" s="154" t="s">
        <v>2</v>
      </c>
      <c r="D80" s="153" t="s">
        <v>2</v>
      </c>
      <c r="E80" s="153" t="s">
        <v>2</v>
      </c>
    </row>
    <row r="81" spans="1:5" ht="13.5" customHeight="1" x14ac:dyDescent="0.2">
      <c r="A81" s="192" t="s">
        <v>363</v>
      </c>
      <c r="B81" s="153">
        <v>2</v>
      </c>
      <c r="C81" s="154">
        <v>0.2</v>
      </c>
      <c r="D81" s="154">
        <v>0.6126700159294205</v>
      </c>
      <c r="E81" s="153">
        <v>208</v>
      </c>
    </row>
    <row r="82" spans="1:5" ht="13.5" customHeight="1" x14ac:dyDescent="0.2">
      <c r="A82" s="192" t="s">
        <v>362</v>
      </c>
      <c r="B82" s="153" t="s">
        <v>2</v>
      </c>
      <c r="C82" s="154" t="s">
        <v>2</v>
      </c>
      <c r="D82" s="154" t="s">
        <v>2</v>
      </c>
      <c r="E82" s="153" t="s">
        <v>2</v>
      </c>
    </row>
    <row r="83" spans="1:5" ht="13.5" customHeight="1" x14ac:dyDescent="0.2">
      <c r="A83" s="193" t="s">
        <v>361</v>
      </c>
      <c r="B83" s="131">
        <v>5</v>
      </c>
      <c r="C83" s="174">
        <v>3.7800000000000002</v>
      </c>
      <c r="D83" s="174">
        <v>0.4722556077230034</v>
      </c>
      <c r="E83" s="131">
        <v>14303</v>
      </c>
    </row>
    <row r="84" spans="1:5" ht="13.5" customHeight="1" x14ac:dyDescent="0.2">
      <c r="A84" s="192" t="s">
        <v>360</v>
      </c>
      <c r="B84" s="153" t="s">
        <v>2</v>
      </c>
      <c r="C84" s="154" t="s">
        <v>2</v>
      </c>
      <c r="D84" s="154" t="s">
        <v>2</v>
      </c>
      <c r="E84" s="153" t="s">
        <v>2</v>
      </c>
    </row>
    <row r="85" spans="1:5" ht="13.5" customHeight="1" x14ac:dyDescent="0.2">
      <c r="A85" s="192" t="s">
        <v>359</v>
      </c>
      <c r="B85" s="153">
        <v>1</v>
      </c>
      <c r="C85" s="154">
        <v>1.6</v>
      </c>
      <c r="D85" s="154">
        <v>2.3688963903941254</v>
      </c>
      <c r="E85" s="153">
        <v>40</v>
      </c>
    </row>
    <row r="86" spans="1:5" ht="13.5" customHeight="1" x14ac:dyDescent="0.2">
      <c r="A86" s="192" t="s">
        <v>358</v>
      </c>
      <c r="B86" s="153">
        <v>1</v>
      </c>
      <c r="C86" s="154">
        <v>1.5</v>
      </c>
      <c r="D86" s="154">
        <v>1.8226888305628466</v>
      </c>
      <c r="E86" s="153">
        <v>8494</v>
      </c>
    </row>
    <row r="87" spans="1:5" ht="13.5" customHeight="1" x14ac:dyDescent="0.2">
      <c r="A87" s="192" t="s">
        <v>357</v>
      </c>
      <c r="B87" s="153" t="s">
        <v>2</v>
      </c>
      <c r="C87" s="154" t="s">
        <v>2</v>
      </c>
      <c r="D87" s="154" t="s">
        <v>2</v>
      </c>
      <c r="E87" s="153" t="s">
        <v>2</v>
      </c>
    </row>
    <row r="88" spans="1:5" ht="13.5" customHeight="1" x14ac:dyDescent="0.2">
      <c r="A88" s="192" t="s">
        <v>356</v>
      </c>
      <c r="B88" s="153">
        <v>1</v>
      </c>
      <c r="C88" s="154" t="s">
        <v>2</v>
      </c>
      <c r="D88" s="154" t="s">
        <v>2</v>
      </c>
      <c r="E88" s="153">
        <v>2121</v>
      </c>
    </row>
    <row r="89" spans="1:5" ht="13.5" customHeight="1" x14ac:dyDescent="0.2">
      <c r="A89" s="192" t="s">
        <v>355</v>
      </c>
      <c r="B89" s="153" t="s">
        <v>2</v>
      </c>
      <c r="C89" s="154" t="s">
        <v>2</v>
      </c>
      <c r="D89" s="154" t="s">
        <v>2</v>
      </c>
      <c r="E89" s="153" t="s">
        <v>2</v>
      </c>
    </row>
    <row r="90" spans="1:5" ht="13.5" customHeight="1" x14ac:dyDescent="0.2">
      <c r="A90" s="192" t="s">
        <v>354</v>
      </c>
      <c r="B90" s="153">
        <v>1</v>
      </c>
      <c r="C90" s="154">
        <v>0.68</v>
      </c>
      <c r="D90" s="154">
        <v>0.6144837432903798</v>
      </c>
      <c r="E90" s="153">
        <v>2183</v>
      </c>
    </row>
    <row r="91" spans="1:5" ht="13.5" customHeight="1" x14ac:dyDescent="0.2">
      <c r="A91" s="192" t="s">
        <v>353</v>
      </c>
      <c r="B91" s="153" t="s">
        <v>2</v>
      </c>
      <c r="C91" s="154" t="s">
        <v>2</v>
      </c>
      <c r="D91" s="154" t="s">
        <v>2</v>
      </c>
      <c r="E91" s="153" t="s">
        <v>2</v>
      </c>
    </row>
    <row r="92" spans="1:5" ht="13.5" customHeight="1" x14ac:dyDescent="0.2">
      <c r="A92" s="192" t="s">
        <v>352</v>
      </c>
      <c r="B92" s="153" t="s">
        <v>2</v>
      </c>
      <c r="C92" s="154" t="s">
        <v>2</v>
      </c>
      <c r="D92" s="154" t="s">
        <v>2</v>
      </c>
      <c r="E92" s="153" t="s">
        <v>2</v>
      </c>
    </row>
    <row r="93" spans="1:5" ht="13.5" customHeight="1" x14ac:dyDescent="0.2">
      <c r="A93" s="192" t="s">
        <v>351</v>
      </c>
      <c r="B93" s="153" t="s">
        <v>2</v>
      </c>
      <c r="C93" s="154" t="s">
        <v>2</v>
      </c>
      <c r="D93" s="154" t="s">
        <v>2</v>
      </c>
      <c r="E93" s="153" t="s">
        <v>2</v>
      </c>
    </row>
    <row r="94" spans="1:5" ht="13.5" customHeight="1" x14ac:dyDescent="0.2">
      <c r="A94" s="191" t="s">
        <v>350</v>
      </c>
      <c r="B94" s="150">
        <v>1</v>
      </c>
      <c r="C94" s="151" t="s">
        <v>2</v>
      </c>
      <c r="D94" s="151" t="s">
        <v>2</v>
      </c>
      <c r="E94" s="150">
        <v>1465</v>
      </c>
    </row>
    <row r="97" spans="1:5" ht="13.5" customHeight="1" x14ac:dyDescent="0.2">
      <c r="A97" s="479"/>
      <c r="B97" s="479"/>
      <c r="C97" s="479"/>
      <c r="D97" s="479"/>
      <c r="E97" s="479"/>
    </row>
    <row r="98" spans="1:5" ht="13.5" customHeight="1" x14ac:dyDescent="0.2">
      <c r="A98" s="203"/>
    </row>
  </sheetData>
  <mergeCells count="5">
    <mergeCell ref="B5:B6"/>
    <mergeCell ref="C5:D5"/>
    <mergeCell ref="E5:E6"/>
    <mergeCell ref="A4:A6"/>
    <mergeCell ref="B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opLeftCell="A43" zoomScaleNormal="100" workbookViewId="0">
      <selection activeCell="A3" sqref="A3"/>
    </sheetView>
  </sheetViews>
  <sheetFormatPr defaultRowHeight="13.5" customHeight="1" x14ac:dyDescent="0.2"/>
  <cols>
    <col min="1" max="1" width="21.125" style="7" customWidth="1"/>
    <col min="2" max="6" width="10" style="7" customWidth="1"/>
    <col min="7" max="7" width="5.75" style="7" customWidth="1"/>
    <col min="8" max="8" width="9" style="7"/>
    <col min="9" max="10" width="9.375" style="7" customWidth="1"/>
    <col min="11" max="12" width="9" style="7"/>
    <col min="13" max="13" width="22.625" style="7" customWidth="1"/>
    <col min="14" max="16384" width="9" style="7"/>
  </cols>
  <sheetData>
    <row r="1" spans="1:8" ht="13.5" customHeight="1" x14ac:dyDescent="0.2">
      <c r="A1" s="487" t="s">
        <v>783</v>
      </c>
    </row>
    <row r="2" spans="1:8" ht="13.5" customHeight="1" x14ac:dyDescent="0.2">
      <c r="A2" s="202" t="s">
        <v>748</v>
      </c>
    </row>
    <row r="3" spans="1:8" ht="13.5" customHeight="1" x14ac:dyDescent="0.2">
      <c r="F3" s="440"/>
    </row>
    <row r="4" spans="1:8" ht="31.5" customHeight="1" x14ac:dyDescent="0.2">
      <c r="A4" s="555" t="s">
        <v>734</v>
      </c>
      <c r="B4" s="561" t="s">
        <v>453</v>
      </c>
      <c r="C4" s="558" t="s">
        <v>454</v>
      </c>
      <c r="D4" s="568"/>
      <c r="E4" s="563" t="s">
        <v>452</v>
      </c>
      <c r="F4" s="565"/>
    </row>
    <row r="5" spans="1:8" ht="30" customHeight="1" x14ac:dyDescent="0.2">
      <c r="A5" s="557"/>
      <c r="B5" s="567"/>
      <c r="C5" s="198" t="s">
        <v>185</v>
      </c>
      <c r="D5" s="198" t="s">
        <v>184</v>
      </c>
      <c r="E5" s="197" t="s">
        <v>185</v>
      </c>
      <c r="F5" s="197" t="s">
        <v>451</v>
      </c>
      <c r="H5" s="161"/>
    </row>
    <row r="6" spans="1:8" ht="13.5" customHeight="1" x14ac:dyDescent="0.2">
      <c r="A6" s="571" t="s">
        <v>760</v>
      </c>
      <c r="B6" s="571"/>
      <c r="C6" s="571"/>
      <c r="D6" s="571"/>
      <c r="E6" s="571"/>
      <c r="F6" s="571"/>
      <c r="H6" s="161"/>
    </row>
    <row r="7" spans="1:8" ht="13.5" customHeight="1" x14ac:dyDescent="0.2">
      <c r="A7" s="134" t="s">
        <v>437</v>
      </c>
      <c r="B7" s="446">
        <v>8420</v>
      </c>
      <c r="C7" s="447">
        <v>5439.7800000000043</v>
      </c>
      <c r="D7" s="447">
        <v>99.80476737485057</v>
      </c>
      <c r="E7" s="448">
        <v>32034259</v>
      </c>
      <c r="F7" s="449">
        <v>5067.9920931020097</v>
      </c>
      <c r="H7" s="161"/>
    </row>
    <row r="8" spans="1:8" ht="13.5" customHeight="1" x14ac:dyDescent="0.2">
      <c r="A8" s="155" t="s">
        <v>436</v>
      </c>
      <c r="B8" s="450">
        <v>1589</v>
      </c>
      <c r="C8" s="451">
        <v>1009.7899999999997</v>
      </c>
      <c r="D8" s="451">
        <v>153.09173163047791</v>
      </c>
      <c r="E8" s="452">
        <v>4974751</v>
      </c>
      <c r="F8" s="453">
        <v>3780.5488262861113</v>
      </c>
      <c r="H8" s="161"/>
    </row>
    <row r="9" spans="1:8" ht="13.5" customHeight="1" x14ac:dyDescent="0.2">
      <c r="A9" s="155" t="s">
        <v>427</v>
      </c>
      <c r="B9" s="450">
        <v>624</v>
      </c>
      <c r="C9" s="451">
        <v>413.74</v>
      </c>
      <c r="D9" s="451">
        <v>73.411392303993495</v>
      </c>
      <c r="E9" s="452">
        <v>2777582</v>
      </c>
      <c r="F9" s="453">
        <v>5722.6141130333344</v>
      </c>
      <c r="H9" s="161"/>
    </row>
    <row r="10" spans="1:8" ht="13.5" customHeight="1" x14ac:dyDescent="0.2">
      <c r="A10" s="155" t="s">
        <v>419</v>
      </c>
      <c r="B10" s="450">
        <v>788</v>
      </c>
      <c r="C10" s="451">
        <v>506.56999999999988</v>
      </c>
      <c r="D10" s="451">
        <v>86.462803090042001</v>
      </c>
      <c r="E10" s="452">
        <v>3207216</v>
      </c>
      <c r="F10" s="453">
        <v>5618.7349590887179</v>
      </c>
      <c r="H10" s="161"/>
    </row>
    <row r="11" spans="1:8" ht="13.5" customHeight="1" x14ac:dyDescent="0.2">
      <c r="A11" s="155" t="s">
        <v>409</v>
      </c>
      <c r="B11" s="450">
        <v>885</v>
      </c>
      <c r="C11" s="451">
        <v>582.70000000000005</v>
      </c>
      <c r="D11" s="451">
        <v>86.11262177243924</v>
      </c>
      <c r="E11" s="452">
        <v>3631206</v>
      </c>
      <c r="F11" s="453">
        <v>5485.2293157542208</v>
      </c>
      <c r="H11" s="161"/>
    </row>
    <row r="12" spans="1:8" ht="13.5" customHeight="1" x14ac:dyDescent="0.2">
      <c r="A12" s="155" t="s">
        <v>401</v>
      </c>
      <c r="B12" s="153">
        <v>1043</v>
      </c>
      <c r="C12" s="451">
        <v>740.25000000000011</v>
      </c>
      <c r="D12" s="451">
        <v>107.07033012809389</v>
      </c>
      <c r="E12" s="452">
        <v>3966214</v>
      </c>
      <c r="F12" s="453">
        <v>4505.8221457894115</v>
      </c>
      <c r="H12" s="161"/>
    </row>
    <row r="13" spans="1:8" ht="13.5" customHeight="1" x14ac:dyDescent="0.2">
      <c r="A13" s="155" t="s">
        <v>389</v>
      </c>
      <c r="B13" s="153">
        <v>1010</v>
      </c>
      <c r="C13" s="451">
        <v>615.39</v>
      </c>
      <c r="D13" s="451">
        <v>94.986062104668491</v>
      </c>
      <c r="E13" s="452">
        <v>3560147</v>
      </c>
      <c r="F13" s="453">
        <v>5197.1259209077825</v>
      </c>
      <c r="H13" s="161"/>
    </row>
    <row r="14" spans="1:8" ht="13.5" customHeight="1" x14ac:dyDescent="0.2">
      <c r="A14" s="155" t="s">
        <v>375</v>
      </c>
      <c r="B14" s="454">
        <v>1072</v>
      </c>
      <c r="C14" s="451">
        <v>695.51999999999987</v>
      </c>
      <c r="D14" s="451">
        <v>84.303206459948939</v>
      </c>
      <c r="E14" s="452">
        <v>4615174</v>
      </c>
      <c r="F14" s="453">
        <v>5907.8479770419171</v>
      </c>
      <c r="H14" s="161"/>
    </row>
    <row r="15" spans="1:8" ht="13.5" customHeight="1" x14ac:dyDescent="0.2">
      <c r="A15" s="207" t="s">
        <v>361</v>
      </c>
      <c r="B15" s="455">
        <v>1409</v>
      </c>
      <c r="C15" s="456">
        <v>875.82</v>
      </c>
      <c r="D15" s="456">
        <v>109.42087469734413</v>
      </c>
      <c r="E15" s="457">
        <v>5301969</v>
      </c>
      <c r="F15" s="458">
        <v>5308.3217753120607</v>
      </c>
      <c r="H15" s="161"/>
    </row>
    <row r="16" spans="1:8" ht="13.5" customHeight="1" x14ac:dyDescent="0.2">
      <c r="A16" s="481" t="s">
        <v>300</v>
      </c>
      <c r="B16" s="482"/>
      <c r="C16" s="480"/>
      <c r="D16" s="480"/>
      <c r="E16" s="483"/>
      <c r="F16" s="484"/>
    </row>
    <row r="17" spans="1:11" ht="13.5" customHeight="1" x14ac:dyDescent="0.2">
      <c r="A17" s="572" t="s">
        <v>761</v>
      </c>
      <c r="B17" s="572"/>
      <c r="C17" s="572"/>
      <c r="D17" s="572"/>
      <c r="E17" s="572"/>
      <c r="F17" s="572"/>
    </row>
    <row r="18" spans="1:11" ht="13.5" customHeight="1" x14ac:dyDescent="0.2">
      <c r="A18" s="134" t="s">
        <v>437</v>
      </c>
      <c r="B18" s="459">
        <v>729</v>
      </c>
      <c r="C18" s="459">
        <v>436.67999999999995</v>
      </c>
      <c r="D18" s="447">
        <v>8.0118581665526385</v>
      </c>
      <c r="E18" s="448">
        <v>2417443</v>
      </c>
      <c r="F18" s="449">
        <v>4711.664329681299</v>
      </c>
    </row>
    <row r="19" spans="1:11" ht="13.5" customHeight="1" x14ac:dyDescent="0.2">
      <c r="A19" s="155" t="s">
        <v>436</v>
      </c>
      <c r="B19" s="460">
        <v>147</v>
      </c>
      <c r="C19" s="461">
        <v>89.22</v>
      </c>
      <c r="D19" s="451">
        <v>13.526420638024979</v>
      </c>
      <c r="E19" s="452">
        <v>370566</v>
      </c>
      <c r="F19" s="453">
        <v>2834.3684791947958</v>
      </c>
    </row>
    <row r="20" spans="1:11" ht="13.5" customHeight="1" x14ac:dyDescent="0.2">
      <c r="A20" s="155" t="s">
        <v>427</v>
      </c>
      <c r="B20" s="460">
        <v>48</v>
      </c>
      <c r="C20" s="461">
        <v>32.46</v>
      </c>
      <c r="D20" s="451">
        <v>5.7594958045816913</v>
      </c>
      <c r="E20" s="452">
        <v>179859</v>
      </c>
      <c r="F20" s="453">
        <v>5181.1556139198956</v>
      </c>
    </row>
    <row r="21" spans="1:11" ht="13.5" customHeight="1" x14ac:dyDescent="0.2">
      <c r="A21" s="155" t="s">
        <v>419</v>
      </c>
      <c r="B21" s="460">
        <v>76</v>
      </c>
      <c r="C21" s="461">
        <v>46.87</v>
      </c>
      <c r="D21" s="451">
        <v>7.9999044176131022</v>
      </c>
      <c r="E21" s="452">
        <v>299325</v>
      </c>
      <c r="F21" s="453">
        <v>5839.415740135164</v>
      </c>
    </row>
    <row r="22" spans="1:11" ht="13.5" customHeight="1" x14ac:dyDescent="0.2">
      <c r="A22" s="155" t="s">
        <v>409</v>
      </c>
      <c r="B22" s="460">
        <v>85</v>
      </c>
      <c r="C22" s="461">
        <v>53.5</v>
      </c>
      <c r="D22" s="451">
        <v>7.9063416248935967</v>
      </c>
      <c r="E22" s="452">
        <v>261249</v>
      </c>
      <c r="F22" s="453">
        <v>4489.9943364168394</v>
      </c>
    </row>
    <row r="23" spans="1:11" ht="13.5" customHeight="1" x14ac:dyDescent="0.2">
      <c r="A23" s="155" t="s">
        <v>401</v>
      </c>
      <c r="B23" s="462">
        <v>77</v>
      </c>
      <c r="C23" s="463">
        <v>50.010000000000005</v>
      </c>
      <c r="D23" s="451">
        <v>7.233484916860486</v>
      </c>
      <c r="E23" s="452">
        <v>297112</v>
      </c>
      <c r="F23" s="453">
        <v>4821.6556688662258</v>
      </c>
      <c r="H23" s="161"/>
      <c r="I23" s="161"/>
      <c r="J23" s="161"/>
      <c r="K23" s="161"/>
    </row>
    <row r="24" spans="1:11" ht="13.5" customHeight="1" x14ac:dyDescent="0.2">
      <c r="A24" s="155" t="s">
        <v>389</v>
      </c>
      <c r="B24" s="462">
        <v>89</v>
      </c>
      <c r="C24" s="463">
        <v>51.2</v>
      </c>
      <c r="D24" s="451">
        <v>7.9027712178602627</v>
      </c>
      <c r="E24" s="452">
        <v>291016</v>
      </c>
      <c r="F24" s="453">
        <v>4932.4701195219113</v>
      </c>
      <c r="K24" s="161"/>
    </row>
    <row r="25" spans="1:11" ht="13.5" customHeight="1" x14ac:dyDescent="0.2">
      <c r="A25" s="155" t="s">
        <v>375</v>
      </c>
      <c r="B25" s="464">
        <v>99</v>
      </c>
      <c r="C25" s="465">
        <v>56.83</v>
      </c>
      <c r="D25" s="451">
        <v>6.888301160453902</v>
      </c>
      <c r="E25" s="452">
        <v>383164</v>
      </c>
      <c r="F25" s="453">
        <v>6068.3210332103336</v>
      </c>
      <c r="H25" s="161"/>
      <c r="K25" s="161"/>
    </row>
    <row r="26" spans="1:11" ht="13.5" customHeight="1" x14ac:dyDescent="0.2">
      <c r="A26" s="207" t="s">
        <v>361</v>
      </c>
      <c r="B26" s="466">
        <v>108</v>
      </c>
      <c r="C26" s="467">
        <v>56.589999999999996</v>
      </c>
      <c r="D26" s="456">
        <v>7.070091227789618</v>
      </c>
      <c r="E26" s="457">
        <v>335152</v>
      </c>
      <c r="F26" s="458">
        <v>4865.2635366073046</v>
      </c>
      <c r="H26" s="161"/>
      <c r="K26" s="161"/>
    </row>
    <row r="27" spans="1:11" ht="13.5" customHeight="1" x14ac:dyDescent="0.2">
      <c r="A27" s="571" t="s">
        <v>762</v>
      </c>
      <c r="B27" s="571"/>
      <c r="C27" s="571"/>
      <c r="D27" s="571"/>
      <c r="E27" s="571"/>
      <c r="F27" s="571"/>
      <c r="H27" s="161"/>
      <c r="K27" s="161"/>
    </row>
    <row r="28" spans="1:11" ht="13.5" customHeight="1" x14ac:dyDescent="0.2">
      <c r="A28" s="134" t="s">
        <v>437</v>
      </c>
      <c r="B28" s="134">
        <v>456</v>
      </c>
      <c r="C28" s="475">
        <v>312.3</v>
      </c>
      <c r="D28" s="447">
        <v>5.7298326129302675</v>
      </c>
      <c r="E28" s="448">
        <v>2067887</v>
      </c>
      <c r="F28" s="449">
        <v>5794.2637182637181</v>
      </c>
      <c r="H28" s="161"/>
      <c r="K28" s="161"/>
    </row>
    <row r="29" spans="1:11" ht="13.5" customHeight="1" x14ac:dyDescent="0.2">
      <c r="A29" s="155" t="s">
        <v>436</v>
      </c>
      <c r="B29" s="468">
        <v>66</v>
      </c>
      <c r="C29" s="469">
        <v>47.86</v>
      </c>
      <c r="D29" s="451">
        <v>7.2559346753628722</v>
      </c>
      <c r="E29" s="452">
        <v>259324</v>
      </c>
      <c r="F29" s="453">
        <v>4013.703135277352</v>
      </c>
      <c r="H29" s="161"/>
      <c r="K29" s="161"/>
    </row>
    <row r="30" spans="1:11" ht="13.5" customHeight="1" x14ac:dyDescent="0.2">
      <c r="A30" s="155" t="s">
        <v>427</v>
      </c>
      <c r="B30" s="468">
        <v>36</v>
      </c>
      <c r="C30" s="469">
        <v>28.56</v>
      </c>
      <c r="D30" s="451">
        <v>5.0675046265820427</v>
      </c>
      <c r="E30" s="452">
        <v>218213</v>
      </c>
      <c r="F30" s="453">
        <v>6741.2815126050418</v>
      </c>
    </row>
    <row r="31" spans="1:11" ht="13.5" customHeight="1" x14ac:dyDescent="0.2">
      <c r="A31" s="155" t="s">
        <v>419</v>
      </c>
      <c r="B31" s="468">
        <v>38</v>
      </c>
      <c r="C31" s="469">
        <v>24.03</v>
      </c>
      <c r="D31" s="451">
        <v>4.1015084948846354</v>
      </c>
      <c r="E31" s="452">
        <v>149665</v>
      </c>
      <c r="F31" s="453">
        <v>5627.0086246028141</v>
      </c>
      <c r="J31" s="161"/>
    </row>
    <row r="32" spans="1:11" ht="13.5" customHeight="1" x14ac:dyDescent="0.2">
      <c r="A32" s="155" t="s">
        <v>409</v>
      </c>
      <c r="B32" s="468">
        <v>49</v>
      </c>
      <c r="C32" s="469">
        <v>31.45</v>
      </c>
      <c r="D32" s="451">
        <v>4.6477466187458623</v>
      </c>
      <c r="E32" s="452">
        <v>260556</v>
      </c>
      <c r="F32" s="453">
        <v>7564.8966613672492</v>
      </c>
      <c r="J32" s="161"/>
    </row>
    <row r="33" spans="1:10" ht="13.5" customHeight="1" x14ac:dyDescent="0.2">
      <c r="A33" s="155" t="s">
        <v>401</v>
      </c>
      <c r="B33" s="468">
        <v>51</v>
      </c>
      <c r="C33" s="469">
        <v>35.53</v>
      </c>
      <c r="D33" s="451">
        <v>5.1390865646081396</v>
      </c>
      <c r="E33" s="452">
        <v>216041</v>
      </c>
      <c r="F33" s="453">
        <v>5196.6985230234577</v>
      </c>
      <c r="J33" s="161"/>
    </row>
    <row r="34" spans="1:10" ht="13.5" customHeight="1" x14ac:dyDescent="0.2">
      <c r="A34" s="155" t="s">
        <v>389</v>
      </c>
      <c r="B34" s="468">
        <v>52</v>
      </c>
      <c r="C34" s="469">
        <v>39.18</v>
      </c>
      <c r="D34" s="451">
        <v>6.0474721936672866</v>
      </c>
      <c r="E34" s="452">
        <v>229769</v>
      </c>
      <c r="F34" s="453">
        <v>5591.8475383800942</v>
      </c>
    </row>
    <row r="35" spans="1:10" ht="13.5" customHeight="1" x14ac:dyDescent="0.2">
      <c r="A35" s="155" t="s">
        <v>375</v>
      </c>
      <c r="B35" s="468">
        <v>79</v>
      </c>
      <c r="C35" s="469">
        <v>50.36</v>
      </c>
      <c r="D35" s="451">
        <v>6.104079648785123</v>
      </c>
      <c r="E35" s="452">
        <v>353631</v>
      </c>
      <c r="F35" s="453">
        <v>6566.7133706965551</v>
      </c>
    </row>
    <row r="36" spans="1:10" ht="13.5" customHeight="1" x14ac:dyDescent="0.2">
      <c r="A36" s="207" t="s">
        <v>361</v>
      </c>
      <c r="B36" s="470">
        <v>85</v>
      </c>
      <c r="C36" s="471">
        <v>55.33</v>
      </c>
      <c r="D36" s="456">
        <v>6.9126726918819505</v>
      </c>
      <c r="E36" s="457">
        <v>380688</v>
      </c>
      <c r="F36" s="458">
        <v>5647.0088559551768</v>
      </c>
    </row>
    <row r="37" spans="1:10" ht="13.5" customHeight="1" x14ac:dyDescent="0.2">
      <c r="A37" s="571" t="s">
        <v>763</v>
      </c>
      <c r="B37" s="571"/>
      <c r="C37" s="571"/>
      <c r="D37" s="571"/>
      <c r="E37" s="571"/>
      <c r="F37" s="571"/>
    </row>
    <row r="38" spans="1:10" ht="13.5" customHeight="1" x14ac:dyDescent="0.2">
      <c r="A38" s="134" t="s">
        <v>437</v>
      </c>
      <c r="B38" s="134">
        <v>392</v>
      </c>
      <c r="C38" s="134">
        <v>293.95</v>
      </c>
      <c r="D38" s="447">
        <v>5.393161372305002</v>
      </c>
      <c r="E38" s="448">
        <v>1638181</v>
      </c>
      <c r="F38" s="449">
        <v>4950.2827406764964</v>
      </c>
    </row>
    <row r="39" spans="1:10" ht="13.5" customHeight="1" x14ac:dyDescent="0.2">
      <c r="A39" s="155" t="s">
        <v>436</v>
      </c>
      <c r="B39" s="468">
        <v>70</v>
      </c>
      <c r="C39" s="463">
        <v>53.089999999999996</v>
      </c>
      <c r="D39" s="451">
        <v>8.0488418703513336</v>
      </c>
      <c r="E39" s="452">
        <v>223488</v>
      </c>
      <c r="F39" s="453">
        <v>3285.8730457713323</v>
      </c>
    </row>
    <row r="40" spans="1:10" ht="13.5" customHeight="1" x14ac:dyDescent="0.2">
      <c r="A40" s="155" t="s">
        <v>427</v>
      </c>
      <c r="B40" s="468">
        <v>29</v>
      </c>
      <c r="C40" s="463">
        <v>22.55</v>
      </c>
      <c r="D40" s="451">
        <v>4.0011284779210454</v>
      </c>
      <c r="E40" s="452">
        <v>133380</v>
      </c>
      <c r="F40" s="453">
        <v>5389.7911832946638</v>
      </c>
    </row>
    <row r="41" spans="1:10" ht="13.5" customHeight="1" x14ac:dyDescent="0.2">
      <c r="A41" s="155" t="s">
        <v>419</v>
      </c>
      <c r="B41" s="468">
        <v>40</v>
      </c>
      <c r="C41" s="463">
        <v>33.200000000000003</v>
      </c>
      <c r="D41" s="451">
        <v>5.6666700803233416</v>
      </c>
      <c r="E41" s="452">
        <v>150299</v>
      </c>
      <c r="F41" s="453">
        <v>4722.0521172638437</v>
      </c>
    </row>
    <row r="42" spans="1:10" ht="13.5" customHeight="1" x14ac:dyDescent="0.2">
      <c r="A42" s="155" t="s">
        <v>409</v>
      </c>
      <c r="B42" s="468">
        <v>43</v>
      </c>
      <c r="C42" s="463">
        <v>26.59</v>
      </c>
      <c r="D42" s="451">
        <v>3.9295256786153412</v>
      </c>
      <c r="E42" s="452">
        <v>207406</v>
      </c>
      <c r="F42" s="453">
        <v>6012.5611132004515</v>
      </c>
    </row>
    <row r="43" spans="1:10" ht="13.5" customHeight="1" x14ac:dyDescent="0.2">
      <c r="A43" s="155" t="s">
        <v>401</v>
      </c>
      <c r="B43" s="468">
        <v>48</v>
      </c>
      <c r="C43" s="463">
        <v>34.299999999999997</v>
      </c>
      <c r="D43" s="451">
        <v>4.9611784172828362</v>
      </c>
      <c r="E43" s="452">
        <v>173619</v>
      </c>
      <c r="F43" s="453">
        <v>4403.5568513119542</v>
      </c>
    </row>
    <row r="44" spans="1:10" ht="13.5" customHeight="1" x14ac:dyDescent="0.2">
      <c r="A44" s="155" t="s">
        <v>389</v>
      </c>
      <c r="B44" s="468">
        <v>52</v>
      </c>
      <c r="C44" s="463">
        <v>36.08</v>
      </c>
      <c r="D44" s="451">
        <v>5.5689840925859038</v>
      </c>
      <c r="E44" s="452">
        <v>203480</v>
      </c>
      <c r="F44" s="453">
        <v>4851.1054421768695</v>
      </c>
    </row>
    <row r="45" spans="1:10" ht="13.5" customHeight="1" x14ac:dyDescent="0.2">
      <c r="A45" s="155" t="s">
        <v>375</v>
      </c>
      <c r="B45" s="468">
        <v>39</v>
      </c>
      <c r="C45" s="463">
        <v>33.700000000000003</v>
      </c>
      <c r="D45" s="451">
        <v>4.0847395584602593</v>
      </c>
      <c r="E45" s="452">
        <v>230683</v>
      </c>
      <c r="F45" s="453">
        <v>6293.8226299694188</v>
      </c>
    </row>
    <row r="46" spans="1:10" ht="13.5" customHeight="1" x14ac:dyDescent="0.2">
      <c r="A46" s="207" t="s">
        <v>361</v>
      </c>
      <c r="B46" s="470">
        <v>71</v>
      </c>
      <c r="C46" s="472">
        <v>54.44</v>
      </c>
      <c r="D46" s="456">
        <v>6.801480233978916</v>
      </c>
      <c r="E46" s="457">
        <v>315826</v>
      </c>
      <c r="F46" s="458">
        <v>5615.9141376757962</v>
      </c>
    </row>
    <row r="47" spans="1:10" ht="13.5" customHeight="1" x14ac:dyDescent="0.2">
      <c r="A47" s="571" t="s">
        <v>764</v>
      </c>
      <c r="B47" s="571"/>
      <c r="C47" s="571"/>
      <c r="D47" s="571"/>
      <c r="E47" s="571"/>
      <c r="F47" s="571"/>
    </row>
    <row r="48" spans="1:10" ht="13.5" customHeight="1" x14ac:dyDescent="0.2">
      <c r="A48" s="134" t="s">
        <v>437</v>
      </c>
      <c r="B48" s="473">
        <v>405</v>
      </c>
      <c r="C48" s="134">
        <v>275.19</v>
      </c>
      <c r="D48" s="447">
        <v>5.0489677769845667</v>
      </c>
      <c r="E48" s="448">
        <v>2301610</v>
      </c>
      <c r="F48" s="449">
        <v>7189.5474658833155</v>
      </c>
    </row>
    <row r="49" spans="1:6" ht="13.5" customHeight="1" x14ac:dyDescent="0.2">
      <c r="A49" s="155" t="s">
        <v>436</v>
      </c>
      <c r="B49" s="474">
        <v>68</v>
      </c>
      <c r="C49" s="463">
        <v>51.17</v>
      </c>
      <c r="D49" s="451">
        <v>7.7577554813689558</v>
      </c>
      <c r="E49" s="452">
        <v>341903</v>
      </c>
      <c r="F49" s="453">
        <v>5349.091264412742</v>
      </c>
    </row>
    <row r="50" spans="1:6" ht="13.5" customHeight="1" x14ac:dyDescent="0.2">
      <c r="A50" s="155" t="s">
        <v>427</v>
      </c>
      <c r="B50" s="474">
        <v>25</v>
      </c>
      <c r="C50" s="463">
        <v>16.2</v>
      </c>
      <c r="D50" s="451">
        <v>2.8744248932293099</v>
      </c>
      <c r="E50" s="452">
        <v>165032</v>
      </c>
      <c r="F50" s="453">
        <v>7804.0123456790107</v>
      </c>
    </row>
    <row r="51" spans="1:6" ht="13.5" customHeight="1" x14ac:dyDescent="0.2">
      <c r="A51" s="155" t="s">
        <v>419</v>
      </c>
      <c r="B51" s="474">
        <v>41</v>
      </c>
      <c r="C51" s="463">
        <v>30.92</v>
      </c>
      <c r="D51" s="451">
        <v>5.2775132193854732</v>
      </c>
      <c r="E51" s="452">
        <v>302136</v>
      </c>
      <c r="F51" s="453">
        <v>9250.1617076326002</v>
      </c>
    </row>
    <row r="52" spans="1:6" ht="13.5" customHeight="1" x14ac:dyDescent="0.2">
      <c r="A52" s="155" t="s">
        <v>409</v>
      </c>
      <c r="B52" s="468">
        <v>55</v>
      </c>
      <c r="C52" s="463">
        <v>35.5</v>
      </c>
      <c r="D52" s="451">
        <v>5.2462640688546296</v>
      </c>
      <c r="E52" s="452">
        <v>267417</v>
      </c>
      <c r="F52" s="453">
        <v>6610.5555555555538</v>
      </c>
    </row>
    <row r="53" spans="1:6" ht="13.5" customHeight="1" x14ac:dyDescent="0.2">
      <c r="A53" s="155" t="s">
        <v>401</v>
      </c>
      <c r="B53" s="468">
        <v>46</v>
      </c>
      <c r="C53" s="463">
        <v>35.89</v>
      </c>
      <c r="D53" s="451">
        <v>5.1911572418740812</v>
      </c>
      <c r="E53" s="452">
        <v>292231</v>
      </c>
      <c r="F53" s="453">
        <v>6735.3023126219005</v>
      </c>
    </row>
    <row r="54" spans="1:6" ht="13.5" customHeight="1" x14ac:dyDescent="0.2">
      <c r="A54" s="155" t="s">
        <v>389</v>
      </c>
      <c r="B54" s="468">
        <v>50</v>
      </c>
      <c r="C54" s="463">
        <v>30.599999999999998</v>
      </c>
      <c r="D54" s="451">
        <v>4.7231406106742977</v>
      </c>
      <c r="E54" s="452">
        <v>288304</v>
      </c>
      <c r="F54" s="453">
        <v>8064.0013495276644</v>
      </c>
    </row>
    <row r="55" spans="1:6" ht="13.5" customHeight="1" x14ac:dyDescent="0.2">
      <c r="A55" s="155" t="s">
        <v>375</v>
      </c>
      <c r="B55" s="468">
        <v>59</v>
      </c>
      <c r="C55" s="463">
        <v>34.129999999999995</v>
      </c>
      <c r="D55" s="451">
        <v>4.1368593807195442</v>
      </c>
      <c r="E55" s="452">
        <v>339936</v>
      </c>
      <c r="F55" s="453">
        <v>8705.5163959546426</v>
      </c>
    </row>
    <row r="56" spans="1:6" ht="13.5" customHeight="1" x14ac:dyDescent="0.2">
      <c r="A56" s="207" t="s">
        <v>361</v>
      </c>
      <c r="B56" s="470">
        <v>61</v>
      </c>
      <c r="C56" s="472">
        <v>40.78</v>
      </c>
      <c r="D56" s="456">
        <v>5.0948634081862636</v>
      </c>
      <c r="E56" s="457">
        <v>304651</v>
      </c>
      <c r="F56" s="458">
        <v>6699.1379310344837</v>
      </c>
    </row>
    <row r="57" spans="1:6" ht="13.5" customHeight="1" x14ac:dyDescent="0.2">
      <c r="A57" s="571" t="s">
        <v>765</v>
      </c>
      <c r="B57" s="571"/>
      <c r="C57" s="571"/>
      <c r="D57" s="571"/>
      <c r="E57" s="571"/>
      <c r="F57" s="571"/>
    </row>
    <row r="58" spans="1:6" ht="13.5" customHeight="1" x14ac:dyDescent="0.2">
      <c r="A58" s="134" t="s">
        <v>437</v>
      </c>
      <c r="B58" s="134">
        <v>320</v>
      </c>
      <c r="C58" s="134">
        <v>255.26999999999998</v>
      </c>
      <c r="D58" s="447">
        <v>4.6834914220387738</v>
      </c>
      <c r="E58" s="448">
        <v>1680220</v>
      </c>
      <c r="F58" s="449">
        <v>5962.4488814048591</v>
      </c>
    </row>
    <row r="59" spans="1:6" ht="13.5" customHeight="1" x14ac:dyDescent="0.2">
      <c r="A59" s="155" t="s">
        <v>436</v>
      </c>
      <c r="B59" s="468">
        <v>56</v>
      </c>
      <c r="C59" s="463">
        <v>38.19</v>
      </c>
      <c r="D59" s="451">
        <v>5.7898902058526556</v>
      </c>
      <c r="E59" s="452">
        <v>196047</v>
      </c>
      <c r="F59" s="453">
        <v>3546.7923540193765</v>
      </c>
    </row>
    <row r="60" spans="1:6" ht="13.5" customHeight="1" x14ac:dyDescent="0.2">
      <c r="A60" s="155" t="s">
        <v>427</v>
      </c>
      <c r="B60" s="468">
        <v>29</v>
      </c>
      <c r="C60" s="463">
        <v>47.37</v>
      </c>
      <c r="D60" s="451">
        <v>8.405031308164963</v>
      </c>
      <c r="E60" s="452">
        <v>166122</v>
      </c>
      <c r="F60" s="453">
        <v>2639.2749892749894</v>
      </c>
    </row>
    <row r="61" spans="1:6" ht="13.5" customHeight="1" x14ac:dyDescent="0.2">
      <c r="A61" s="155" t="s">
        <v>419</v>
      </c>
      <c r="B61" s="468">
        <v>29</v>
      </c>
      <c r="C61" s="463">
        <v>22.799999999999997</v>
      </c>
      <c r="D61" s="451">
        <v>3.8915686093786799</v>
      </c>
      <c r="E61" s="452">
        <v>169105</v>
      </c>
      <c r="F61" s="453">
        <v>6871.5789473684199</v>
      </c>
    </row>
    <row r="62" spans="1:6" ht="13.5" customHeight="1" x14ac:dyDescent="0.2">
      <c r="A62" s="155" t="s">
        <v>409</v>
      </c>
      <c r="B62" s="468">
        <v>34</v>
      </c>
      <c r="C62" s="463">
        <v>23.05</v>
      </c>
      <c r="D62" s="451">
        <v>3.4063770925943442</v>
      </c>
      <c r="E62" s="452">
        <v>202695</v>
      </c>
      <c r="F62" s="453">
        <v>7860.1735357917569</v>
      </c>
    </row>
    <row r="63" spans="1:6" ht="13.5" customHeight="1" x14ac:dyDescent="0.2">
      <c r="A63" s="155" t="s">
        <v>401</v>
      </c>
      <c r="B63" s="468">
        <v>48</v>
      </c>
      <c r="C63" s="463">
        <v>32.870000000000005</v>
      </c>
      <c r="D63" s="451">
        <v>4.7543421159208998</v>
      </c>
      <c r="E63" s="452">
        <v>288356</v>
      </c>
      <c r="F63" s="453">
        <v>8299.9360409338005</v>
      </c>
    </row>
    <row r="64" spans="1:6" ht="13.5" customHeight="1" x14ac:dyDescent="0.2">
      <c r="A64" s="155" t="s">
        <v>389</v>
      </c>
      <c r="B64" s="468">
        <v>27</v>
      </c>
      <c r="C64" s="463">
        <v>23.41</v>
      </c>
      <c r="D64" s="451">
        <v>3.6133569181661866</v>
      </c>
      <c r="E64" s="452">
        <v>139995</v>
      </c>
      <c r="F64" s="453">
        <v>6170.1918786256128</v>
      </c>
    </row>
    <row r="65" spans="1:6" ht="13.5" customHeight="1" x14ac:dyDescent="0.2">
      <c r="A65" s="155" t="s">
        <v>375</v>
      </c>
      <c r="B65" s="468">
        <v>41</v>
      </c>
      <c r="C65" s="463">
        <v>28</v>
      </c>
      <c r="D65" s="451">
        <v>3.3938488913022926</v>
      </c>
      <c r="E65" s="452">
        <v>242564</v>
      </c>
      <c r="F65" s="453">
        <v>8733.1640625</v>
      </c>
    </row>
    <row r="66" spans="1:6" ht="13.5" customHeight="1" x14ac:dyDescent="0.2">
      <c r="A66" s="207" t="s">
        <v>361</v>
      </c>
      <c r="B66" s="470">
        <v>56</v>
      </c>
      <c r="C66" s="472">
        <v>39.58</v>
      </c>
      <c r="D66" s="456">
        <v>4.9449409930361039</v>
      </c>
      <c r="E66" s="457">
        <v>275336</v>
      </c>
      <c r="F66" s="458">
        <v>6824.4174265450856</v>
      </c>
    </row>
    <row r="67" spans="1:6" ht="13.5" customHeight="1" x14ac:dyDescent="0.2">
      <c r="A67" s="571" t="s">
        <v>766</v>
      </c>
      <c r="B67" s="571"/>
      <c r="C67" s="571"/>
      <c r="D67" s="571"/>
      <c r="E67" s="571"/>
      <c r="F67" s="571"/>
    </row>
    <row r="68" spans="1:6" ht="13.5" customHeight="1" x14ac:dyDescent="0.2">
      <c r="A68" s="134" t="s">
        <v>437</v>
      </c>
      <c r="B68" s="134">
        <v>158</v>
      </c>
      <c r="C68" s="134">
        <v>119.78</v>
      </c>
      <c r="D68" s="475">
        <v>2.1976284033838858</v>
      </c>
      <c r="E68" s="448">
        <v>716144</v>
      </c>
      <c r="F68" s="449">
        <v>5820.7435653002867</v>
      </c>
    </row>
    <row r="69" spans="1:6" ht="13.5" customHeight="1" x14ac:dyDescent="0.2">
      <c r="A69" s="155" t="s">
        <v>436</v>
      </c>
      <c r="B69" s="468">
        <v>35</v>
      </c>
      <c r="C69" s="463">
        <v>28.42</v>
      </c>
      <c r="D69" s="463">
        <v>4.3086849869162736</v>
      </c>
      <c r="E69" s="452">
        <v>93598</v>
      </c>
      <c r="F69" s="453">
        <v>5750.0948766603424</v>
      </c>
    </row>
    <row r="70" spans="1:6" ht="13.5" customHeight="1" x14ac:dyDescent="0.2">
      <c r="A70" s="155" t="s">
        <v>427</v>
      </c>
      <c r="B70" s="468">
        <v>12</v>
      </c>
      <c r="C70" s="463">
        <v>9.92</v>
      </c>
      <c r="D70" s="463">
        <v>1.760141663014491</v>
      </c>
      <c r="E70" s="452">
        <v>89494</v>
      </c>
      <c r="F70" s="453">
        <v>8045.9677419354839</v>
      </c>
    </row>
    <row r="71" spans="1:6" ht="13.5" customHeight="1" x14ac:dyDescent="0.2">
      <c r="A71" s="155" t="s">
        <v>419</v>
      </c>
      <c r="B71" s="468">
        <v>11</v>
      </c>
      <c r="C71" s="463">
        <v>12.600000000000001</v>
      </c>
      <c r="D71" s="463">
        <v>2.150603705182955</v>
      </c>
      <c r="E71" s="452">
        <v>52833</v>
      </c>
      <c r="F71" s="453">
        <v>4193.0952380952385</v>
      </c>
    </row>
    <row r="72" spans="1:6" ht="13.5" customHeight="1" x14ac:dyDescent="0.2">
      <c r="A72" s="155" t="s">
        <v>409</v>
      </c>
      <c r="B72" s="468">
        <v>18</v>
      </c>
      <c r="C72" s="463">
        <v>12.1</v>
      </c>
      <c r="D72" s="463">
        <v>1.7881632460039725</v>
      </c>
      <c r="E72" s="452">
        <v>70315</v>
      </c>
      <c r="F72" s="453">
        <v>4810.0826446280989</v>
      </c>
    </row>
    <row r="73" spans="1:6" ht="13.5" customHeight="1" x14ac:dyDescent="0.2">
      <c r="A73" s="155" t="s">
        <v>401</v>
      </c>
      <c r="B73" s="468">
        <v>18</v>
      </c>
      <c r="C73" s="463">
        <v>14.3</v>
      </c>
      <c r="D73" s="463">
        <v>2.0683630136193751</v>
      </c>
      <c r="E73" s="452">
        <v>104940</v>
      </c>
      <c r="F73" s="453">
        <v>6212.097902097903</v>
      </c>
    </row>
    <row r="74" spans="1:6" ht="13.5" customHeight="1" x14ac:dyDescent="0.2">
      <c r="A74" s="155" t="s">
        <v>389</v>
      </c>
      <c r="B74" s="468">
        <v>21</v>
      </c>
      <c r="C74" s="463">
        <v>10.83</v>
      </c>
      <c r="D74" s="463">
        <v>1.6716213337778643</v>
      </c>
      <c r="E74" s="452">
        <v>82248</v>
      </c>
      <c r="F74" s="453">
        <v>5867.2431332655124</v>
      </c>
    </row>
    <row r="75" spans="1:6" ht="13.5" customHeight="1" x14ac:dyDescent="0.2">
      <c r="A75" s="155" t="s">
        <v>375</v>
      </c>
      <c r="B75" s="468">
        <v>17</v>
      </c>
      <c r="C75" s="463">
        <v>17.119999999999997</v>
      </c>
      <c r="D75" s="463">
        <v>2.0750961792534017</v>
      </c>
      <c r="E75" s="452">
        <v>99683</v>
      </c>
      <c r="F75" s="453">
        <v>4518.9759036144578</v>
      </c>
    </row>
    <row r="76" spans="1:6" ht="13.5" customHeight="1" x14ac:dyDescent="0.2">
      <c r="A76" s="207" t="s">
        <v>361</v>
      </c>
      <c r="B76" s="470">
        <v>26</v>
      </c>
      <c r="C76" s="472">
        <v>14.49</v>
      </c>
      <c r="D76" s="472">
        <v>1.8103131629381795</v>
      </c>
      <c r="E76" s="457">
        <v>123033</v>
      </c>
      <c r="F76" s="458">
        <v>7810.2620087336254</v>
      </c>
    </row>
    <row r="77" spans="1:6" ht="13.5" customHeight="1" x14ac:dyDescent="0.2">
      <c r="A77" s="571" t="s">
        <v>767</v>
      </c>
      <c r="B77" s="571"/>
      <c r="C77" s="571"/>
      <c r="D77" s="571"/>
      <c r="E77" s="571"/>
      <c r="F77" s="571"/>
    </row>
    <row r="78" spans="1:6" ht="13.5" customHeight="1" x14ac:dyDescent="0.2">
      <c r="A78" s="134" t="s">
        <v>437</v>
      </c>
      <c r="B78" s="134">
        <v>225</v>
      </c>
      <c r="C78" s="475">
        <v>182.4</v>
      </c>
      <c r="D78" s="447">
        <v>3.3465304790217125</v>
      </c>
      <c r="E78" s="448">
        <v>1244868</v>
      </c>
      <c r="F78" s="449">
        <v>6069.1727221911678</v>
      </c>
    </row>
    <row r="79" spans="1:6" ht="13.5" customHeight="1" x14ac:dyDescent="0.2">
      <c r="A79" s="155" t="s">
        <v>436</v>
      </c>
      <c r="B79" s="468">
        <v>42</v>
      </c>
      <c r="C79" s="469">
        <v>28.049999999999997</v>
      </c>
      <c r="D79" s="451">
        <v>4.2525902140394596</v>
      </c>
      <c r="E79" s="452">
        <v>206464</v>
      </c>
      <c r="F79" s="453">
        <v>5831.9782214156075</v>
      </c>
    </row>
    <row r="80" spans="1:6" ht="13.5" customHeight="1" x14ac:dyDescent="0.2">
      <c r="A80" s="155" t="s">
        <v>427</v>
      </c>
      <c r="B80" s="468">
        <v>15</v>
      </c>
      <c r="C80" s="469">
        <v>12.3</v>
      </c>
      <c r="D80" s="451">
        <v>2.1824337152296613</v>
      </c>
      <c r="E80" s="452">
        <v>102210</v>
      </c>
      <c r="F80" s="453">
        <v>7811.626016260162</v>
      </c>
    </row>
    <row r="81" spans="1:6" ht="13.5" customHeight="1" x14ac:dyDescent="0.2">
      <c r="A81" s="155" t="s">
        <v>419</v>
      </c>
      <c r="B81" s="468">
        <v>18</v>
      </c>
      <c r="C81" s="469">
        <v>14.1</v>
      </c>
      <c r="D81" s="451">
        <v>2.4066279557999732</v>
      </c>
      <c r="E81" s="452">
        <v>96984</v>
      </c>
      <c r="F81" s="453">
        <v>6876.5957446808516</v>
      </c>
    </row>
    <row r="82" spans="1:6" ht="13.5" customHeight="1" x14ac:dyDescent="0.2">
      <c r="A82" s="155" t="s">
        <v>409</v>
      </c>
      <c r="B82" s="468">
        <v>25</v>
      </c>
      <c r="C82" s="469">
        <v>22.5</v>
      </c>
      <c r="D82" s="451">
        <v>3.3250969450487093</v>
      </c>
      <c r="E82" s="452">
        <v>191350</v>
      </c>
      <c r="F82" s="453">
        <v>7292.1363636363621</v>
      </c>
    </row>
    <row r="83" spans="1:6" ht="13.5" customHeight="1" x14ac:dyDescent="0.2">
      <c r="A83" s="155" t="s">
        <v>401</v>
      </c>
      <c r="B83" s="468">
        <v>29</v>
      </c>
      <c r="C83" s="469">
        <v>23.2</v>
      </c>
      <c r="D83" s="451">
        <v>3.355665868249615</v>
      </c>
      <c r="E83" s="452">
        <v>130169</v>
      </c>
      <c r="F83" s="453">
        <v>5331.4414414414405</v>
      </c>
    </row>
    <row r="84" spans="1:6" ht="13.5" customHeight="1" x14ac:dyDescent="0.2">
      <c r="A84" s="155" t="s">
        <v>389</v>
      </c>
      <c r="B84" s="468">
        <v>21</v>
      </c>
      <c r="C84" s="469">
        <v>16.78</v>
      </c>
      <c r="D84" s="451">
        <v>2.5900097858534221</v>
      </c>
      <c r="E84" s="452">
        <v>113964</v>
      </c>
      <c r="F84" s="453">
        <v>6693.3253873659114</v>
      </c>
    </row>
    <row r="85" spans="1:6" ht="13.5" customHeight="1" x14ac:dyDescent="0.2">
      <c r="A85" s="155" t="s">
        <v>375</v>
      </c>
      <c r="B85" s="468">
        <v>38</v>
      </c>
      <c r="C85" s="469">
        <v>31.47</v>
      </c>
      <c r="D85" s="451">
        <v>3.8144437360458268</v>
      </c>
      <c r="E85" s="452">
        <v>212606</v>
      </c>
      <c r="F85" s="453">
        <v>5795.5622288955628</v>
      </c>
    </row>
    <row r="86" spans="1:6" ht="13.5" customHeight="1" x14ac:dyDescent="0.2">
      <c r="A86" s="207" t="s">
        <v>361</v>
      </c>
      <c r="B86" s="470">
        <v>37</v>
      </c>
      <c r="C86" s="471">
        <v>34</v>
      </c>
      <c r="D86" s="456">
        <v>4.2478017625878612</v>
      </c>
      <c r="E86" s="457">
        <v>191121</v>
      </c>
      <c r="F86" s="458">
        <v>4919.6764705882351</v>
      </c>
    </row>
    <row r="87" spans="1:6" ht="13.5" customHeight="1" x14ac:dyDescent="0.2">
      <c r="A87" s="571" t="s">
        <v>768</v>
      </c>
      <c r="B87" s="571"/>
      <c r="C87" s="571"/>
      <c r="D87" s="571"/>
      <c r="E87" s="571"/>
      <c r="F87" s="571"/>
    </row>
    <row r="88" spans="1:6" ht="13.5" customHeight="1" x14ac:dyDescent="0.2">
      <c r="A88" s="134" t="s">
        <v>437</v>
      </c>
      <c r="B88" s="134">
        <v>323</v>
      </c>
      <c r="C88" s="134">
        <v>209.32</v>
      </c>
      <c r="D88" s="447">
        <v>3.8404372799825923</v>
      </c>
      <c r="E88" s="448">
        <v>1177590</v>
      </c>
      <c r="F88" s="449">
        <v>4895.2421283379836</v>
      </c>
    </row>
    <row r="89" spans="1:6" ht="13.5" customHeight="1" x14ac:dyDescent="0.2">
      <c r="A89" s="155" t="s">
        <v>436</v>
      </c>
      <c r="B89" s="468">
        <v>65</v>
      </c>
      <c r="C89" s="463">
        <v>31.980000000000004</v>
      </c>
      <c r="D89" s="451">
        <v>4.8484076664877707</v>
      </c>
      <c r="E89" s="452">
        <v>186186</v>
      </c>
      <c r="F89" s="453">
        <v>4203.9241334205371</v>
      </c>
    </row>
    <row r="90" spans="1:6" ht="13.5" customHeight="1" x14ac:dyDescent="0.2">
      <c r="A90" s="155" t="s">
        <v>427</v>
      </c>
      <c r="B90" s="468">
        <v>22</v>
      </c>
      <c r="C90" s="463">
        <v>16.7</v>
      </c>
      <c r="D90" s="451">
        <v>2.9631417109215725</v>
      </c>
      <c r="E90" s="452">
        <v>86535</v>
      </c>
      <c r="F90" s="453">
        <v>4782.9113924050635</v>
      </c>
    </row>
    <row r="91" spans="1:6" ht="13.5" customHeight="1" x14ac:dyDescent="0.2">
      <c r="A91" s="155" t="s">
        <v>419</v>
      </c>
      <c r="B91" s="468">
        <v>30</v>
      </c>
      <c r="C91" s="463">
        <v>25.3</v>
      </c>
      <c r="D91" s="451">
        <v>4.3182756937403779</v>
      </c>
      <c r="E91" s="452">
        <v>125216</v>
      </c>
      <c r="F91" s="453">
        <v>4656.00790513834</v>
      </c>
    </row>
    <row r="92" spans="1:6" ht="13.5" customHeight="1" x14ac:dyDescent="0.2">
      <c r="A92" s="155" t="s">
        <v>409</v>
      </c>
      <c r="B92" s="468">
        <v>32</v>
      </c>
      <c r="C92" s="463">
        <v>23.549999999999997</v>
      </c>
      <c r="D92" s="451">
        <v>3.4802681358176479</v>
      </c>
      <c r="E92" s="452">
        <v>137825</v>
      </c>
      <c r="F92" s="453">
        <v>5846.1605206073764</v>
      </c>
    </row>
    <row r="93" spans="1:6" ht="13.5" customHeight="1" x14ac:dyDescent="0.2">
      <c r="A93" s="155" t="s">
        <v>401</v>
      </c>
      <c r="B93" s="468">
        <v>43</v>
      </c>
      <c r="C93" s="463">
        <v>29.800000000000004</v>
      </c>
      <c r="D93" s="451">
        <v>4.310294951458558</v>
      </c>
      <c r="E93" s="452">
        <v>130743</v>
      </c>
      <c r="F93" s="453">
        <v>4034.6825396825402</v>
      </c>
    </row>
    <row r="94" spans="1:6" ht="13.5" customHeight="1" x14ac:dyDescent="0.2">
      <c r="A94" s="155" t="s">
        <v>389</v>
      </c>
      <c r="B94" s="468">
        <v>37</v>
      </c>
      <c r="C94" s="463">
        <v>22.4</v>
      </c>
      <c r="D94" s="451">
        <v>3.4574624078138645</v>
      </c>
      <c r="E94" s="452">
        <v>159078</v>
      </c>
      <c r="F94" s="453">
        <v>6335.0900900900897</v>
      </c>
    </row>
    <row r="95" spans="1:6" ht="13.5" customHeight="1" x14ac:dyDescent="0.2">
      <c r="A95" s="155" t="s">
        <v>375</v>
      </c>
      <c r="B95" s="468">
        <v>37</v>
      </c>
      <c r="C95" s="463">
        <v>24.15</v>
      </c>
      <c r="D95" s="451">
        <v>2.9271946687482275</v>
      </c>
      <c r="E95" s="452">
        <v>143878</v>
      </c>
      <c r="F95" s="453">
        <v>5212.2246220302368</v>
      </c>
    </row>
    <row r="96" spans="1:6" ht="13.5" customHeight="1" x14ac:dyDescent="0.2">
      <c r="A96" s="207" t="s">
        <v>361</v>
      </c>
      <c r="B96" s="470">
        <v>57</v>
      </c>
      <c r="C96" s="472">
        <v>35.44</v>
      </c>
      <c r="D96" s="456">
        <v>4.4277086607680527</v>
      </c>
      <c r="E96" s="457">
        <v>208129</v>
      </c>
      <c r="F96" s="458">
        <v>4597.0654627539507</v>
      </c>
    </row>
    <row r="98" spans="1:1" ht="13.5" customHeight="1" x14ac:dyDescent="0.2">
      <c r="A98" s="488" t="s">
        <v>749</v>
      </c>
    </row>
  </sheetData>
  <mergeCells count="13">
    <mergeCell ref="A6:F6"/>
    <mergeCell ref="A17:F17"/>
    <mergeCell ref="A27:F27"/>
    <mergeCell ref="A4:A5"/>
    <mergeCell ref="B4:B5"/>
    <mergeCell ref="C4:D4"/>
    <mergeCell ref="E4:F4"/>
    <mergeCell ref="A77:F77"/>
    <mergeCell ref="A57:F57"/>
    <mergeCell ref="A87:F87"/>
    <mergeCell ref="A37:F37"/>
    <mergeCell ref="A67:F67"/>
    <mergeCell ref="A47:F47"/>
  </mergeCells>
  <pageMargins left="0.7" right="0.7" top="0.75" bottom="0.75" header="0.3" footer="0.3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workbookViewId="0">
      <selection activeCell="B28" sqref="B28"/>
    </sheetView>
  </sheetViews>
  <sheetFormatPr defaultRowHeight="13.5" customHeight="1" x14ac:dyDescent="0.2"/>
  <cols>
    <col min="1" max="1" width="20" style="41" customWidth="1"/>
    <col min="2" max="7" width="8.5" style="41" customWidth="1"/>
    <col min="8" max="8" width="9" style="41"/>
    <col min="9" max="9" width="16.875" style="41" customWidth="1"/>
    <col min="10" max="10" width="8.25" style="41" customWidth="1"/>
    <col min="11" max="16384" width="9" style="41"/>
  </cols>
  <sheetData>
    <row r="1" spans="1:15" ht="13.5" customHeight="1" x14ac:dyDescent="0.2">
      <c r="A1" s="487" t="s">
        <v>783</v>
      </c>
    </row>
    <row r="2" spans="1:15" ht="13.5" customHeight="1" x14ac:dyDescent="0.2">
      <c r="A2" s="235" t="s">
        <v>475</v>
      </c>
    </row>
    <row r="3" spans="1:15" ht="13.5" customHeight="1" x14ac:dyDescent="0.2">
      <c r="A3" s="234"/>
    </row>
    <row r="4" spans="1:15" ht="30" customHeight="1" x14ac:dyDescent="0.2">
      <c r="A4" s="581" t="s">
        <v>474</v>
      </c>
      <c r="B4" s="582" t="s">
        <v>473</v>
      </c>
      <c r="C4" s="582"/>
      <c r="D4" s="582"/>
      <c r="E4" s="582"/>
      <c r="F4" s="582"/>
      <c r="G4" s="582"/>
      <c r="H4" s="42"/>
      <c r="I4" s="42"/>
    </row>
    <row r="5" spans="1:15" ht="16.5" customHeight="1" x14ac:dyDescent="0.2">
      <c r="A5" s="581"/>
      <c r="B5" s="581" t="s">
        <v>472</v>
      </c>
      <c r="C5" s="581" t="s">
        <v>471</v>
      </c>
      <c r="D5" s="581"/>
      <c r="E5" s="581"/>
      <c r="F5" s="581"/>
      <c r="G5" s="581"/>
      <c r="I5" s="525" t="s">
        <v>777</v>
      </c>
      <c r="J5" s="518"/>
      <c r="K5" s="518"/>
      <c r="L5" s="518"/>
      <c r="M5" s="518"/>
      <c r="N5" s="518"/>
      <c r="O5" s="518"/>
    </row>
    <row r="6" spans="1:15" ht="12" x14ac:dyDescent="0.2">
      <c r="A6" s="581"/>
      <c r="B6" s="583"/>
      <c r="C6" s="233">
        <v>0</v>
      </c>
      <c r="D6" s="232" t="s">
        <v>470</v>
      </c>
      <c r="E6" s="232" t="s">
        <v>469</v>
      </c>
      <c r="F6" s="232" t="s">
        <v>468</v>
      </c>
      <c r="G6" s="231" t="s">
        <v>467</v>
      </c>
      <c r="I6" s="573" t="s">
        <v>474</v>
      </c>
      <c r="J6" s="575" t="s">
        <v>42</v>
      </c>
      <c r="K6" s="577" t="s">
        <v>471</v>
      </c>
      <c r="L6" s="577"/>
      <c r="M6" s="577"/>
      <c r="N6" s="577"/>
      <c r="O6" s="577"/>
    </row>
    <row r="7" spans="1:15" ht="13.5" customHeight="1" x14ac:dyDescent="0.2">
      <c r="A7" s="580" t="s">
        <v>466</v>
      </c>
      <c r="B7" s="580"/>
      <c r="C7" s="580"/>
      <c r="D7" s="580"/>
      <c r="E7" s="580"/>
      <c r="F7" s="580"/>
      <c r="G7" s="580"/>
      <c r="H7" s="214"/>
      <c r="I7" s="574"/>
      <c r="J7" s="576"/>
      <c r="K7" s="519">
        <v>0</v>
      </c>
      <c r="L7" s="520" t="s">
        <v>470</v>
      </c>
      <c r="M7" s="520" t="s">
        <v>469</v>
      </c>
      <c r="N7" s="520" t="s">
        <v>468</v>
      </c>
      <c r="O7" s="521" t="s">
        <v>467</v>
      </c>
    </row>
    <row r="8" spans="1:15" ht="13.5" customHeight="1" x14ac:dyDescent="0.2">
      <c r="A8" s="225" t="s">
        <v>437</v>
      </c>
      <c r="B8" s="66">
        <v>956833</v>
      </c>
      <c r="C8" s="66">
        <v>433744</v>
      </c>
      <c r="D8" s="66">
        <v>195917</v>
      </c>
      <c r="E8" s="66">
        <v>204200</v>
      </c>
      <c r="F8" s="66">
        <v>68890</v>
      </c>
      <c r="G8" s="66">
        <v>54082</v>
      </c>
      <c r="H8" s="214"/>
      <c r="I8" s="522" t="s">
        <v>437</v>
      </c>
      <c r="J8" s="533">
        <v>1123551</v>
      </c>
      <c r="K8" s="533">
        <v>51794</v>
      </c>
      <c r="L8" s="533">
        <v>258253</v>
      </c>
      <c r="M8" s="533">
        <v>433805</v>
      </c>
      <c r="N8" s="533">
        <v>184873</v>
      </c>
      <c r="O8" s="533">
        <v>194826</v>
      </c>
    </row>
    <row r="9" spans="1:15" ht="13.5" customHeight="1" x14ac:dyDescent="0.2">
      <c r="A9" s="220" t="s">
        <v>436</v>
      </c>
      <c r="B9" s="78">
        <v>118264</v>
      </c>
      <c r="C9" s="78">
        <v>61499</v>
      </c>
      <c r="D9" s="78">
        <v>25379</v>
      </c>
      <c r="E9" s="78">
        <v>21407</v>
      </c>
      <c r="F9" s="78">
        <v>6078</v>
      </c>
      <c r="G9" s="78">
        <v>3901</v>
      </c>
      <c r="H9" s="214"/>
      <c r="I9" s="523" t="s">
        <v>436</v>
      </c>
      <c r="J9" s="534">
        <v>128954</v>
      </c>
      <c r="K9" s="534">
        <v>8365</v>
      </c>
      <c r="L9" s="534">
        <v>38362</v>
      </c>
      <c r="M9" s="534">
        <v>47994</v>
      </c>
      <c r="N9" s="534">
        <v>17288</v>
      </c>
      <c r="O9" s="534">
        <v>16945</v>
      </c>
    </row>
    <row r="10" spans="1:15" ht="13.5" customHeight="1" x14ac:dyDescent="0.2">
      <c r="A10" s="220" t="s">
        <v>427</v>
      </c>
      <c r="B10" s="78">
        <v>104237</v>
      </c>
      <c r="C10" s="78">
        <v>48832</v>
      </c>
      <c r="D10" s="78">
        <v>20433</v>
      </c>
      <c r="E10" s="78">
        <v>22717</v>
      </c>
      <c r="F10" s="78">
        <v>6843</v>
      </c>
      <c r="G10" s="78">
        <v>5412</v>
      </c>
      <c r="H10" s="214"/>
      <c r="I10" s="523" t="s">
        <v>427</v>
      </c>
      <c r="J10" s="534">
        <v>120462</v>
      </c>
      <c r="K10" s="534">
        <v>5413</v>
      </c>
      <c r="L10" s="534">
        <v>27809</v>
      </c>
      <c r="M10" s="534">
        <v>46488</v>
      </c>
      <c r="N10" s="534">
        <v>19503</v>
      </c>
      <c r="O10" s="534">
        <v>21249</v>
      </c>
    </row>
    <row r="11" spans="1:15" ht="13.5" customHeight="1" x14ac:dyDescent="0.2">
      <c r="A11" s="220" t="s">
        <v>419</v>
      </c>
      <c r="B11" s="78">
        <v>90296</v>
      </c>
      <c r="C11" s="78">
        <v>40321</v>
      </c>
      <c r="D11" s="78">
        <v>18433</v>
      </c>
      <c r="E11" s="78">
        <v>19071</v>
      </c>
      <c r="F11" s="78">
        <v>6646</v>
      </c>
      <c r="G11" s="78">
        <v>5825</v>
      </c>
      <c r="H11" s="214"/>
      <c r="I11" s="523" t="s">
        <v>419</v>
      </c>
      <c r="J11" s="534">
        <v>109966</v>
      </c>
      <c r="K11" s="534">
        <v>4423</v>
      </c>
      <c r="L11" s="534">
        <v>23428</v>
      </c>
      <c r="M11" s="534">
        <v>40764</v>
      </c>
      <c r="N11" s="534">
        <v>17752</v>
      </c>
      <c r="O11" s="534">
        <v>23599</v>
      </c>
    </row>
    <row r="12" spans="1:15" ht="13.5" customHeight="1" x14ac:dyDescent="0.2">
      <c r="A12" s="220" t="s">
        <v>409</v>
      </c>
      <c r="B12" s="78">
        <v>103113</v>
      </c>
      <c r="C12" s="78">
        <v>46040</v>
      </c>
      <c r="D12" s="78">
        <v>20247</v>
      </c>
      <c r="E12" s="78">
        <v>22428</v>
      </c>
      <c r="F12" s="78">
        <v>8195</v>
      </c>
      <c r="G12" s="78">
        <v>6203</v>
      </c>
      <c r="H12" s="214"/>
      <c r="I12" s="523" t="s">
        <v>409</v>
      </c>
      <c r="J12" s="534">
        <v>123067</v>
      </c>
      <c r="K12" s="534">
        <v>5115</v>
      </c>
      <c r="L12" s="534">
        <v>26996</v>
      </c>
      <c r="M12" s="534">
        <v>47821</v>
      </c>
      <c r="N12" s="534">
        <v>20933</v>
      </c>
      <c r="O12" s="534">
        <v>22202</v>
      </c>
    </row>
    <row r="13" spans="1:15" ht="13.5" customHeight="1" x14ac:dyDescent="0.2">
      <c r="A13" s="220" t="s">
        <v>401</v>
      </c>
      <c r="B13" s="78">
        <v>116822</v>
      </c>
      <c r="C13" s="78">
        <v>51462</v>
      </c>
      <c r="D13" s="78">
        <v>24454</v>
      </c>
      <c r="E13" s="78">
        <v>24938</v>
      </c>
      <c r="F13" s="78">
        <v>9451</v>
      </c>
      <c r="G13" s="78">
        <v>6517</v>
      </c>
      <c r="H13" s="214"/>
      <c r="I13" s="523" t="s">
        <v>401</v>
      </c>
      <c r="J13" s="534">
        <v>130747</v>
      </c>
      <c r="K13" s="534">
        <v>6078</v>
      </c>
      <c r="L13" s="534">
        <v>29402</v>
      </c>
      <c r="M13" s="534">
        <v>51961</v>
      </c>
      <c r="N13" s="534">
        <v>23344</v>
      </c>
      <c r="O13" s="534">
        <v>19962</v>
      </c>
    </row>
    <row r="14" spans="1:15" ht="13.5" customHeight="1" x14ac:dyDescent="0.2">
      <c r="A14" s="220" t="s">
        <v>389</v>
      </c>
      <c r="B14" s="78">
        <v>100491</v>
      </c>
      <c r="C14" s="78">
        <v>42813</v>
      </c>
      <c r="D14" s="78">
        <v>19808</v>
      </c>
      <c r="E14" s="78">
        <v>23707</v>
      </c>
      <c r="F14" s="78">
        <v>8153</v>
      </c>
      <c r="G14" s="78">
        <v>6010</v>
      </c>
      <c r="H14" s="214"/>
      <c r="I14" s="523" t="s">
        <v>389</v>
      </c>
      <c r="J14" s="534">
        <v>123514</v>
      </c>
      <c r="K14" s="534">
        <v>4945</v>
      </c>
      <c r="L14" s="534">
        <v>26847</v>
      </c>
      <c r="M14" s="534">
        <v>49225</v>
      </c>
      <c r="N14" s="534">
        <v>21007</v>
      </c>
      <c r="O14" s="534">
        <v>21490</v>
      </c>
    </row>
    <row r="15" spans="1:15" ht="13.5" customHeight="1" x14ac:dyDescent="0.2">
      <c r="A15" s="220" t="s">
        <v>375</v>
      </c>
      <c r="B15" s="78">
        <v>170712</v>
      </c>
      <c r="C15" s="78">
        <v>75265</v>
      </c>
      <c r="D15" s="78">
        <v>35335</v>
      </c>
      <c r="E15" s="78">
        <v>36547</v>
      </c>
      <c r="F15" s="78">
        <v>12634</v>
      </c>
      <c r="G15" s="78">
        <v>10931</v>
      </c>
      <c r="H15" s="214"/>
      <c r="I15" s="523" t="s">
        <v>375</v>
      </c>
      <c r="J15" s="534">
        <v>198763</v>
      </c>
      <c r="K15" s="534">
        <v>9144</v>
      </c>
      <c r="L15" s="534">
        <v>43849</v>
      </c>
      <c r="M15" s="534">
        <v>75893</v>
      </c>
      <c r="N15" s="534">
        <v>34056</v>
      </c>
      <c r="O15" s="534">
        <v>35821</v>
      </c>
    </row>
    <row r="16" spans="1:15" ht="13.5" customHeight="1" x14ac:dyDescent="0.2">
      <c r="A16" s="217" t="s">
        <v>361</v>
      </c>
      <c r="B16" s="72">
        <v>152898</v>
      </c>
      <c r="C16" s="72">
        <v>67512</v>
      </c>
      <c r="D16" s="72">
        <v>31828</v>
      </c>
      <c r="E16" s="72">
        <v>33385</v>
      </c>
      <c r="F16" s="72">
        <v>10890</v>
      </c>
      <c r="G16" s="72">
        <v>9283</v>
      </c>
      <c r="I16" s="524" t="s">
        <v>361</v>
      </c>
      <c r="J16" s="535">
        <v>188078</v>
      </c>
      <c r="K16" s="535">
        <v>8311</v>
      </c>
      <c r="L16" s="535">
        <v>41560</v>
      </c>
      <c r="M16" s="535">
        <v>73659</v>
      </c>
      <c r="N16" s="535">
        <v>30990</v>
      </c>
      <c r="O16" s="535">
        <v>33558</v>
      </c>
    </row>
    <row r="17" spans="1:20" ht="13.5" customHeight="1" x14ac:dyDescent="0.2">
      <c r="A17" s="579" t="s">
        <v>465</v>
      </c>
      <c r="B17" s="579"/>
      <c r="C17" s="579"/>
      <c r="D17" s="579"/>
      <c r="E17" s="579"/>
      <c r="F17" s="579"/>
      <c r="G17" s="579"/>
    </row>
    <row r="18" spans="1:20" ht="13.5" customHeight="1" x14ac:dyDescent="0.2">
      <c r="A18" s="225" t="s">
        <v>437</v>
      </c>
      <c r="B18" s="229">
        <v>0.85161510247420902</v>
      </c>
      <c r="C18" s="229">
        <v>8.37440630188825</v>
      </c>
      <c r="D18" s="229">
        <v>0.75862429478069959</v>
      </c>
      <c r="E18" s="229">
        <v>0.4707184103456622</v>
      </c>
      <c r="F18" s="229">
        <v>0.37263418671195903</v>
      </c>
      <c r="G18" s="229">
        <v>0.27759128658392618</v>
      </c>
      <c r="I18" s="209"/>
      <c r="J18" s="230"/>
      <c r="K18" s="230"/>
      <c r="L18" s="230"/>
      <c r="M18" s="230"/>
      <c r="N18" s="230"/>
      <c r="O18" s="230"/>
      <c r="P18" s="226"/>
      <c r="Q18" s="226"/>
    </row>
    <row r="19" spans="1:20" ht="12" x14ac:dyDescent="0.2">
      <c r="A19" s="220" t="s">
        <v>436</v>
      </c>
      <c r="B19" s="228">
        <v>0.91710222249794504</v>
      </c>
      <c r="C19" s="228">
        <v>7.3519426180514049</v>
      </c>
      <c r="D19" s="228">
        <v>0.66156613315259893</v>
      </c>
      <c r="E19" s="228">
        <v>0.44603492103179565</v>
      </c>
      <c r="F19" s="228">
        <v>0.3515733456732994</v>
      </c>
      <c r="G19" s="228">
        <v>0.23021540277367955</v>
      </c>
      <c r="I19" s="209"/>
      <c r="J19" s="230"/>
      <c r="K19" s="230"/>
      <c r="L19" s="230"/>
      <c r="M19" s="230"/>
      <c r="N19" s="230"/>
      <c r="O19" s="230"/>
      <c r="P19" s="226"/>
      <c r="Q19" s="226"/>
    </row>
    <row r="20" spans="1:20" ht="13.5" customHeight="1" x14ac:dyDescent="0.2">
      <c r="A20" s="220" t="s">
        <v>427</v>
      </c>
      <c r="B20" s="228">
        <v>0.86531022231077015</v>
      </c>
      <c r="C20" s="228">
        <v>9.021245150563459</v>
      </c>
      <c r="D20" s="228">
        <v>0.73476212736883739</v>
      </c>
      <c r="E20" s="228">
        <v>0.4886637411805197</v>
      </c>
      <c r="F20" s="228">
        <v>0.35086909706199049</v>
      </c>
      <c r="G20" s="228">
        <v>0.25469433855710855</v>
      </c>
      <c r="I20" s="209"/>
      <c r="J20" s="230"/>
      <c r="K20" s="230"/>
      <c r="L20" s="230"/>
      <c r="M20" s="230"/>
      <c r="N20" s="230"/>
      <c r="O20" s="230"/>
      <c r="P20" s="226"/>
      <c r="Q20" s="226"/>
    </row>
    <row r="21" spans="1:20" ht="13.5" customHeight="1" x14ac:dyDescent="0.2">
      <c r="A21" s="220" t="s">
        <v>419</v>
      </c>
      <c r="B21" s="228">
        <v>0.82112653001836933</v>
      </c>
      <c r="C21" s="228">
        <v>9.1162107167081174</v>
      </c>
      <c r="D21" s="228">
        <v>0.78679358033122759</v>
      </c>
      <c r="E21" s="228">
        <v>0.46783926994406827</v>
      </c>
      <c r="F21" s="228">
        <v>0.37438035150968907</v>
      </c>
      <c r="G21" s="228">
        <v>0.24683249290224163</v>
      </c>
      <c r="I21" s="209"/>
      <c r="J21" s="230"/>
      <c r="K21" s="230"/>
      <c r="L21" s="230"/>
      <c r="M21" s="230"/>
      <c r="N21" s="230"/>
      <c r="O21" s="230"/>
      <c r="P21" s="226"/>
      <c r="Q21" s="226"/>
    </row>
    <row r="22" spans="1:20" ht="13.5" customHeight="1" x14ac:dyDescent="0.2">
      <c r="A22" s="220" t="s">
        <v>409</v>
      </c>
      <c r="B22" s="228">
        <v>0.83786067751712479</v>
      </c>
      <c r="C22" s="228">
        <v>9.0009775171065503</v>
      </c>
      <c r="D22" s="228">
        <v>0.75</v>
      </c>
      <c r="E22" s="228">
        <v>0.46899897534555945</v>
      </c>
      <c r="F22" s="228">
        <v>0.39148712559117183</v>
      </c>
      <c r="G22" s="228">
        <v>0.27938924421223316</v>
      </c>
      <c r="I22" s="209"/>
      <c r="J22" s="230"/>
      <c r="K22" s="230"/>
      <c r="L22" s="230"/>
      <c r="M22" s="230"/>
      <c r="N22" s="230"/>
      <c r="O22" s="230"/>
      <c r="P22" s="226"/>
      <c r="Q22" s="226"/>
    </row>
    <row r="23" spans="1:20" ht="13.5" customHeight="1" x14ac:dyDescent="0.2">
      <c r="A23" s="220" t="s">
        <v>401</v>
      </c>
      <c r="B23" s="228">
        <v>0.89349660030440503</v>
      </c>
      <c r="C23" s="228">
        <v>8.4669299111549847</v>
      </c>
      <c r="D23" s="228">
        <v>0.83171212842663766</v>
      </c>
      <c r="E23" s="228">
        <v>0.47993687573372334</v>
      </c>
      <c r="F23" s="228">
        <v>0.40485777930089101</v>
      </c>
      <c r="G23" s="228">
        <v>0.32647029355775975</v>
      </c>
      <c r="I23" s="209"/>
      <c r="J23" s="230"/>
      <c r="K23" s="230"/>
      <c r="L23" s="230"/>
      <c r="M23" s="230"/>
      <c r="N23" s="230"/>
      <c r="O23" s="230"/>
      <c r="P23" s="226"/>
      <c r="Q23" s="226"/>
    </row>
    <row r="24" spans="1:20" ht="13.5" customHeight="1" x14ac:dyDescent="0.2">
      <c r="A24" s="220" t="s">
        <v>389</v>
      </c>
      <c r="B24" s="228">
        <v>0.81360007772398268</v>
      </c>
      <c r="C24" s="228">
        <v>8.6578361981799805</v>
      </c>
      <c r="D24" s="228">
        <v>0.73781055611427715</v>
      </c>
      <c r="E24" s="228">
        <v>0.48160487557135601</v>
      </c>
      <c r="F24" s="228">
        <v>0.3881087256628743</v>
      </c>
      <c r="G24" s="228">
        <v>0.2796649604467194</v>
      </c>
      <c r="I24" s="209"/>
      <c r="J24" s="230"/>
      <c r="K24" s="230"/>
      <c r="L24" s="230"/>
      <c r="M24" s="230"/>
      <c r="N24" s="230"/>
      <c r="O24" s="230"/>
      <c r="P24" s="226"/>
      <c r="Q24" s="226"/>
    </row>
    <row r="25" spans="1:20" ht="13.5" customHeight="1" x14ac:dyDescent="0.2">
      <c r="A25" s="220" t="s">
        <v>375</v>
      </c>
      <c r="B25" s="228">
        <v>0.85887212408748104</v>
      </c>
      <c r="C25" s="228">
        <v>8.2310804899387584</v>
      </c>
      <c r="D25" s="228">
        <v>0.80583365641177673</v>
      </c>
      <c r="E25" s="228">
        <v>0.48155956412317341</v>
      </c>
      <c r="F25" s="228">
        <v>0.37097721400046979</v>
      </c>
      <c r="G25" s="228">
        <v>0.30515619329443622</v>
      </c>
      <c r="I25" s="209"/>
      <c r="J25" s="230"/>
      <c r="K25" s="230"/>
      <c r="L25" s="230"/>
      <c r="M25" s="230"/>
      <c r="N25" s="230"/>
      <c r="O25" s="230"/>
      <c r="P25" s="226"/>
      <c r="Q25" s="226"/>
    </row>
    <row r="26" spans="1:20" ht="13.5" customHeight="1" x14ac:dyDescent="0.2">
      <c r="A26" s="217" t="s">
        <v>361</v>
      </c>
      <c r="B26" s="227">
        <v>0.81294994629887596</v>
      </c>
      <c r="C26" s="227">
        <v>8.1232102033449642</v>
      </c>
      <c r="D26" s="227">
        <v>0.765832531280077</v>
      </c>
      <c r="E26" s="227">
        <v>0.45323721473275497</v>
      </c>
      <c r="F26" s="227">
        <v>0.35140367860600191</v>
      </c>
      <c r="G26" s="227">
        <v>0.27662554383455512</v>
      </c>
      <c r="I26" s="43"/>
      <c r="J26" s="230"/>
      <c r="K26" s="230"/>
      <c r="L26" s="230"/>
      <c r="M26" s="230"/>
      <c r="N26" s="230"/>
      <c r="O26" s="230"/>
      <c r="P26" s="226"/>
      <c r="Q26" s="226"/>
    </row>
    <row r="27" spans="1:20" ht="13.5" customHeight="1" x14ac:dyDescent="0.2">
      <c r="A27" s="578" t="s">
        <v>464</v>
      </c>
      <c r="B27" s="578"/>
      <c r="C27" s="578"/>
      <c r="D27" s="578"/>
      <c r="E27" s="578"/>
      <c r="F27" s="578"/>
      <c r="G27" s="578"/>
      <c r="H27" s="208"/>
      <c r="I27" s="222"/>
      <c r="J27" s="209"/>
      <c r="P27" s="226"/>
      <c r="Q27" s="226"/>
    </row>
    <row r="28" spans="1:20" ht="13.5" customHeight="1" x14ac:dyDescent="0.2">
      <c r="A28" s="225" t="s">
        <v>437</v>
      </c>
      <c r="B28" s="223" t="s">
        <v>463</v>
      </c>
      <c r="C28" s="224">
        <v>7.4214047394986737</v>
      </c>
      <c r="D28" s="224">
        <v>0.67686657660988025</v>
      </c>
      <c r="E28" s="224">
        <v>0.40027442908948346</v>
      </c>
      <c r="F28" s="224">
        <v>0.32981132436792943</v>
      </c>
      <c r="G28" s="223" t="s">
        <v>0</v>
      </c>
      <c r="H28" s="208"/>
      <c r="I28" s="214"/>
      <c r="J28" s="209"/>
    </row>
    <row r="29" spans="1:20" ht="13.5" customHeight="1" x14ac:dyDescent="0.2">
      <c r="A29" s="220" t="s">
        <v>436</v>
      </c>
      <c r="B29" s="218" t="s">
        <v>462</v>
      </c>
      <c r="C29" s="219">
        <v>6.9076715713804333</v>
      </c>
      <c r="D29" s="219">
        <v>0.59529003354209176</v>
      </c>
      <c r="E29" s="219">
        <v>0.34717244287312887</v>
      </c>
      <c r="F29" s="219">
        <v>0.32111158072696533</v>
      </c>
      <c r="G29" s="218" t="s">
        <v>0</v>
      </c>
      <c r="H29" s="208"/>
      <c r="I29" s="214"/>
      <c r="J29" s="209"/>
    </row>
    <row r="30" spans="1:20" ht="13.5" customHeight="1" x14ac:dyDescent="0.25">
      <c r="A30" s="220" t="s">
        <v>427</v>
      </c>
      <c r="B30" s="221" t="s">
        <v>461</v>
      </c>
      <c r="C30" s="219">
        <v>8.7215574209680309</v>
      </c>
      <c r="D30" s="219">
        <v>0.73152656451381926</v>
      </c>
      <c r="E30" s="219">
        <v>0.47273900195613267</v>
      </c>
      <c r="F30" s="219">
        <v>0.35375310173697272</v>
      </c>
      <c r="G30" s="218" t="s">
        <v>0</v>
      </c>
      <c r="H30" s="208"/>
      <c r="I30" s="214"/>
      <c r="J30" s="209"/>
      <c r="L30" s="212"/>
      <c r="M30" s="208"/>
      <c r="N30" s="208"/>
      <c r="O30" s="208"/>
    </row>
    <row r="31" spans="1:20" ht="13.5" customHeight="1" x14ac:dyDescent="0.25">
      <c r="A31" s="220" t="s">
        <v>419</v>
      </c>
      <c r="B31" s="218" t="s">
        <v>460</v>
      </c>
      <c r="C31" s="219">
        <v>7.5338191330343793</v>
      </c>
      <c r="D31" s="219">
        <v>0.67676322649337295</v>
      </c>
      <c r="E31" s="219">
        <v>0.39621465522614424</v>
      </c>
      <c r="F31" s="219">
        <v>0.33506428031257879</v>
      </c>
      <c r="G31" s="218" t="s">
        <v>0</v>
      </c>
      <c r="H31" s="208"/>
      <c r="I31" s="214"/>
      <c r="J31" s="209"/>
      <c r="L31" s="212"/>
      <c r="M31" s="208"/>
      <c r="N31" s="208"/>
      <c r="O31" s="208"/>
      <c r="P31" s="208"/>
      <c r="Q31" s="208"/>
      <c r="R31" s="208"/>
      <c r="S31" s="208"/>
      <c r="T31" s="208"/>
    </row>
    <row r="32" spans="1:20" ht="13.5" customHeight="1" x14ac:dyDescent="0.25">
      <c r="A32" s="220" t="s">
        <v>409</v>
      </c>
      <c r="B32" s="218" t="s">
        <v>459</v>
      </c>
      <c r="C32" s="219">
        <v>7.5599343185550083</v>
      </c>
      <c r="D32" s="219">
        <v>0.65809660014301496</v>
      </c>
      <c r="E32" s="219">
        <v>0.40251256281407033</v>
      </c>
      <c r="F32" s="219">
        <v>0.34777626888473945</v>
      </c>
      <c r="G32" s="218" t="s">
        <v>0</v>
      </c>
      <c r="H32" s="208"/>
      <c r="I32" s="214"/>
      <c r="J32" s="209"/>
      <c r="L32" s="212"/>
      <c r="M32" s="208"/>
      <c r="N32" s="208"/>
      <c r="O32" s="208"/>
      <c r="P32" s="208"/>
      <c r="Q32" s="208"/>
      <c r="R32" s="208"/>
      <c r="S32" s="208"/>
      <c r="T32" s="208"/>
    </row>
    <row r="33" spans="1:21" ht="13.5" customHeight="1" x14ac:dyDescent="0.25">
      <c r="A33" s="220" t="s">
        <v>401</v>
      </c>
      <c r="B33" s="218" t="s">
        <v>458</v>
      </c>
      <c r="C33" s="219">
        <v>6.7945603379984156</v>
      </c>
      <c r="D33" s="219">
        <v>0.67500276029590367</v>
      </c>
      <c r="E33" s="219">
        <v>0.38418166132610304</v>
      </c>
      <c r="F33" s="219">
        <v>0.33245391867173207</v>
      </c>
      <c r="G33" s="218" t="s">
        <v>0</v>
      </c>
      <c r="H33" s="208"/>
      <c r="I33" s="214"/>
      <c r="J33" s="209"/>
      <c r="L33" s="212"/>
      <c r="M33" s="208"/>
      <c r="N33" s="208"/>
      <c r="O33" s="208"/>
      <c r="P33" s="208"/>
      <c r="Q33" s="208"/>
      <c r="R33" s="208"/>
      <c r="S33" s="208"/>
      <c r="T33" s="208"/>
    </row>
    <row r="34" spans="1:21" ht="15" x14ac:dyDescent="0.25">
      <c r="A34" s="220" t="s">
        <v>389</v>
      </c>
      <c r="B34" s="218" t="s">
        <v>457</v>
      </c>
      <c r="C34" s="219">
        <v>6.9830370249551459</v>
      </c>
      <c r="D34" s="219">
        <v>0.63946280991735538</v>
      </c>
      <c r="E34" s="219">
        <v>0.40751882284181939</v>
      </c>
      <c r="F34" s="219">
        <v>0.32865723384528561</v>
      </c>
      <c r="G34" s="218" t="s">
        <v>0</v>
      </c>
      <c r="H34" s="208"/>
      <c r="I34" s="214"/>
      <c r="J34" s="209"/>
      <c r="L34" s="212"/>
      <c r="M34" s="208"/>
      <c r="N34" s="208"/>
      <c r="O34" s="208"/>
      <c r="P34" s="208"/>
      <c r="Q34" s="208"/>
      <c r="R34" s="208"/>
      <c r="S34" s="208"/>
      <c r="T34" s="208"/>
    </row>
    <row r="35" spans="1:21" ht="13.5" customHeight="1" x14ac:dyDescent="0.25">
      <c r="A35" s="220" t="s">
        <v>375</v>
      </c>
      <c r="B35" s="218" t="s">
        <v>456</v>
      </c>
      <c r="C35" s="219">
        <v>7.6488821138211378</v>
      </c>
      <c r="D35" s="219">
        <v>0.72079882501733916</v>
      </c>
      <c r="E35" s="219">
        <v>0.40894951212962133</v>
      </c>
      <c r="F35" s="219">
        <v>0.32666252973420207</v>
      </c>
      <c r="G35" s="218" t="s">
        <v>0</v>
      </c>
      <c r="H35" s="208"/>
      <c r="I35" s="214"/>
      <c r="J35" s="209"/>
      <c r="L35" s="212"/>
      <c r="M35" s="208"/>
      <c r="N35" s="208"/>
      <c r="O35" s="208"/>
      <c r="P35" s="208"/>
      <c r="Q35" s="208"/>
      <c r="R35" s="208"/>
      <c r="S35" s="208"/>
      <c r="T35" s="208"/>
    </row>
    <row r="36" spans="1:21" ht="13.5" customHeight="1" x14ac:dyDescent="0.25">
      <c r="A36" s="217" t="s">
        <v>361</v>
      </c>
      <c r="B36" s="215" t="s">
        <v>455</v>
      </c>
      <c r="C36" s="216">
        <v>7.5381866904868247</v>
      </c>
      <c r="D36" s="216">
        <v>0.71278525519002078</v>
      </c>
      <c r="E36" s="216">
        <v>0.3968357740585774</v>
      </c>
      <c r="F36" s="216">
        <v>0.30854228644283893</v>
      </c>
      <c r="G36" s="215" t="s">
        <v>0</v>
      </c>
      <c r="H36" s="208"/>
      <c r="I36" s="208"/>
      <c r="L36" s="212"/>
      <c r="M36" s="208"/>
      <c r="N36" s="208"/>
      <c r="O36" s="208"/>
      <c r="P36" s="208"/>
      <c r="Q36" s="208"/>
      <c r="R36" s="208"/>
      <c r="S36" s="208"/>
      <c r="T36" s="208"/>
    </row>
    <row r="37" spans="1:21" ht="13.5" customHeight="1" x14ac:dyDescent="0.25">
      <c r="A37" s="214"/>
      <c r="B37" s="213"/>
      <c r="C37" s="213"/>
      <c r="D37" s="213"/>
      <c r="E37" s="213"/>
      <c r="F37" s="208"/>
      <c r="G37" s="208"/>
      <c r="H37" s="208"/>
      <c r="L37" s="212"/>
      <c r="M37" s="208"/>
      <c r="N37" s="208"/>
      <c r="O37" s="208"/>
      <c r="P37" s="208"/>
      <c r="Q37" s="208"/>
      <c r="R37" s="208"/>
      <c r="S37" s="208"/>
      <c r="T37" s="208"/>
    </row>
    <row r="38" spans="1:21" ht="13.5" customHeight="1" x14ac:dyDescent="0.2">
      <c r="A38" s="497" t="s">
        <v>769</v>
      </c>
      <c r="C38" s="209"/>
      <c r="D38" s="209"/>
      <c r="E38" s="209"/>
      <c r="F38" s="209"/>
      <c r="L38" s="210"/>
      <c r="M38" s="208"/>
      <c r="N38" s="208"/>
      <c r="O38" s="208"/>
      <c r="P38" s="208"/>
      <c r="Q38" s="208"/>
      <c r="R38" s="208"/>
      <c r="S38" s="208"/>
      <c r="T38" s="208"/>
    </row>
    <row r="39" spans="1:21" ht="13.5" customHeight="1" x14ac:dyDescent="0.2">
      <c r="A39" s="211"/>
      <c r="C39" s="209"/>
      <c r="D39" s="209"/>
      <c r="E39" s="209"/>
      <c r="F39" s="209"/>
      <c r="L39" s="208"/>
      <c r="M39" s="208"/>
      <c r="N39" s="208"/>
      <c r="O39" s="208"/>
      <c r="P39" s="208"/>
      <c r="Q39" s="208"/>
      <c r="R39" s="208"/>
      <c r="S39" s="208"/>
      <c r="T39" s="208"/>
    </row>
    <row r="40" spans="1:21" ht="13.5" customHeight="1" x14ac:dyDescent="0.2">
      <c r="C40" s="209"/>
      <c r="D40" s="209"/>
      <c r="E40" s="209"/>
      <c r="F40" s="209"/>
      <c r="L40" s="208"/>
      <c r="M40" s="208"/>
      <c r="N40" s="208"/>
      <c r="O40" s="208"/>
      <c r="P40" s="208"/>
      <c r="Q40" s="208"/>
      <c r="R40" s="208"/>
      <c r="S40" s="208"/>
      <c r="T40" s="208"/>
    </row>
    <row r="41" spans="1:21" ht="13.5" customHeight="1" x14ac:dyDescent="0.2">
      <c r="C41" s="209"/>
      <c r="D41" s="209"/>
      <c r="E41" s="209"/>
      <c r="F41" s="209"/>
      <c r="L41" s="208"/>
      <c r="M41" s="208"/>
      <c r="N41" s="208"/>
      <c r="O41" s="208"/>
      <c r="P41" s="208"/>
      <c r="Q41" s="208"/>
      <c r="R41" s="208"/>
      <c r="S41" s="208"/>
      <c r="T41" s="208"/>
      <c r="U41" s="208"/>
    </row>
    <row r="42" spans="1:21" ht="13.5" customHeight="1" x14ac:dyDescent="0.2">
      <c r="C42" s="209"/>
      <c r="D42" s="209"/>
      <c r="E42" s="209"/>
      <c r="F42" s="209"/>
      <c r="P42" s="208"/>
      <c r="Q42" s="208"/>
      <c r="R42" s="208"/>
      <c r="S42" s="208"/>
      <c r="T42" s="208"/>
      <c r="U42" s="208"/>
    </row>
  </sheetData>
  <mergeCells count="10">
    <mergeCell ref="I6:I7"/>
    <mergeCell ref="J6:J7"/>
    <mergeCell ref="K6:O6"/>
    <mergeCell ref="A27:G27"/>
    <mergeCell ref="A17:G17"/>
    <mergeCell ref="A7:G7"/>
    <mergeCell ref="A4:A6"/>
    <mergeCell ref="B4:G4"/>
    <mergeCell ref="B5:B6"/>
    <mergeCell ref="C5:G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Normal="100" workbookViewId="0">
      <selection activeCell="G2" sqref="G2"/>
    </sheetView>
  </sheetViews>
  <sheetFormatPr defaultRowHeight="13.5" customHeight="1" x14ac:dyDescent="0.2"/>
  <cols>
    <col min="1" max="1" width="19" style="43" customWidth="1"/>
    <col min="2" max="7" width="10.375" style="43" customWidth="1"/>
    <col min="8" max="8" width="18.625" style="43" customWidth="1"/>
    <col min="9" max="16384" width="9" style="43"/>
  </cols>
  <sheetData>
    <row r="1" spans="1:13" ht="13.5" customHeight="1" x14ac:dyDescent="0.2">
      <c r="A1" s="487" t="s">
        <v>783</v>
      </c>
      <c r="B1" s="267"/>
    </row>
    <row r="2" spans="1:13" ht="13.5" customHeight="1" x14ac:dyDescent="0.2">
      <c r="A2" s="268" t="s">
        <v>751</v>
      </c>
      <c r="B2" s="266"/>
      <c r="C2" s="265"/>
      <c r="D2" s="264"/>
      <c r="E2" s="263"/>
      <c r="F2" s="263"/>
      <c r="G2" s="263"/>
    </row>
    <row r="3" spans="1:13" ht="13.5" customHeight="1" x14ac:dyDescent="0.2">
      <c r="A3" s="266"/>
      <c r="B3" s="266"/>
      <c r="C3" s="265"/>
      <c r="D3" s="264"/>
      <c r="E3" s="263"/>
      <c r="F3" s="263"/>
      <c r="G3" s="263"/>
    </row>
    <row r="4" spans="1:13" ht="20.25" customHeight="1" x14ac:dyDescent="0.2">
      <c r="A4" s="589" t="s">
        <v>474</v>
      </c>
      <c r="B4" s="592" t="s">
        <v>480</v>
      </c>
      <c r="C4" s="593"/>
      <c r="D4" s="593"/>
      <c r="E4" s="593"/>
      <c r="F4" s="594"/>
      <c r="G4" s="262"/>
    </row>
    <row r="5" spans="1:13" ht="13.5" customHeight="1" x14ac:dyDescent="0.2">
      <c r="A5" s="590"/>
      <c r="B5" s="595" t="s">
        <v>472</v>
      </c>
      <c r="C5" s="586" t="s">
        <v>471</v>
      </c>
      <c r="D5" s="587"/>
      <c r="E5" s="587"/>
      <c r="F5" s="588"/>
      <c r="G5" s="261"/>
      <c r="H5" s="360" t="s">
        <v>501</v>
      </c>
      <c r="I5" s="360"/>
      <c r="J5" s="360"/>
      <c r="K5" s="360"/>
      <c r="L5" s="360"/>
      <c r="M5" s="360"/>
    </row>
    <row r="6" spans="1:13" ht="13.5" customHeight="1" x14ac:dyDescent="0.2">
      <c r="A6" s="591"/>
      <c r="B6" s="591"/>
      <c r="C6" s="259" t="s">
        <v>479</v>
      </c>
      <c r="D6" s="259" t="s">
        <v>478</v>
      </c>
      <c r="E6" s="260" t="s">
        <v>477</v>
      </c>
      <c r="F6" s="259" t="s">
        <v>476</v>
      </c>
      <c r="G6" s="258"/>
      <c r="H6" s="596" t="s">
        <v>474</v>
      </c>
      <c r="I6" s="584" t="s">
        <v>42</v>
      </c>
      <c r="J6" s="586" t="s">
        <v>776</v>
      </c>
      <c r="K6" s="587"/>
      <c r="L6" s="587"/>
      <c r="M6" s="588"/>
    </row>
    <row r="7" spans="1:13" ht="13.5" customHeight="1" x14ac:dyDescent="0.2">
      <c r="A7" s="257" t="s">
        <v>466</v>
      </c>
      <c r="B7" s="257"/>
      <c r="C7" s="255"/>
      <c r="D7" s="255"/>
      <c r="E7" s="256"/>
      <c r="F7" s="255"/>
      <c r="G7" s="254"/>
      <c r="H7" s="597"/>
      <c r="I7" s="585"/>
      <c r="J7" s="510" t="s">
        <v>479</v>
      </c>
      <c r="K7" s="510" t="s">
        <v>478</v>
      </c>
      <c r="L7" s="511" t="s">
        <v>477</v>
      </c>
      <c r="M7" s="510" t="s">
        <v>476</v>
      </c>
    </row>
    <row r="8" spans="1:13" ht="13.5" customHeight="1" x14ac:dyDescent="0.2">
      <c r="A8" s="246" t="s">
        <v>437</v>
      </c>
      <c r="B8" s="66">
        <v>2605315</v>
      </c>
      <c r="C8" s="66">
        <v>78730</v>
      </c>
      <c r="D8" s="66">
        <v>293560</v>
      </c>
      <c r="E8" s="66">
        <v>132200</v>
      </c>
      <c r="F8" s="66">
        <v>2100825</v>
      </c>
      <c r="G8" s="253"/>
      <c r="H8" s="512" t="s">
        <v>437</v>
      </c>
      <c r="I8" s="513">
        <v>4996004</v>
      </c>
      <c r="J8" s="343">
        <v>98845</v>
      </c>
      <c r="K8" s="348">
        <v>390286</v>
      </c>
      <c r="L8" s="348">
        <v>199971</v>
      </c>
      <c r="M8" s="356">
        <v>4306902</v>
      </c>
    </row>
    <row r="9" spans="1:13" ht="13.5" customHeight="1" x14ac:dyDescent="0.2">
      <c r="A9" s="85" t="s">
        <v>436</v>
      </c>
      <c r="B9" s="78">
        <v>329677</v>
      </c>
      <c r="C9" s="78">
        <v>12209</v>
      </c>
      <c r="D9" s="78">
        <v>32567</v>
      </c>
      <c r="E9" s="78">
        <v>12596</v>
      </c>
      <c r="F9" s="78">
        <v>272305</v>
      </c>
      <c r="G9" s="253"/>
      <c r="H9" s="514" t="s">
        <v>436</v>
      </c>
      <c r="I9" s="515">
        <v>683360</v>
      </c>
      <c r="J9" s="515">
        <v>15870</v>
      </c>
      <c r="K9" s="515">
        <v>48402</v>
      </c>
      <c r="L9" s="515">
        <v>20490</v>
      </c>
      <c r="M9" s="515">
        <v>598598</v>
      </c>
    </row>
    <row r="10" spans="1:13" ht="13.5" customHeight="1" x14ac:dyDescent="0.2">
      <c r="A10" s="85" t="s">
        <v>427</v>
      </c>
      <c r="B10" s="78">
        <v>246171</v>
      </c>
      <c r="C10" s="78">
        <v>7294</v>
      </c>
      <c r="D10" s="78">
        <v>27408</v>
      </c>
      <c r="E10" s="78">
        <v>12764</v>
      </c>
      <c r="F10" s="78">
        <v>198705</v>
      </c>
      <c r="G10" s="253"/>
      <c r="H10" s="514" t="s">
        <v>427</v>
      </c>
      <c r="I10" s="515">
        <v>508792</v>
      </c>
      <c r="J10" s="515">
        <v>9718</v>
      </c>
      <c r="K10" s="515">
        <v>38191</v>
      </c>
      <c r="L10" s="515">
        <v>20621</v>
      </c>
      <c r="M10" s="515">
        <v>440262</v>
      </c>
    </row>
    <row r="11" spans="1:13" ht="13.5" customHeight="1" x14ac:dyDescent="0.2">
      <c r="A11" s="85" t="s">
        <v>419</v>
      </c>
      <c r="B11" s="78">
        <v>287534</v>
      </c>
      <c r="C11" s="78">
        <v>7726</v>
      </c>
      <c r="D11" s="78">
        <v>30742</v>
      </c>
      <c r="E11" s="78">
        <v>14230</v>
      </c>
      <c r="F11" s="78">
        <v>234836</v>
      </c>
      <c r="G11" s="253"/>
      <c r="H11" s="514" t="s">
        <v>419</v>
      </c>
      <c r="I11" s="515">
        <v>517547</v>
      </c>
      <c r="J11" s="515">
        <v>10038</v>
      </c>
      <c r="K11" s="515">
        <v>39621</v>
      </c>
      <c r="L11" s="515">
        <v>19683</v>
      </c>
      <c r="M11" s="515">
        <v>448205</v>
      </c>
    </row>
    <row r="12" spans="1:13" ht="13.5" customHeight="1" x14ac:dyDescent="0.2">
      <c r="A12" s="85" t="s">
        <v>409</v>
      </c>
      <c r="B12" s="78">
        <v>315421</v>
      </c>
      <c r="C12" s="78">
        <v>7745</v>
      </c>
      <c r="D12" s="78">
        <v>31248</v>
      </c>
      <c r="E12" s="78">
        <v>13872</v>
      </c>
      <c r="F12" s="78">
        <v>262556</v>
      </c>
      <c r="G12" s="253"/>
      <c r="H12" s="514" t="s">
        <v>409</v>
      </c>
      <c r="I12" s="515">
        <v>583625</v>
      </c>
      <c r="J12" s="515">
        <v>9237</v>
      </c>
      <c r="K12" s="515">
        <v>40432</v>
      </c>
      <c r="L12" s="515">
        <v>20813</v>
      </c>
      <c r="M12" s="515">
        <v>513143</v>
      </c>
    </row>
    <row r="13" spans="1:13" ht="13.5" customHeight="1" x14ac:dyDescent="0.2">
      <c r="A13" s="85" t="s">
        <v>401</v>
      </c>
      <c r="B13" s="78">
        <v>346152</v>
      </c>
      <c r="C13" s="78">
        <v>8776</v>
      </c>
      <c r="D13" s="78">
        <v>42702</v>
      </c>
      <c r="E13" s="78">
        <v>20664</v>
      </c>
      <c r="F13" s="78">
        <v>274010</v>
      </c>
      <c r="G13" s="253"/>
      <c r="H13" s="514" t="s">
        <v>401</v>
      </c>
      <c r="I13" s="515">
        <v>663498</v>
      </c>
      <c r="J13" s="515">
        <v>11458</v>
      </c>
      <c r="K13" s="515">
        <v>55676</v>
      </c>
      <c r="L13" s="515">
        <v>30808</v>
      </c>
      <c r="M13" s="515">
        <v>565556</v>
      </c>
    </row>
    <row r="14" spans="1:13" ht="13.5" customHeight="1" x14ac:dyDescent="0.2">
      <c r="A14" s="85" t="s">
        <v>389</v>
      </c>
      <c r="B14" s="78">
        <v>307068</v>
      </c>
      <c r="C14" s="78">
        <v>10172</v>
      </c>
      <c r="D14" s="78">
        <v>35395</v>
      </c>
      <c r="E14" s="78">
        <v>15097</v>
      </c>
      <c r="F14" s="78">
        <v>246404</v>
      </c>
      <c r="G14" s="253"/>
      <c r="H14" s="514" t="s">
        <v>389</v>
      </c>
      <c r="I14" s="515">
        <v>594528</v>
      </c>
      <c r="J14" s="515">
        <v>12297</v>
      </c>
      <c r="K14" s="515">
        <v>44342</v>
      </c>
      <c r="L14" s="515">
        <v>22147</v>
      </c>
      <c r="M14" s="515">
        <v>515742</v>
      </c>
    </row>
    <row r="15" spans="1:13" ht="13.5" customHeight="1" x14ac:dyDescent="0.2">
      <c r="A15" s="85" t="s">
        <v>375</v>
      </c>
      <c r="B15" s="78">
        <v>402895</v>
      </c>
      <c r="C15" s="78">
        <v>12963</v>
      </c>
      <c r="D15" s="78">
        <v>50712</v>
      </c>
      <c r="E15" s="78">
        <v>23525</v>
      </c>
      <c r="F15" s="78">
        <v>315695</v>
      </c>
      <c r="G15" s="253"/>
      <c r="H15" s="514" t="s">
        <v>375</v>
      </c>
      <c r="I15" s="515">
        <v>712842</v>
      </c>
      <c r="J15" s="515">
        <v>15672</v>
      </c>
      <c r="K15" s="515">
        <v>64856</v>
      </c>
      <c r="L15" s="515">
        <v>33261</v>
      </c>
      <c r="M15" s="515">
        <v>599053</v>
      </c>
    </row>
    <row r="16" spans="1:13" ht="13.5" customHeight="1" x14ac:dyDescent="0.2">
      <c r="A16" s="245" t="s">
        <v>361</v>
      </c>
      <c r="B16" s="72">
        <v>370397</v>
      </c>
      <c r="C16" s="72">
        <v>11845</v>
      </c>
      <c r="D16" s="72">
        <v>42786</v>
      </c>
      <c r="E16" s="72">
        <v>19452</v>
      </c>
      <c r="F16" s="72">
        <v>296314</v>
      </c>
      <c r="G16" s="251"/>
      <c r="H16" s="516" t="s">
        <v>361</v>
      </c>
      <c r="I16" s="517">
        <v>731812</v>
      </c>
      <c r="J16" s="517">
        <v>14555</v>
      </c>
      <c r="K16" s="517">
        <v>58766</v>
      </c>
      <c r="L16" s="517">
        <v>32148</v>
      </c>
      <c r="M16" s="517">
        <v>626343</v>
      </c>
    </row>
    <row r="17" spans="1:10" ht="13.5" customHeight="1" x14ac:dyDescent="0.2">
      <c r="A17" s="252" t="s">
        <v>465</v>
      </c>
      <c r="B17" s="252"/>
      <c r="C17" s="252"/>
      <c r="D17" s="252"/>
      <c r="E17" s="252"/>
      <c r="F17" s="251"/>
      <c r="G17" s="250"/>
    </row>
    <row r="18" spans="1:10" ht="13.5" customHeight="1" x14ac:dyDescent="0.2">
      <c r="A18" s="246" t="s">
        <v>437</v>
      </c>
      <c r="B18" s="229">
        <v>0.52147976662949025</v>
      </c>
      <c r="C18" s="229">
        <v>0.79649957003389149</v>
      </c>
      <c r="D18" s="229">
        <v>0.75216636005390913</v>
      </c>
      <c r="E18" s="229">
        <v>0.66109585889954048</v>
      </c>
      <c r="F18" s="229">
        <v>0.48778100825140669</v>
      </c>
      <c r="G18" s="238"/>
      <c r="H18" s="236"/>
    </row>
    <row r="19" spans="1:10" ht="13.5" customHeight="1" x14ac:dyDescent="0.2">
      <c r="A19" s="85" t="s">
        <v>436</v>
      </c>
      <c r="B19" s="228">
        <v>0.48243531959728403</v>
      </c>
      <c r="C19" s="228">
        <v>0.76931316950220541</v>
      </c>
      <c r="D19" s="228">
        <v>0.67284409735134909</v>
      </c>
      <c r="E19" s="228">
        <v>0.61473889702293805</v>
      </c>
      <c r="F19" s="228">
        <v>0.45490462714542984</v>
      </c>
      <c r="G19" s="238"/>
      <c r="H19" s="236"/>
    </row>
    <row r="20" spans="1:10" ht="13.5" customHeight="1" x14ac:dyDescent="0.2">
      <c r="A20" s="85" t="s">
        <v>427</v>
      </c>
      <c r="B20" s="228">
        <v>0.48383425840028932</v>
      </c>
      <c r="C20" s="228">
        <v>0.75056596007408927</v>
      </c>
      <c r="D20" s="228">
        <v>0.71765599224948284</v>
      </c>
      <c r="E20" s="228">
        <v>0.618980650792881</v>
      </c>
      <c r="F20" s="228">
        <v>0.45133352412881422</v>
      </c>
      <c r="G20" s="238"/>
      <c r="H20" s="236"/>
    </row>
    <row r="21" spans="1:10" ht="13.5" customHeight="1" x14ac:dyDescent="0.2">
      <c r="A21" s="85" t="s">
        <v>419</v>
      </c>
      <c r="B21" s="228">
        <v>0.55557079840091816</v>
      </c>
      <c r="C21" s="228">
        <v>0.76967523411038052</v>
      </c>
      <c r="D21" s="228">
        <v>0.77590166830721086</v>
      </c>
      <c r="E21" s="228">
        <v>0.72295889854188899</v>
      </c>
      <c r="F21" s="228">
        <v>0.52394774712464165</v>
      </c>
      <c r="G21" s="238"/>
      <c r="H21" s="236"/>
    </row>
    <row r="22" spans="1:10" ht="13.5" customHeight="1" x14ac:dyDescent="0.2">
      <c r="A22" s="85" t="s">
        <v>409</v>
      </c>
      <c r="B22" s="228">
        <v>0.54045148854144354</v>
      </c>
      <c r="C22" s="228">
        <v>0.83847569557215551</v>
      </c>
      <c r="D22" s="228">
        <v>0.77285318559556782</v>
      </c>
      <c r="E22" s="228">
        <v>0.66650651035410557</v>
      </c>
      <c r="F22" s="228">
        <v>0.51166244107393066</v>
      </c>
      <c r="G22" s="238"/>
      <c r="H22" s="236"/>
    </row>
    <row r="23" spans="1:10" ht="13.5" customHeight="1" x14ac:dyDescent="0.2">
      <c r="A23" s="85" t="s">
        <v>401</v>
      </c>
      <c r="B23" s="228">
        <v>0.52170767658681716</v>
      </c>
      <c r="C23" s="228">
        <v>0.76592773607959508</v>
      </c>
      <c r="D23" s="228">
        <v>0.7669732020978518</v>
      </c>
      <c r="E23" s="228">
        <v>0.67073487405868604</v>
      </c>
      <c r="F23" s="228">
        <v>0.48449667230123983</v>
      </c>
      <c r="G23" s="238"/>
      <c r="H23" s="236"/>
    </row>
    <row r="24" spans="1:10" ht="13.5" customHeight="1" x14ac:dyDescent="0.2">
      <c r="A24" s="85" t="s">
        <v>389</v>
      </c>
      <c r="B24" s="228">
        <v>0.51649039237849181</v>
      </c>
      <c r="C24" s="228">
        <v>0.82719362446125067</v>
      </c>
      <c r="D24" s="228">
        <v>0.79822741418970733</v>
      </c>
      <c r="E24" s="228">
        <v>0.68167246128143766</v>
      </c>
      <c r="F24" s="228">
        <v>0.47776601479034092</v>
      </c>
      <c r="G24" s="238"/>
      <c r="H24" s="236"/>
    </row>
    <row r="25" spans="1:10" ht="13.5" customHeight="1" x14ac:dyDescent="0.2">
      <c r="A25" s="85" t="s">
        <v>375</v>
      </c>
      <c r="B25" s="228">
        <v>0.56519537288768062</v>
      </c>
      <c r="C25" s="228">
        <v>0.82714395099540583</v>
      </c>
      <c r="D25" s="228">
        <v>0.78191686197113608</v>
      </c>
      <c r="E25" s="228">
        <v>0.70728480803343252</v>
      </c>
      <c r="F25" s="228">
        <v>0.52699009937351116</v>
      </c>
      <c r="G25" s="238"/>
    </row>
    <row r="26" spans="1:10" ht="13.5" customHeight="1" x14ac:dyDescent="0.2">
      <c r="A26" s="245" t="s">
        <v>361</v>
      </c>
      <c r="B26" s="227">
        <v>0.50613682202532895</v>
      </c>
      <c r="C26" s="227">
        <v>0.81380968739264858</v>
      </c>
      <c r="D26" s="227">
        <v>0.72807405642718581</v>
      </c>
      <c r="E26" s="227">
        <v>0.60507652108995891</v>
      </c>
      <c r="F26" s="227">
        <v>0.47308583316170211</v>
      </c>
      <c r="G26" s="249"/>
      <c r="H26" s="208"/>
    </row>
    <row r="27" spans="1:10" ht="13.5" customHeight="1" x14ac:dyDescent="0.2">
      <c r="A27" s="248" t="s">
        <v>464</v>
      </c>
      <c r="B27" s="248"/>
      <c r="C27" s="248"/>
      <c r="D27" s="248"/>
      <c r="E27" s="248"/>
      <c r="F27" s="248"/>
      <c r="G27" s="247"/>
      <c r="H27" s="208"/>
    </row>
    <row r="28" spans="1:10" ht="13.5" customHeight="1" x14ac:dyDescent="0.2">
      <c r="A28" s="246" t="s">
        <v>437</v>
      </c>
      <c r="B28" s="223">
        <v>0.47800252494256867</v>
      </c>
      <c r="C28" s="223">
        <v>0.22630586503857519</v>
      </c>
      <c r="D28" s="223">
        <v>0.57543859649122808</v>
      </c>
      <c r="E28" s="223">
        <v>0.63290836233764369</v>
      </c>
      <c r="F28" s="223">
        <v>0.47925722401860432</v>
      </c>
      <c r="G28" s="238"/>
      <c r="H28" s="208"/>
      <c r="I28" s="53"/>
      <c r="J28" s="53"/>
    </row>
    <row r="29" spans="1:10" ht="13.5" customHeight="1" x14ac:dyDescent="0.2">
      <c r="A29" s="85" t="s">
        <v>436</v>
      </c>
      <c r="B29" s="228">
        <v>0.49981503885700079</v>
      </c>
      <c r="C29" s="228">
        <v>0.23690235951567837</v>
      </c>
      <c r="D29" s="228">
        <v>0.52816204732326755</v>
      </c>
      <c r="E29" s="228">
        <v>0.66546914623837705</v>
      </c>
      <c r="F29" s="228">
        <v>0.51624443336436177</v>
      </c>
      <c r="G29" s="238"/>
      <c r="H29" s="208"/>
      <c r="I29" s="53"/>
      <c r="J29" s="53"/>
    </row>
    <row r="30" spans="1:10" ht="13.5" customHeight="1" x14ac:dyDescent="0.2">
      <c r="A30" s="85" t="s">
        <v>427</v>
      </c>
      <c r="B30" s="228">
        <v>0.4367901545624398</v>
      </c>
      <c r="C30" s="228">
        <v>0.2175300468223435</v>
      </c>
      <c r="D30" s="228">
        <v>0.57035834685978271</v>
      </c>
      <c r="E30" s="228">
        <v>0.65984284532671633</v>
      </c>
      <c r="F30" s="228">
        <v>0.42948199765703687</v>
      </c>
      <c r="G30" s="238"/>
      <c r="H30" s="208"/>
      <c r="I30" s="53"/>
      <c r="J30" s="53"/>
    </row>
    <row r="31" spans="1:10" ht="13.5" customHeight="1" x14ac:dyDescent="0.2">
      <c r="A31" s="85" t="s">
        <v>419</v>
      </c>
      <c r="B31" s="228">
        <v>0.4907711791794252</v>
      </c>
      <c r="C31" s="228">
        <v>0.23707385927767038</v>
      </c>
      <c r="D31" s="228">
        <v>0.63868863357779482</v>
      </c>
      <c r="E31" s="228">
        <v>0.71741870431056209</v>
      </c>
      <c r="F31" s="228">
        <v>0.48387369288621029</v>
      </c>
      <c r="G31" s="238"/>
      <c r="H31" s="208"/>
      <c r="I31" s="53"/>
      <c r="J31" s="53"/>
    </row>
    <row r="32" spans="1:10" ht="13.5" customHeight="1" x14ac:dyDescent="0.2">
      <c r="A32" s="85" t="s">
        <v>409</v>
      </c>
      <c r="B32" s="228">
        <v>0.46613573489075949</v>
      </c>
      <c r="C32" s="228">
        <v>0.21014217495116128</v>
      </c>
      <c r="D32" s="228">
        <v>0.56080402010050256</v>
      </c>
      <c r="E32" s="228">
        <v>0.58869461891020203</v>
      </c>
      <c r="F32" s="228">
        <v>0.46840501523552625</v>
      </c>
      <c r="G32" s="238"/>
      <c r="H32" s="208"/>
      <c r="I32" s="53"/>
      <c r="J32" s="53"/>
    </row>
    <row r="33" spans="1:10" ht="13.5" customHeight="1" x14ac:dyDescent="0.2">
      <c r="A33" s="85" t="s">
        <v>401</v>
      </c>
      <c r="B33" s="228">
        <v>0.5006769188044573</v>
      </c>
      <c r="C33" s="228">
        <v>0.20035614812109037</v>
      </c>
      <c r="D33" s="228">
        <v>0.65784446635444915</v>
      </c>
      <c r="E33" s="228">
        <v>0.72688898269311941</v>
      </c>
      <c r="F33" s="228">
        <v>0.49440120095412343</v>
      </c>
      <c r="G33" s="238"/>
      <c r="H33" s="208"/>
      <c r="I33" s="53"/>
      <c r="J33" s="53"/>
    </row>
    <row r="34" spans="1:10" ht="13.5" customHeight="1" x14ac:dyDescent="0.2">
      <c r="A34" s="85" t="s">
        <v>389</v>
      </c>
      <c r="B34" s="228">
        <v>0.47396252975115533</v>
      </c>
      <c r="C34" s="228">
        <v>0.27412617565418923</v>
      </c>
      <c r="D34" s="228">
        <v>0.6084333207274728</v>
      </c>
      <c r="E34" s="228">
        <v>0.60857822388841865</v>
      </c>
      <c r="F34" s="228">
        <v>0.46686346360077757</v>
      </c>
      <c r="G34" s="238"/>
      <c r="H34" s="208"/>
      <c r="I34" s="53"/>
      <c r="J34" s="53"/>
    </row>
    <row r="35" spans="1:10" ht="13.5" customHeight="1" x14ac:dyDescent="0.2">
      <c r="A35" s="85" t="s">
        <v>375</v>
      </c>
      <c r="B35" s="228">
        <v>0.48834455323615611</v>
      </c>
      <c r="C35" s="228">
        <v>0.22022697156059937</v>
      </c>
      <c r="D35" s="228">
        <v>0.56745143675588583</v>
      </c>
      <c r="E35" s="228">
        <v>0.60825835143241291</v>
      </c>
      <c r="F35" s="228">
        <v>0.49472979834387476</v>
      </c>
      <c r="G35" s="238"/>
      <c r="H35" s="208"/>
      <c r="I35" s="53"/>
      <c r="J35" s="53"/>
    </row>
    <row r="36" spans="1:10" ht="13.5" customHeight="1" x14ac:dyDescent="0.2">
      <c r="A36" s="245" t="s">
        <v>361</v>
      </c>
      <c r="B36" s="227">
        <v>0.46275677336978116</v>
      </c>
      <c r="C36" s="227">
        <v>0.22095170587028298</v>
      </c>
      <c r="D36" s="227">
        <v>0.50858216051730698</v>
      </c>
      <c r="E36" s="227">
        <v>0.55112622184445392</v>
      </c>
      <c r="F36" s="227">
        <v>0.47230236124083891</v>
      </c>
      <c r="G36" s="42"/>
      <c r="I36" s="53"/>
      <c r="J36" s="53"/>
    </row>
    <row r="37" spans="1:10" ht="13.5" customHeight="1" x14ac:dyDescent="0.2">
      <c r="C37" s="42"/>
      <c r="D37" s="42"/>
      <c r="E37" s="42"/>
      <c r="F37" s="42"/>
      <c r="J37" s="53"/>
    </row>
    <row r="38" spans="1:10" ht="13.5" customHeight="1" x14ac:dyDescent="0.2">
      <c r="A38" s="244"/>
    </row>
    <row r="39" spans="1:10" ht="13.5" customHeight="1" x14ac:dyDescent="0.2">
      <c r="B39" s="243"/>
      <c r="C39" s="243"/>
      <c r="D39" s="243"/>
      <c r="E39" s="243"/>
      <c r="F39" s="243"/>
      <c r="H39" s="242"/>
    </row>
    <row r="40" spans="1:10" ht="13.5" customHeight="1" x14ac:dyDescent="0.2">
      <c r="B40" s="243"/>
      <c r="C40" s="243"/>
      <c r="D40" s="243"/>
      <c r="E40" s="243"/>
      <c r="F40" s="243"/>
      <c r="H40" s="242"/>
    </row>
    <row r="41" spans="1:10" ht="13.5" customHeight="1" x14ac:dyDescent="0.2">
      <c r="B41" s="243"/>
      <c r="C41" s="243"/>
      <c r="D41" s="243"/>
      <c r="E41" s="243"/>
      <c r="F41" s="243"/>
      <c r="H41" s="242"/>
    </row>
    <row r="42" spans="1:10" ht="13.5" customHeight="1" x14ac:dyDescent="0.2">
      <c r="B42" s="243"/>
      <c r="C42" s="243"/>
      <c r="D42" s="243"/>
      <c r="E42" s="243"/>
      <c r="F42" s="243"/>
      <c r="H42" s="242"/>
    </row>
    <row r="43" spans="1:10" ht="13.5" customHeight="1" x14ac:dyDescent="0.2">
      <c r="B43" s="243"/>
      <c r="C43" s="243"/>
      <c r="D43" s="243"/>
      <c r="E43" s="243"/>
      <c r="F43" s="243"/>
      <c r="H43" s="242"/>
    </row>
    <row r="44" spans="1:10" ht="13.5" customHeight="1" x14ac:dyDescent="0.2">
      <c r="B44" s="243"/>
      <c r="C44" s="243"/>
      <c r="D44" s="243"/>
      <c r="E44" s="243"/>
      <c r="F44" s="243"/>
      <c r="H44" s="242"/>
    </row>
    <row r="45" spans="1:10" ht="13.5" customHeight="1" x14ac:dyDescent="0.2">
      <c r="B45" s="243"/>
      <c r="C45" s="243"/>
      <c r="D45" s="243"/>
      <c r="E45" s="243"/>
      <c r="F45" s="243"/>
      <c r="H45" s="242"/>
    </row>
    <row r="46" spans="1:10" ht="13.5" customHeight="1" x14ac:dyDescent="0.2">
      <c r="B46" s="243"/>
      <c r="C46" s="243"/>
      <c r="D46" s="243"/>
      <c r="E46" s="243"/>
      <c r="F46" s="243"/>
      <c r="H46" s="242"/>
    </row>
    <row r="47" spans="1:10" ht="13.5" customHeight="1" x14ac:dyDescent="0.2">
      <c r="B47" s="243"/>
      <c r="C47" s="243"/>
      <c r="D47" s="243"/>
      <c r="E47" s="243"/>
      <c r="F47" s="243"/>
      <c r="H47" s="242"/>
    </row>
    <row r="57" spans="2:6" ht="13.5" customHeight="1" x14ac:dyDescent="0.2">
      <c r="B57" s="236"/>
      <c r="C57" s="236"/>
      <c r="D57" s="236"/>
      <c r="E57" s="236"/>
      <c r="F57" s="236"/>
    </row>
    <row r="58" spans="2:6" ht="13.5" customHeight="1" x14ac:dyDescent="0.2">
      <c r="B58" s="236"/>
      <c r="C58" s="236"/>
      <c r="D58" s="236"/>
      <c r="E58" s="236"/>
      <c r="F58" s="236"/>
    </row>
    <row r="59" spans="2:6" ht="13.5" customHeight="1" x14ac:dyDescent="0.2">
      <c r="B59" s="236"/>
      <c r="C59" s="236"/>
      <c r="D59" s="236"/>
      <c r="E59" s="236"/>
      <c r="F59" s="236"/>
    </row>
    <row r="60" spans="2:6" ht="13.5" customHeight="1" x14ac:dyDescent="0.2">
      <c r="B60" s="236"/>
      <c r="C60" s="239"/>
      <c r="D60" s="241"/>
      <c r="E60" s="236"/>
      <c r="F60" s="236"/>
    </row>
    <row r="61" spans="2:6" ht="13.5" customHeight="1" x14ac:dyDescent="0.2">
      <c r="B61" s="239"/>
      <c r="C61" s="239"/>
      <c r="D61" s="239"/>
      <c r="E61" s="236"/>
      <c r="F61" s="236"/>
    </row>
    <row r="62" spans="2:6" ht="13.5" customHeight="1" x14ac:dyDescent="0.2">
      <c r="B62" s="239"/>
      <c r="C62" s="238"/>
      <c r="D62" s="237"/>
      <c r="E62" s="236"/>
      <c r="F62" s="236"/>
    </row>
    <row r="63" spans="2:6" ht="13.5" customHeight="1" x14ac:dyDescent="0.2">
      <c r="B63" s="240"/>
      <c r="C63" s="238"/>
      <c r="D63" s="237"/>
      <c r="E63" s="236"/>
      <c r="F63" s="236"/>
    </row>
    <row r="64" spans="2:6" ht="13.5" customHeight="1" x14ac:dyDescent="0.2">
      <c r="B64" s="239"/>
      <c r="C64" s="238"/>
      <c r="D64" s="237"/>
      <c r="E64" s="236"/>
      <c r="F64" s="236"/>
    </row>
    <row r="65" spans="2:6" ht="13.5" customHeight="1" x14ac:dyDescent="0.2">
      <c r="B65" s="239"/>
      <c r="C65" s="238"/>
      <c r="D65" s="237"/>
      <c r="E65" s="236"/>
      <c r="F65" s="236"/>
    </row>
    <row r="66" spans="2:6" ht="13.5" customHeight="1" x14ac:dyDescent="0.2">
      <c r="B66" s="236"/>
      <c r="C66" s="236"/>
      <c r="D66" s="236"/>
      <c r="E66" s="236"/>
      <c r="F66" s="236"/>
    </row>
    <row r="67" spans="2:6" ht="13.5" customHeight="1" x14ac:dyDescent="0.2">
      <c r="B67" s="236"/>
      <c r="C67" s="236"/>
      <c r="D67" s="236"/>
      <c r="E67" s="236"/>
      <c r="F67" s="236"/>
    </row>
    <row r="68" spans="2:6" ht="13.5" customHeight="1" x14ac:dyDescent="0.2">
      <c r="B68" s="236"/>
      <c r="C68" s="236"/>
      <c r="D68" s="236"/>
      <c r="E68" s="236"/>
      <c r="F68" s="236"/>
    </row>
    <row r="69" spans="2:6" ht="13.5" customHeight="1" x14ac:dyDescent="0.2">
      <c r="B69" s="236"/>
      <c r="C69" s="236"/>
      <c r="D69" s="236"/>
      <c r="E69" s="236"/>
      <c r="F69" s="236"/>
    </row>
    <row r="70" spans="2:6" ht="13.5" customHeight="1" x14ac:dyDescent="0.2">
      <c r="B70" s="236"/>
      <c r="C70" s="236"/>
      <c r="D70" s="236"/>
      <c r="E70" s="236"/>
      <c r="F70" s="236"/>
    </row>
    <row r="71" spans="2:6" ht="13.5" customHeight="1" x14ac:dyDescent="0.2">
      <c r="B71" s="236"/>
      <c r="C71" s="236"/>
      <c r="D71" s="236"/>
      <c r="E71" s="236"/>
      <c r="F71" s="236"/>
    </row>
    <row r="72" spans="2:6" ht="13.5" customHeight="1" x14ac:dyDescent="0.2">
      <c r="B72" s="236"/>
      <c r="C72" s="236"/>
      <c r="D72" s="236"/>
      <c r="E72" s="236"/>
      <c r="F72" s="236"/>
    </row>
  </sheetData>
  <mergeCells count="7">
    <mergeCell ref="I6:I7"/>
    <mergeCell ref="J6:M6"/>
    <mergeCell ref="A4:A6"/>
    <mergeCell ref="B4:F4"/>
    <mergeCell ref="B5:B6"/>
    <mergeCell ref="C5:F5"/>
    <mergeCell ref="H6:H7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Normal="100" workbookViewId="0">
      <selection activeCell="A27" sqref="A27:F27"/>
    </sheetView>
  </sheetViews>
  <sheetFormatPr defaultColWidth="11.25" defaultRowHeight="13.5" customHeight="1" x14ac:dyDescent="0.2"/>
  <cols>
    <col min="1" max="1" width="16.625" style="43" customWidth="1"/>
    <col min="2" max="2" width="11.75" style="43" customWidth="1"/>
    <col min="3" max="7" width="11.25" style="43"/>
    <col min="8" max="8" width="19.75" style="236" customWidth="1"/>
    <col min="9" max="9" width="11.875" style="236" customWidth="1"/>
    <col min="10" max="10" width="13.125" style="236" customWidth="1"/>
    <col min="11" max="11" width="11.25" style="236"/>
    <col min="12" max="16384" width="11.25" style="43"/>
  </cols>
  <sheetData>
    <row r="1" spans="1:10" ht="13.5" customHeight="1" x14ac:dyDescent="0.2">
      <c r="A1" s="487" t="s">
        <v>783</v>
      </c>
    </row>
    <row r="2" spans="1:10" ht="13.5" customHeight="1" x14ac:dyDescent="0.2">
      <c r="A2" s="293" t="s">
        <v>489</v>
      </c>
      <c r="B2" s="292"/>
      <c r="C2" s="292"/>
      <c r="D2" s="292"/>
      <c r="E2" s="292"/>
      <c r="F2" s="292"/>
    </row>
    <row r="4" spans="1:10" ht="18.75" customHeight="1" x14ac:dyDescent="0.2">
      <c r="A4" s="598" t="s">
        <v>474</v>
      </c>
      <c r="B4" s="599" t="s">
        <v>488</v>
      </c>
      <c r="C4" s="600"/>
      <c r="D4" s="600"/>
      <c r="E4" s="600"/>
      <c r="F4" s="601"/>
    </row>
    <row r="5" spans="1:10" ht="20.25" customHeight="1" x14ac:dyDescent="0.2">
      <c r="A5" s="598"/>
      <c r="B5" s="602" t="s">
        <v>487</v>
      </c>
      <c r="C5" s="604" t="s">
        <v>486</v>
      </c>
      <c r="D5" s="604" t="s">
        <v>485</v>
      </c>
      <c r="E5" s="606"/>
      <c r="F5" s="606"/>
      <c r="H5" s="501" t="s">
        <v>773</v>
      </c>
      <c r="I5" s="501"/>
      <c r="J5" s="291"/>
    </row>
    <row r="6" spans="1:10" ht="12" x14ac:dyDescent="0.2">
      <c r="A6" s="598"/>
      <c r="B6" s="603"/>
      <c r="C6" s="605"/>
      <c r="D6" s="290" t="s">
        <v>472</v>
      </c>
      <c r="E6" s="290" t="s">
        <v>484</v>
      </c>
      <c r="F6" s="289" t="s">
        <v>483</v>
      </c>
      <c r="H6" s="501"/>
      <c r="I6" s="501"/>
      <c r="J6" s="288"/>
    </row>
    <row r="7" spans="1:10" ht="13.5" customHeight="1" x14ac:dyDescent="0.2">
      <c r="A7" s="287" t="s">
        <v>466</v>
      </c>
      <c r="B7" s="286"/>
      <c r="C7" s="285"/>
      <c r="D7" s="284"/>
      <c r="E7" s="284"/>
      <c r="F7" s="283"/>
      <c r="H7" s="502" t="s">
        <v>774</v>
      </c>
      <c r="I7" s="503" t="s">
        <v>775</v>
      </c>
      <c r="J7" s="282"/>
    </row>
    <row r="8" spans="1:10" ht="13.5" customHeight="1" x14ac:dyDescent="0.2">
      <c r="A8" s="246" t="s">
        <v>437</v>
      </c>
      <c r="B8" s="281">
        <v>636108</v>
      </c>
      <c r="C8" s="281">
        <v>892770</v>
      </c>
      <c r="D8" s="281">
        <v>1745902</v>
      </c>
      <c r="E8" s="281">
        <v>946027</v>
      </c>
      <c r="F8" s="281">
        <v>799875</v>
      </c>
      <c r="H8" s="504" t="s">
        <v>437</v>
      </c>
      <c r="I8" s="505">
        <v>1814287</v>
      </c>
      <c r="J8" s="279"/>
    </row>
    <row r="9" spans="1:10" ht="13.5" customHeight="1" x14ac:dyDescent="0.2">
      <c r="A9" s="85" t="s">
        <v>436</v>
      </c>
      <c r="B9" s="280">
        <v>99037</v>
      </c>
      <c r="C9" s="280">
        <v>130427</v>
      </c>
      <c r="D9" s="280">
        <v>238737</v>
      </c>
      <c r="E9" s="280">
        <v>125360</v>
      </c>
      <c r="F9" s="280">
        <v>113377</v>
      </c>
      <c r="H9" s="506" t="s">
        <v>436</v>
      </c>
      <c r="I9" s="507">
        <v>229006</v>
      </c>
      <c r="J9" s="279"/>
    </row>
    <row r="10" spans="1:10" ht="13.5" customHeight="1" x14ac:dyDescent="0.2">
      <c r="A10" s="85" t="s">
        <v>427</v>
      </c>
      <c r="B10" s="280">
        <v>53386</v>
      </c>
      <c r="C10" s="280">
        <v>95048</v>
      </c>
      <c r="D10" s="280">
        <v>144812</v>
      </c>
      <c r="E10" s="280">
        <v>80715</v>
      </c>
      <c r="F10" s="280">
        <v>64097</v>
      </c>
      <c r="H10" s="506" t="s">
        <v>427</v>
      </c>
      <c r="I10" s="507">
        <v>181732</v>
      </c>
      <c r="J10" s="279"/>
    </row>
    <row r="11" spans="1:10" ht="13.5" customHeight="1" x14ac:dyDescent="0.2">
      <c r="A11" s="85" t="s">
        <v>419</v>
      </c>
      <c r="B11" s="280">
        <v>65403</v>
      </c>
      <c r="C11" s="280">
        <v>117727</v>
      </c>
      <c r="D11" s="280">
        <v>186017</v>
      </c>
      <c r="E11" s="280">
        <v>115032</v>
      </c>
      <c r="F11" s="280">
        <v>70985</v>
      </c>
      <c r="H11" s="506" t="s">
        <v>419</v>
      </c>
      <c r="I11" s="507">
        <v>211935</v>
      </c>
      <c r="J11" s="279"/>
    </row>
    <row r="12" spans="1:10" ht="13.5" customHeight="1" x14ac:dyDescent="0.2">
      <c r="A12" s="85" t="s">
        <v>409</v>
      </c>
      <c r="B12" s="280">
        <v>70725</v>
      </c>
      <c r="C12" s="280">
        <v>138442</v>
      </c>
      <c r="D12" s="280">
        <v>248359</v>
      </c>
      <c r="E12" s="280">
        <v>141376</v>
      </c>
      <c r="F12" s="280">
        <v>106983</v>
      </c>
      <c r="H12" s="506" t="s">
        <v>409</v>
      </c>
      <c r="I12" s="507">
        <v>258783</v>
      </c>
      <c r="J12" s="279"/>
    </row>
    <row r="13" spans="1:10" ht="13.5" customHeight="1" x14ac:dyDescent="0.2">
      <c r="A13" s="85" t="s">
        <v>401</v>
      </c>
      <c r="B13" s="280">
        <v>95257</v>
      </c>
      <c r="C13" s="280">
        <v>111991</v>
      </c>
      <c r="D13" s="280">
        <v>279328</v>
      </c>
      <c r="E13" s="280">
        <v>170878</v>
      </c>
      <c r="F13" s="280">
        <v>108450</v>
      </c>
      <c r="H13" s="506" t="s">
        <v>401</v>
      </c>
      <c r="I13" s="507">
        <v>218870</v>
      </c>
      <c r="J13" s="279"/>
    </row>
    <row r="14" spans="1:10" ht="13.5" customHeight="1" x14ac:dyDescent="0.2">
      <c r="A14" s="85" t="s">
        <v>389</v>
      </c>
      <c r="B14" s="280">
        <v>72048</v>
      </c>
      <c r="C14" s="280">
        <v>95671</v>
      </c>
      <c r="D14" s="280">
        <v>188900</v>
      </c>
      <c r="E14" s="280">
        <v>99995</v>
      </c>
      <c r="F14" s="280">
        <v>88905</v>
      </c>
      <c r="H14" s="506" t="s">
        <v>389</v>
      </c>
      <c r="I14" s="507">
        <v>217848</v>
      </c>
      <c r="J14" s="279"/>
    </row>
    <row r="15" spans="1:10" ht="13.5" customHeight="1" x14ac:dyDescent="0.2">
      <c r="A15" s="85" t="s">
        <v>375</v>
      </c>
      <c r="B15" s="280">
        <v>98668</v>
      </c>
      <c r="C15" s="280">
        <v>106757</v>
      </c>
      <c r="D15" s="280">
        <v>225293</v>
      </c>
      <c r="E15" s="280">
        <v>119651</v>
      </c>
      <c r="F15" s="280">
        <v>105642</v>
      </c>
      <c r="H15" s="506" t="s">
        <v>375</v>
      </c>
      <c r="I15" s="507">
        <v>244390</v>
      </c>
      <c r="J15" s="279"/>
    </row>
    <row r="16" spans="1:10" ht="13.5" customHeight="1" x14ac:dyDescent="0.2">
      <c r="A16" s="245" t="s">
        <v>361</v>
      </c>
      <c r="B16" s="278">
        <v>81584</v>
      </c>
      <c r="C16" s="278">
        <v>96707</v>
      </c>
      <c r="D16" s="278">
        <v>234456</v>
      </c>
      <c r="E16" s="278">
        <v>93020</v>
      </c>
      <c r="F16" s="278">
        <v>141436</v>
      </c>
      <c r="H16" s="508" t="s">
        <v>361</v>
      </c>
      <c r="I16" s="509">
        <v>251723</v>
      </c>
    </row>
    <row r="17" spans="1:16" ht="13.5" customHeight="1" x14ac:dyDescent="0.2">
      <c r="A17" s="607" t="s">
        <v>482</v>
      </c>
      <c r="B17" s="607"/>
      <c r="C17" s="607"/>
      <c r="D17" s="607"/>
      <c r="E17" s="607"/>
      <c r="F17" s="607"/>
      <c r="J17" s="238"/>
      <c r="O17" s="242"/>
    </row>
    <row r="18" spans="1:16" ht="13.5" customHeight="1" x14ac:dyDescent="0.2">
      <c r="A18" s="608" t="s">
        <v>437</v>
      </c>
      <c r="B18" s="608"/>
      <c r="C18" s="276">
        <v>49.207760403949322</v>
      </c>
      <c r="D18" s="276">
        <v>96.230750702617613</v>
      </c>
      <c r="E18" s="276">
        <v>52.143183520578603</v>
      </c>
      <c r="F18" s="276">
        <v>44.087567182039002</v>
      </c>
      <c r="J18" s="238"/>
      <c r="K18" s="238"/>
      <c r="L18" s="277"/>
      <c r="M18" s="243"/>
      <c r="N18" s="243"/>
      <c r="O18" s="243"/>
      <c r="P18" s="243"/>
    </row>
    <row r="19" spans="1:16" ht="13.5" customHeight="1" x14ac:dyDescent="0.2">
      <c r="A19" s="609" t="s">
        <v>436</v>
      </c>
      <c r="B19" s="609"/>
      <c r="C19" s="275">
        <v>56.953529601844487</v>
      </c>
      <c r="D19" s="275">
        <v>104.24923364453333</v>
      </c>
      <c r="E19" s="275">
        <v>54.740923818589906</v>
      </c>
      <c r="F19" s="275">
        <v>49.508309825943428</v>
      </c>
      <c r="I19" s="238"/>
      <c r="J19" s="238"/>
      <c r="K19" s="238"/>
      <c r="L19" s="277"/>
      <c r="M19" s="243"/>
      <c r="N19" s="243"/>
      <c r="O19" s="243"/>
      <c r="P19" s="243"/>
    </row>
    <row r="20" spans="1:16" ht="13.5" customHeight="1" x14ac:dyDescent="0.2">
      <c r="A20" s="609" t="s">
        <v>427</v>
      </c>
      <c r="B20" s="609"/>
      <c r="C20" s="275">
        <v>52.301190764422337</v>
      </c>
      <c r="D20" s="275">
        <v>79.684370391565608</v>
      </c>
      <c r="E20" s="275">
        <v>44.4143023793278</v>
      </c>
      <c r="F20" s="275">
        <v>35.2700680122378</v>
      </c>
      <c r="I20" s="238"/>
      <c r="J20" s="238"/>
      <c r="K20" s="238"/>
      <c r="L20" s="277"/>
      <c r="M20" s="243"/>
      <c r="N20" s="243"/>
      <c r="O20" s="243"/>
      <c r="P20" s="243"/>
    </row>
    <row r="21" spans="1:16" ht="13.5" customHeight="1" x14ac:dyDescent="0.2">
      <c r="A21" s="609" t="s">
        <v>419</v>
      </c>
      <c r="B21" s="609"/>
      <c r="C21" s="275">
        <v>55.548635194753103</v>
      </c>
      <c r="D21" s="275">
        <v>87.770778776511676</v>
      </c>
      <c r="E21" s="275">
        <v>54.277018897303421</v>
      </c>
      <c r="F21" s="275">
        <v>33.493759879208248</v>
      </c>
      <c r="I21" s="238"/>
      <c r="J21" s="238"/>
      <c r="K21" s="238"/>
      <c r="L21" s="277"/>
      <c r="M21" s="243"/>
      <c r="N21" s="243"/>
      <c r="O21" s="243"/>
      <c r="P21" s="243"/>
    </row>
    <row r="22" spans="1:16" ht="13.5" customHeight="1" x14ac:dyDescent="0.2">
      <c r="A22" s="609" t="s">
        <v>409</v>
      </c>
      <c r="B22" s="609"/>
      <c r="C22" s="275">
        <v>53.497331741265853</v>
      </c>
      <c r="D22" s="275">
        <v>95.971914693005331</v>
      </c>
      <c r="E22" s="275">
        <v>54.631100188188562</v>
      </c>
      <c r="F22" s="275">
        <v>41.340814504816777</v>
      </c>
      <c r="I22" s="238"/>
      <c r="J22" s="238"/>
      <c r="K22" s="238"/>
      <c r="L22" s="277"/>
      <c r="M22" s="243"/>
      <c r="N22" s="243"/>
      <c r="O22" s="243"/>
      <c r="P22" s="243"/>
    </row>
    <row r="23" spans="1:16" ht="13.5" customHeight="1" x14ac:dyDescent="0.2">
      <c r="A23" s="609" t="s">
        <v>401</v>
      </c>
      <c r="B23" s="609"/>
      <c r="C23" s="275">
        <v>51.167816512084798</v>
      </c>
      <c r="D23" s="275">
        <v>127.62278978388998</v>
      </c>
      <c r="E23" s="275">
        <v>78.072828619728611</v>
      </c>
      <c r="F23" s="275">
        <v>49.549961164161374</v>
      </c>
      <c r="I23" s="238"/>
      <c r="J23" s="238"/>
      <c r="K23" s="238"/>
      <c r="L23" s="277"/>
      <c r="M23" s="243"/>
      <c r="N23" s="243"/>
      <c r="O23" s="243"/>
      <c r="P23" s="243"/>
    </row>
    <row r="24" spans="1:16" ht="13.5" customHeight="1" x14ac:dyDescent="0.2">
      <c r="A24" s="609" t="s">
        <v>389</v>
      </c>
      <c r="B24" s="609"/>
      <c r="C24" s="275">
        <v>43.916400425985088</v>
      </c>
      <c r="D24" s="275">
        <v>86.711835775403031</v>
      </c>
      <c r="E24" s="275">
        <v>45.90127061070104</v>
      </c>
      <c r="F24" s="275">
        <v>40.810565164701998</v>
      </c>
      <c r="I24" s="238"/>
      <c r="J24" s="238"/>
      <c r="K24" s="238"/>
      <c r="L24" s="277"/>
      <c r="M24" s="243"/>
      <c r="N24" s="243"/>
      <c r="O24" s="243"/>
      <c r="P24" s="243"/>
    </row>
    <row r="25" spans="1:16" ht="13.5" customHeight="1" x14ac:dyDescent="0.2">
      <c r="A25" s="609" t="s">
        <v>375</v>
      </c>
      <c r="B25" s="609"/>
      <c r="C25" s="275">
        <v>43.68304758787184</v>
      </c>
      <c r="D25" s="275">
        <v>92.185850484880731</v>
      </c>
      <c r="E25" s="275">
        <v>48.959040877286306</v>
      </c>
      <c r="F25" s="275">
        <v>43.226809607594419</v>
      </c>
      <c r="I25" s="238"/>
      <c r="J25" s="238"/>
      <c r="K25" s="238"/>
      <c r="L25" s="277"/>
      <c r="M25" s="243"/>
      <c r="N25" s="243"/>
      <c r="O25" s="243"/>
      <c r="P25" s="243"/>
    </row>
    <row r="26" spans="1:16" ht="13.5" customHeight="1" x14ac:dyDescent="0.2">
      <c r="A26" s="610" t="s">
        <v>361</v>
      </c>
      <c r="B26" s="610"/>
      <c r="C26" s="274">
        <v>38.418022985583363</v>
      </c>
      <c r="D26" s="274">
        <v>93.140475840507222</v>
      </c>
      <c r="E26" s="274">
        <v>36.953317734176061</v>
      </c>
      <c r="F26" s="274">
        <v>56.187158106331168</v>
      </c>
      <c r="I26" s="238"/>
      <c r="J26" s="238"/>
      <c r="K26" s="238"/>
      <c r="L26" s="277"/>
      <c r="M26" s="243"/>
      <c r="N26" s="243"/>
      <c r="O26" s="243"/>
      <c r="P26" s="243"/>
    </row>
    <row r="27" spans="1:16" ht="13.5" customHeight="1" x14ac:dyDescent="0.2">
      <c r="A27" s="607" t="s">
        <v>481</v>
      </c>
      <c r="B27" s="607"/>
      <c r="C27" s="607"/>
      <c r="D27" s="607"/>
      <c r="E27" s="607"/>
      <c r="F27" s="607"/>
    </row>
    <row r="28" spans="1:16" ht="13.5" customHeight="1" x14ac:dyDescent="0.2">
      <c r="A28" s="608" t="s">
        <v>437</v>
      </c>
      <c r="B28" s="608"/>
      <c r="C28" s="276">
        <v>38.873112121869212</v>
      </c>
      <c r="D28" s="276">
        <v>76.020301085157087</v>
      </c>
      <c r="E28" s="276">
        <v>41.192035620950037</v>
      </c>
      <c r="F28" s="276">
        <v>34.828265464207057</v>
      </c>
      <c r="M28" s="243"/>
      <c r="N28" s="243"/>
      <c r="O28" s="243"/>
      <c r="P28" s="243"/>
    </row>
    <row r="29" spans="1:16" ht="13.5" customHeight="1" x14ac:dyDescent="0.2">
      <c r="A29" s="609" t="s">
        <v>436</v>
      </c>
      <c r="B29" s="609"/>
      <c r="C29" s="275">
        <v>45.980694926248695</v>
      </c>
      <c r="D29" s="275">
        <v>84.16426939673407</v>
      </c>
      <c r="E29" s="275">
        <v>44.194376286769895</v>
      </c>
      <c r="F29" s="275">
        <v>39.969893109964183</v>
      </c>
      <c r="M29" s="243"/>
      <c r="N29" s="243"/>
      <c r="O29" s="243"/>
      <c r="P29" s="243"/>
    </row>
    <row r="30" spans="1:16" ht="13.5" customHeight="1" x14ac:dyDescent="0.2">
      <c r="A30" s="609" t="s">
        <v>427</v>
      </c>
      <c r="B30" s="609"/>
      <c r="C30" s="275">
        <v>39.434913390727104</v>
      </c>
      <c r="D30" s="275">
        <v>60.081734259931544</v>
      </c>
      <c r="E30" s="275">
        <v>33.488227362306816</v>
      </c>
      <c r="F30" s="275">
        <v>26.593506897624732</v>
      </c>
      <c r="M30" s="243"/>
      <c r="N30" s="243"/>
      <c r="O30" s="243"/>
      <c r="P30" s="243"/>
    </row>
    <row r="31" spans="1:16" ht="13.5" customHeight="1" x14ac:dyDescent="0.2">
      <c r="A31" s="609" t="s">
        <v>419</v>
      </c>
      <c r="B31" s="609"/>
      <c r="C31" s="275">
        <v>46.784455386131611</v>
      </c>
      <c r="D31" s="275">
        <v>73.922753808064783</v>
      </c>
      <c r="E31" s="275">
        <v>45.713468210159874</v>
      </c>
      <c r="F31" s="275">
        <v>28.20928559790492</v>
      </c>
      <c r="M31" s="243"/>
      <c r="N31" s="243"/>
      <c r="O31" s="243"/>
      <c r="P31" s="243"/>
    </row>
    <row r="32" spans="1:16" ht="13.5" customHeight="1" x14ac:dyDescent="0.2">
      <c r="A32" s="609" t="s">
        <v>409</v>
      </c>
      <c r="B32" s="609"/>
      <c r="C32" s="275">
        <v>47.079027283269234</v>
      </c>
      <c r="D32" s="275">
        <v>84.457752250368117</v>
      </c>
      <c r="E32" s="275">
        <v>48.076772664361037</v>
      </c>
      <c r="F32" s="275">
        <v>36.380979586007079</v>
      </c>
      <c r="M32" s="243"/>
      <c r="N32" s="243"/>
      <c r="O32" s="243"/>
      <c r="P32" s="243"/>
    </row>
    <row r="33" spans="1:16" ht="13.5" customHeight="1" x14ac:dyDescent="0.2">
      <c r="A33" s="609" t="s">
        <v>401</v>
      </c>
      <c r="B33" s="609"/>
      <c r="C33" s="275">
        <v>38.827657221311163</v>
      </c>
      <c r="D33" s="275">
        <v>96.843959213815438</v>
      </c>
      <c r="E33" s="275">
        <v>59.243978629204207</v>
      </c>
      <c r="F33" s="275">
        <v>37.599980584611224</v>
      </c>
      <c r="M33" s="243"/>
      <c r="N33" s="243"/>
      <c r="O33" s="243"/>
      <c r="P33" s="243"/>
    </row>
    <row r="34" spans="1:16" ht="13.5" customHeight="1" x14ac:dyDescent="0.2">
      <c r="A34" s="609" t="s">
        <v>389</v>
      </c>
      <c r="B34" s="609"/>
      <c r="C34" s="275">
        <v>34.466348197623731</v>
      </c>
      <c r="D34" s="275">
        <v>68.052943677092571</v>
      </c>
      <c r="E34" s="275">
        <v>36.024108538861149</v>
      </c>
      <c r="F34" s="275">
        <v>32.028835138231415</v>
      </c>
      <c r="M34" s="243"/>
      <c r="N34" s="243"/>
      <c r="O34" s="243"/>
      <c r="P34" s="243"/>
    </row>
    <row r="35" spans="1:16" ht="13.5" customHeight="1" x14ac:dyDescent="0.2">
      <c r="A35" s="609" t="s">
        <v>375</v>
      </c>
      <c r="B35" s="609"/>
      <c r="C35" s="275">
        <v>32.26827307294721</v>
      </c>
      <c r="D35" s="275">
        <v>68.096855901004105</v>
      </c>
      <c r="E35" s="275">
        <v>36.165601707159304</v>
      </c>
      <c r="F35" s="275">
        <v>31.931254193844794</v>
      </c>
      <c r="M35" s="243"/>
      <c r="N35" s="243"/>
      <c r="O35" s="243"/>
      <c r="P35" s="243"/>
    </row>
    <row r="36" spans="1:16" ht="13.5" customHeight="1" x14ac:dyDescent="0.2">
      <c r="A36" s="610" t="s">
        <v>361</v>
      </c>
      <c r="B36" s="610"/>
      <c r="C36" s="274">
        <v>29.359065435314548</v>
      </c>
      <c r="D36" s="274">
        <v>71.17798138399607</v>
      </c>
      <c r="E36" s="274">
        <v>28.239737214399774</v>
      </c>
      <c r="F36" s="274">
        <v>42.938244169596288</v>
      </c>
      <c r="M36" s="243"/>
      <c r="N36" s="243"/>
      <c r="O36" s="243"/>
      <c r="P36" s="243"/>
    </row>
    <row r="37" spans="1:16" ht="13.5" customHeight="1" x14ac:dyDescent="0.2">
      <c r="A37" s="273"/>
      <c r="B37" s="273"/>
      <c r="C37" s="273"/>
      <c r="D37" s="273"/>
    </row>
    <row r="38" spans="1:16" ht="13.5" customHeight="1" x14ac:dyDescent="0.2">
      <c r="A38" s="498" t="s">
        <v>770</v>
      </c>
      <c r="B38" s="273"/>
      <c r="C38" s="273"/>
      <c r="D38" s="42"/>
    </row>
    <row r="39" spans="1:16" ht="13.5" customHeight="1" x14ac:dyDescent="0.2">
      <c r="A39" s="272"/>
      <c r="B39" s="271"/>
      <c r="C39" s="236"/>
      <c r="D39" s="236"/>
    </row>
    <row r="40" spans="1:16" ht="13.5" customHeight="1" x14ac:dyDescent="0.2">
      <c r="A40" s="270"/>
      <c r="B40" s="271"/>
    </row>
    <row r="41" spans="1:16" ht="13.5" customHeight="1" x14ac:dyDescent="0.2">
      <c r="A41" s="270"/>
    </row>
    <row r="42" spans="1:16" ht="13.5" customHeight="1" x14ac:dyDescent="0.2">
      <c r="A42" s="269"/>
    </row>
  </sheetData>
  <mergeCells count="25">
    <mergeCell ref="A27:F27"/>
    <mergeCell ref="A28:B28"/>
    <mergeCell ref="A29:B29"/>
    <mergeCell ref="A36:B36"/>
    <mergeCell ref="A30:B30"/>
    <mergeCell ref="A31:B31"/>
    <mergeCell ref="A32:B32"/>
    <mergeCell ref="A33:B33"/>
    <mergeCell ref="A34:B34"/>
    <mergeCell ref="A35:B35"/>
    <mergeCell ref="A22:B22"/>
    <mergeCell ref="A23:B23"/>
    <mergeCell ref="A24:B24"/>
    <mergeCell ref="A25:B25"/>
    <mergeCell ref="A26:B26"/>
    <mergeCell ref="A17:F17"/>
    <mergeCell ref="A18:B18"/>
    <mergeCell ref="A19:B19"/>
    <mergeCell ref="A20:B20"/>
    <mergeCell ref="A21:B21"/>
    <mergeCell ref="A4:A6"/>
    <mergeCell ref="B4:F4"/>
    <mergeCell ref="B5:B6"/>
    <mergeCell ref="C5:C6"/>
    <mergeCell ref="D5:F5"/>
  </mergeCells>
  <pageMargins left="0.7" right="0.7" top="0.75" bottom="0.75" header="0.3" footer="0.3"/>
  <pageSetup paperSize="9" scale="89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Normal="100" workbookViewId="0">
      <selection activeCell="A3" sqref="A3"/>
    </sheetView>
  </sheetViews>
  <sheetFormatPr defaultRowHeight="13.5" customHeight="1" x14ac:dyDescent="0.2"/>
  <cols>
    <col min="1" max="1" width="18.875" style="294" customWidth="1"/>
    <col min="2" max="4" width="15.75" style="294" customWidth="1"/>
    <col min="5" max="5" width="12.75" style="294" customWidth="1"/>
    <col min="6" max="9" width="9.125" style="294" customWidth="1"/>
    <col min="10" max="10" width="12.75" style="294" customWidth="1"/>
    <col min="11" max="13" width="9" style="294"/>
    <col min="14" max="14" width="8.125" style="294" bestFit="1" customWidth="1"/>
    <col min="15" max="16" width="9" style="294"/>
    <col min="17" max="17" width="9.125" style="294" customWidth="1"/>
    <col min="18" max="18" width="8.625" style="294" customWidth="1"/>
    <col min="19" max="19" width="8.875" style="294" bestFit="1" customWidth="1"/>
    <col min="20" max="16384" width="9" style="294"/>
  </cols>
  <sheetData>
    <row r="1" spans="1:14" ht="13.5" customHeight="1" x14ac:dyDescent="0.2">
      <c r="A1" s="487" t="s">
        <v>783</v>
      </c>
      <c r="L1" s="306"/>
      <c r="M1" s="306"/>
      <c r="N1" s="306"/>
    </row>
    <row r="2" spans="1:14" ht="13.5" customHeight="1" x14ac:dyDescent="0.2">
      <c r="A2" s="235" t="s">
        <v>495</v>
      </c>
      <c r="L2" s="306"/>
      <c r="M2" s="306"/>
      <c r="N2" s="306"/>
    </row>
    <row r="3" spans="1:14" ht="13.5" customHeight="1" x14ac:dyDescent="0.2">
      <c r="A3" s="234"/>
      <c r="D3" s="298"/>
      <c r="L3" s="306"/>
      <c r="M3" s="306"/>
      <c r="N3" s="306"/>
    </row>
    <row r="4" spans="1:14" ht="13.5" customHeight="1" x14ac:dyDescent="0.2">
      <c r="A4" s="611" t="s">
        <v>474</v>
      </c>
      <c r="B4" s="613" t="s">
        <v>494</v>
      </c>
      <c r="C4" s="614"/>
      <c r="D4" s="615"/>
      <c r="E4" s="331"/>
      <c r="F4" s="333"/>
      <c r="G4" s="332"/>
      <c r="H4" s="332"/>
      <c r="I4" s="332"/>
      <c r="L4" s="329"/>
      <c r="M4" s="328"/>
      <c r="N4" s="328"/>
    </row>
    <row r="5" spans="1:14" ht="13.5" customHeight="1" x14ac:dyDescent="0.2">
      <c r="A5" s="612"/>
      <c r="B5" s="314" t="s">
        <v>293</v>
      </c>
      <c r="C5" s="314" t="s">
        <v>155</v>
      </c>
      <c r="D5" s="314" t="s">
        <v>172</v>
      </c>
      <c r="E5" s="331"/>
      <c r="L5" s="329"/>
      <c r="M5" s="328"/>
      <c r="N5" s="328"/>
    </row>
    <row r="6" spans="1:14" ht="13.5" customHeight="1" x14ac:dyDescent="0.2">
      <c r="A6" s="617" t="s">
        <v>466</v>
      </c>
      <c r="B6" s="617"/>
      <c r="C6" s="617"/>
      <c r="D6" s="617"/>
      <c r="E6" s="331"/>
      <c r="G6" s="330"/>
      <c r="H6" s="330"/>
      <c r="I6" s="330"/>
      <c r="L6" s="329"/>
      <c r="M6" s="328"/>
      <c r="N6" s="328"/>
    </row>
    <row r="7" spans="1:14" ht="13.5" customHeight="1" x14ac:dyDescent="0.2">
      <c r="A7" s="246" t="s">
        <v>437</v>
      </c>
      <c r="B7" s="327">
        <v>729656</v>
      </c>
      <c r="C7" s="281">
        <v>15890</v>
      </c>
      <c r="D7" s="327">
        <v>53738</v>
      </c>
      <c r="E7" s="326"/>
      <c r="F7" s="307"/>
      <c r="G7" s="312"/>
      <c r="H7" s="312"/>
      <c r="I7" s="312"/>
      <c r="L7" s="323"/>
      <c r="M7" s="325"/>
      <c r="N7" s="324"/>
    </row>
    <row r="8" spans="1:14" ht="13.5" customHeight="1" x14ac:dyDescent="0.2">
      <c r="A8" s="85" t="s">
        <v>436</v>
      </c>
      <c r="B8" s="322">
        <v>98232</v>
      </c>
      <c r="C8" s="280">
        <v>2967</v>
      </c>
      <c r="D8" s="322">
        <v>10134</v>
      </c>
      <c r="E8" s="273"/>
      <c r="F8" s="302"/>
      <c r="G8" s="320"/>
      <c r="H8" s="320"/>
      <c r="I8" s="320"/>
      <c r="L8" s="323"/>
      <c r="M8" s="318"/>
      <c r="N8" s="317"/>
    </row>
    <row r="9" spans="1:14" ht="13.5" customHeight="1" x14ac:dyDescent="0.2">
      <c r="A9" s="85" t="s">
        <v>427</v>
      </c>
      <c r="B9" s="322">
        <v>64596</v>
      </c>
      <c r="C9" s="280">
        <v>1465</v>
      </c>
      <c r="D9" s="322">
        <v>4345</v>
      </c>
      <c r="E9" s="273"/>
      <c r="F9" s="302"/>
      <c r="G9" s="320"/>
      <c r="H9" s="320"/>
      <c r="I9" s="320"/>
      <c r="L9" s="323"/>
      <c r="M9" s="318"/>
      <c r="N9" s="317"/>
    </row>
    <row r="10" spans="1:14" ht="13.5" customHeight="1" x14ac:dyDescent="0.2">
      <c r="A10" s="85" t="s">
        <v>419</v>
      </c>
      <c r="B10" s="322">
        <v>71094</v>
      </c>
      <c r="C10" s="280">
        <v>1151</v>
      </c>
      <c r="D10" s="322">
        <v>5912</v>
      </c>
      <c r="E10" s="273"/>
      <c r="F10" s="302"/>
      <c r="G10" s="320"/>
      <c r="H10" s="320"/>
      <c r="I10" s="320"/>
      <c r="L10" s="319"/>
      <c r="M10" s="318"/>
      <c r="N10" s="317"/>
    </row>
    <row r="11" spans="1:14" ht="13.5" customHeight="1" x14ac:dyDescent="0.2">
      <c r="A11" s="85" t="s">
        <v>409</v>
      </c>
      <c r="B11" s="322">
        <v>89418</v>
      </c>
      <c r="C11" s="280">
        <v>2585</v>
      </c>
      <c r="D11" s="322">
        <v>5504</v>
      </c>
      <c r="E11" s="273"/>
      <c r="F11" s="302"/>
      <c r="G11" s="320"/>
      <c r="H11" s="320"/>
      <c r="I11" s="320"/>
      <c r="L11" s="319"/>
      <c r="M11" s="318"/>
      <c r="N11" s="317"/>
    </row>
    <row r="12" spans="1:14" ht="13.5" customHeight="1" x14ac:dyDescent="0.2">
      <c r="A12" s="85" t="s">
        <v>401</v>
      </c>
      <c r="B12" s="322">
        <v>112289</v>
      </c>
      <c r="C12" s="280">
        <v>3232</v>
      </c>
      <c r="D12" s="322">
        <v>6322</v>
      </c>
      <c r="E12" s="273"/>
      <c r="F12" s="302"/>
      <c r="G12" s="320"/>
      <c r="H12" s="320"/>
      <c r="I12" s="320"/>
      <c r="L12" s="319"/>
      <c r="M12" s="318"/>
      <c r="N12" s="317"/>
    </row>
    <row r="13" spans="1:14" ht="13.5" customHeight="1" x14ac:dyDescent="0.2">
      <c r="A13" s="85" t="s">
        <v>389</v>
      </c>
      <c r="B13" s="322">
        <v>78696</v>
      </c>
      <c r="C13" s="280">
        <v>2101</v>
      </c>
      <c r="D13" s="322">
        <v>5285</v>
      </c>
      <c r="E13" s="273"/>
      <c r="F13" s="302"/>
      <c r="G13" s="320"/>
      <c r="H13" s="320"/>
      <c r="I13" s="320"/>
      <c r="L13" s="319"/>
      <c r="M13" s="318"/>
      <c r="N13" s="317"/>
    </row>
    <row r="14" spans="1:14" ht="13.5" customHeight="1" x14ac:dyDescent="0.2">
      <c r="A14" s="85" t="s">
        <v>375</v>
      </c>
      <c r="B14" s="322">
        <v>115843</v>
      </c>
      <c r="C14" s="280">
        <v>1425</v>
      </c>
      <c r="D14" s="322">
        <v>7699</v>
      </c>
      <c r="E14" s="273"/>
      <c r="F14" s="302"/>
      <c r="G14" s="320"/>
      <c r="H14" s="320"/>
      <c r="I14" s="320"/>
      <c r="L14" s="319"/>
      <c r="M14" s="318"/>
      <c r="N14" s="317"/>
    </row>
    <row r="15" spans="1:14" ht="13.5" customHeight="1" x14ac:dyDescent="0.2">
      <c r="A15" s="245" t="s">
        <v>361</v>
      </c>
      <c r="B15" s="321">
        <v>99488</v>
      </c>
      <c r="C15" s="278">
        <v>964</v>
      </c>
      <c r="D15" s="321">
        <v>8537</v>
      </c>
      <c r="E15" s="273"/>
      <c r="F15" s="302"/>
      <c r="G15" s="320"/>
      <c r="H15" s="320"/>
      <c r="I15" s="320"/>
      <c r="L15" s="319"/>
      <c r="M15" s="318"/>
      <c r="N15" s="317"/>
    </row>
    <row r="16" spans="1:14" ht="13.5" customHeight="1" x14ac:dyDescent="0.2">
      <c r="A16" s="618" t="s">
        <v>493</v>
      </c>
      <c r="B16" s="618"/>
      <c r="C16" s="618"/>
      <c r="D16" s="618"/>
      <c r="E16" s="313"/>
      <c r="J16" s="311"/>
      <c r="L16" s="310"/>
      <c r="M16" s="309"/>
      <c r="N16" s="309"/>
    </row>
    <row r="17" spans="1:14" ht="13.5" customHeight="1" x14ac:dyDescent="0.2">
      <c r="A17" s="316" t="s">
        <v>474</v>
      </c>
      <c r="B17" s="314" t="s">
        <v>492</v>
      </c>
      <c r="C17" s="315" t="s">
        <v>491</v>
      </c>
      <c r="D17" s="314" t="s">
        <v>490</v>
      </c>
      <c r="E17" s="313"/>
      <c r="G17" s="312"/>
      <c r="H17" s="312"/>
      <c r="I17" s="312"/>
      <c r="J17" s="311"/>
      <c r="L17" s="310"/>
      <c r="M17" s="309"/>
      <c r="N17" s="309"/>
    </row>
    <row r="18" spans="1:14" ht="13.5" customHeight="1" x14ac:dyDescent="0.2">
      <c r="A18" s="246" t="s">
        <v>437</v>
      </c>
      <c r="B18" s="308">
        <v>16.645503982888567</v>
      </c>
      <c r="C18" s="308">
        <v>0.81570758140905397</v>
      </c>
      <c r="D18" s="308">
        <v>6.195303430139993</v>
      </c>
      <c r="E18" s="304"/>
      <c r="F18" s="307"/>
      <c r="G18" s="301"/>
      <c r="H18" s="301"/>
      <c r="I18" s="301"/>
      <c r="J18" s="300"/>
      <c r="L18" s="306"/>
      <c r="M18" s="306"/>
      <c r="N18" s="306"/>
    </row>
    <row r="19" spans="1:14" ht="13.5" customHeight="1" x14ac:dyDescent="0.2">
      <c r="A19" s="85" t="s">
        <v>436</v>
      </c>
      <c r="B19" s="305">
        <v>18.623133316776403</v>
      </c>
      <c r="C19" s="305">
        <v>1.2830825116761806</v>
      </c>
      <c r="D19" s="305">
        <v>10.211505325419937</v>
      </c>
      <c r="E19" s="304"/>
      <c r="F19" s="302"/>
      <c r="G19" s="301"/>
      <c r="H19" s="301"/>
      <c r="I19" s="301"/>
      <c r="J19" s="300"/>
    </row>
    <row r="20" spans="1:14" ht="13.5" customHeight="1" x14ac:dyDescent="0.2">
      <c r="A20" s="85" t="s">
        <v>427</v>
      </c>
      <c r="B20" s="305">
        <v>13.961812294936692</v>
      </c>
      <c r="C20" s="305">
        <v>0.70429983462174528</v>
      </c>
      <c r="D20" s="305">
        <v>4.647456466863475</v>
      </c>
      <c r="E20" s="304"/>
      <c r="F20" s="302"/>
      <c r="G20" s="301"/>
      <c r="H20" s="301"/>
      <c r="I20" s="301"/>
      <c r="J20" s="300"/>
    </row>
    <row r="21" spans="1:14" ht="13.5" customHeight="1" x14ac:dyDescent="0.2">
      <c r="A21" s="85" t="s">
        <v>419</v>
      </c>
      <c r="B21" s="305">
        <v>14.648740534693246</v>
      </c>
      <c r="C21" s="305">
        <v>0.50695689324835602</v>
      </c>
      <c r="D21" s="305">
        <v>5.7446022892900874</v>
      </c>
      <c r="E21" s="304"/>
      <c r="F21" s="302"/>
      <c r="G21" s="301"/>
      <c r="H21" s="301"/>
      <c r="I21" s="301"/>
      <c r="J21" s="300"/>
    </row>
    <row r="22" spans="1:14" ht="13.5" customHeight="1" x14ac:dyDescent="0.2">
      <c r="A22" s="85" t="s">
        <v>409</v>
      </c>
      <c r="B22" s="305">
        <v>15.952345271991607</v>
      </c>
      <c r="C22" s="305">
        <v>0.98950398481101809</v>
      </c>
      <c r="D22" s="305">
        <v>4.7647491667748776</v>
      </c>
      <c r="E22" s="304"/>
      <c r="F22" s="302"/>
      <c r="G22" s="301"/>
      <c r="H22" s="301"/>
      <c r="I22" s="301"/>
      <c r="J22" s="300"/>
    </row>
    <row r="23" spans="1:14" ht="13.5" customHeight="1" x14ac:dyDescent="0.2">
      <c r="A23" s="85" t="s">
        <v>401</v>
      </c>
      <c r="B23" s="305">
        <v>20.260507446420775</v>
      </c>
      <c r="C23" s="305">
        <v>1.3479921923224505</v>
      </c>
      <c r="D23" s="305">
        <v>5.8710995542347693</v>
      </c>
      <c r="E23" s="304"/>
      <c r="F23" s="302"/>
      <c r="G23" s="301"/>
      <c r="H23" s="301"/>
      <c r="I23" s="301"/>
      <c r="J23" s="300"/>
    </row>
    <row r="24" spans="1:14" ht="13.5" customHeight="1" x14ac:dyDescent="0.2">
      <c r="A24" s="85" t="s">
        <v>389</v>
      </c>
      <c r="B24" s="305">
        <v>14.910588761354035</v>
      </c>
      <c r="C24" s="305">
        <v>0.86351455767997765</v>
      </c>
      <c r="D24" s="305">
        <v>4.9142676485903447</v>
      </c>
      <c r="E24" s="304"/>
      <c r="F24" s="302"/>
      <c r="G24" s="301"/>
      <c r="H24" s="301"/>
      <c r="I24" s="301"/>
      <c r="J24" s="300"/>
    </row>
    <row r="25" spans="1:14" ht="13.5" customHeight="1" x14ac:dyDescent="0.2">
      <c r="A25" s="85" t="s">
        <v>375</v>
      </c>
      <c r="B25" s="305">
        <v>18.153909320562406</v>
      </c>
      <c r="C25" s="305">
        <v>0.53361992780215994</v>
      </c>
      <c r="D25" s="305">
        <v>6.368178133633311</v>
      </c>
      <c r="E25" s="304"/>
      <c r="F25" s="302"/>
      <c r="G25" s="301"/>
      <c r="H25" s="301"/>
      <c r="I25" s="301"/>
      <c r="J25" s="300"/>
    </row>
    <row r="26" spans="1:14" ht="13.5" customHeight="1" x14ac:dyDescent="0.2">
      <c r="A26" s="245" t="s">
        <v>361</v>
      </c>
      <c r="B26" s="303">
        <v>15.857643349665754</v>
      </c>
      <c r="C26" s="303">
        <v>0.35656821586432652</v>
      </c>
      <c r="D26" s="303">
        <v>7.1073554510261001</v>
      </c>
      <c r="E26" s="300"/>
      <c r="F26" s="302"/>
      <c r="G26" s="301"/>
      <c r="H26" s="301"/>
      <c r="I26" s="301"/>
      <c r="J26" s="300"/>
    </row>
    <row r="28" spans="1:14" ht="13.5" customHeight="1" x14ac:dyDescent="0.2">
      <c r="A28" s="299"/>
    </row>
    <row r="29" spans="1:14" ht="13.5" customHeight="1" x14ac:dyDescent="0.2">
      <c r="A29" s="298"/>
    </row>
    <row r="30" spans="1:14" ht="13.5" customHeight="1" x14ac:dyDescent="0.2">
      <c r="A30" s="298"/>
    </row>
    <row r="31" spans="1:14" ht="13.5" customHeight="1" x14ac:dyDescent="0.2">
      <c r="A31" s="616"/>
      <c r="B31" s="616"/>
      <c r="C31" s="616"/>
      <c r="D31" s="616"/>
    </row>
    <row r="35" spans="1:3" ht="13.5" customHeight="1" x14ac:dyDescent="0.2">
      <c r="A35" s="295"/>
    </row>
    <row r="36" spans="1:3" ht="13.5" customHeight="1" x14ac:dyDescent="0.2">
      <c r="A36" s="295"/>
      <c r="B36" s="296"/>
      <c r="C36" s="297"/>
    </row>
    <row r="38" spans="1:3" ht="13.5" customHeight="1" x14ac:dyDescent="0.2">
      <c r="A38" s="295"/>
      <c r="B38" s="296"/>
      <c r="C38" s="295"/>
    </row>
  </sheetData>
  <mergeCells count="5">
    <mergeCell ref="A4:A5"/>
    <mergeCell ref="B4:D4"/>
    <mergeCell ref="A31:D31"/>
    <mergeCell ref="A6:D6"/>
    <mergeCell ref="A16:D1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9" workbookViewId="0">
      <selection activeCell="A38" sqref="A38"/>
    </sheetView>
  </sheetViews>
  <sheetFormatPr defaultRowHeight="13.5" customHeight="1" x14ac:dyDescent="0.2"/>
  <cols>
    <col min="1" max="1" width="8.125" style="372" customWidth="1"/>
    <col min="2" max="2" width="31.25" style="372" customWidth="1"/>
    <col min="3" max="3" width="8.875" style="372" customWidth="1"/>
    <col min="4" max="7" width="14.875" style="372" customWidth="1"/>
    <col min="8" max="16384" width="9" style="372"/>
  </cols>
  <sheetData>
    <row r="1" spans="1:11" ht="13.5" customHeight="1" x14ac:dyDescent="0.2">
      <c r="A1" s="487" t="s">
        <v>783</v>
      </c>
      <c r="C1" s="373"/>
      <c r="D1" s="373"/>
      <c r="E1" s="373"/>
      <c r="F1" s="373"/>
      <c r="G1" s="373"/>
      <c r="H1" s="373"/>
    </row>
    <row r="2" spans="1:11" ht="13.5" customHeight="1" x14ac:dyDescent="0.2">
      <c r="A2" s="371" t="s">
        <v>576</v>
      </c>
      <c r="C2" s="373"/>
      <c r="D2" s="373"/>
      <c r="E2" s="373"/>
      <c r="F2" s="373"/>
      <c r="G2" s="373"/>
      <c r="H2" s="373"/>
    </row>
    <row r="3" spans="1:11" ht="13.5" customHeight="1" x14ac:dyDescent="0.2">
      <c r="A3" s="373"/>
      <c r="B3" s="373"/>
      <c r="C3" s="373"/>
      <c r="D3" s="373"/>
      <c r="E3" s="374"/>
      <c r="F3" s="373"/>
      <c r="G3" s="373"/>
      <c r="H3" s="373"/>
    </row>
    <row r="4" spans="1:11" ht="13.5" customHeight="1" x14ac:dyDescent="0.2">
      <c r="A4" s="623" t="s">
        <v>721</v>
      </c>
      <c r="B4" s="623"/>
      <c r="C4" s="624" t="s">
        <v>722</v>
      </c>
      <c r="D4" s="624"/>
      <c r="E4" s="624"/>
      <c r="F4" s="624"/>
      <c r="G4" s="624"/>
      <c r="H4" s="373"/>
    </row>
    <row r="5" spans="1:11" ht="31.5" customHeight="1" x14ac:dyDescent="0.2">
      <c r="A5" s="623"/>
      <c r="B5" s="623"/>
      <c r="C5" s="623" t="s">
        <v>472</v>
      </c>
      <c r="D5" s="623" t="s">
        <v>723</v>
      </c>
      <c r="E5" s="623"/>
      <c r="F5" s="623" t="s">
        <v>724</v>
      </c>
      <c r="G5" s="623"/>
      <c r="H5" s="373"/>
    </row>
    <row r="6" spans="1:11" ht="35.25" customHeight="1" x14ac:dyDescent="0.2">
      <c r="A6" s="623"/>
      <c r="B6" s="623"/>
      <c r="C6" s="623"/>
      <c r="D6" s="435" t="s">
        <v>577</v>
      </c>
      <c r="E6" s="435" t="s">
        <v>578</v>
      </c>
      <c r="F6" s="435" t="s">
        <v>577</v>
      </c>
      <c r="G6" s="435" t="s">
        <v>578</v>
      </c>
      <c r="H6" s="375"/>
    </row>
    <row r="7" spans="1:11" ht="13.5" customHeight="1" x14ac:dyDescent="0.2">
      <c r="A7" s="376" t="s">
        <v>725</v>
      </c>
      <c r="B7" s="377"/>
      <c r="C7" s="378">
        <v>179213</v>
      </c>
      <c r="D7" s="378">
        <v>72702</v>
      </c>
      <c r="E7" s="378">
        <v>197</v>
      </c>
      <c r="F7" s="378">
        <v>73128</v>
      </c>
      <c r="G7" s="378">
        <v>33186</v>
      </c>
      <c r="H7" s="379"/>
    </row>
    <row r="8" spans="1:11" ht="13.5" customHeight="1" x14ac:dyDescent="0.2">
      <c r="A8" s="380" t="s">
        <v>726</v>
      </c>
      <c r="B8" s="381"/>
      <c r="C8" s="382">
        <v>170225</v>
      </c>
      <c r="D8" s="382">
        <v>65457</v>
      </c>
      <c r="E8" s="382">
        <v>190</v>
      </c>
      <c r="F8" s="382">
        <v>71964</v>
      </c>
      <c r="G8" s="382">
        <v>32614</v>
      </c>
      <c r="H8" s="383"/>
    </row>
    <row r="9" spans="1:11" ht="13.5" customHeight="1" x14ac:dyDescent="0.2">
      <c r="A9" s="485" t="s">
        <v>579</v>
      </c>
      <c r="B9" s="381" t="s">
        <v>580</v>
      </c>
      <c r="C9" s="384">
        <v>1910</v>
      </c>
      <c r="D9" s="384">
        <v>1902</v>
      </c>
      <c r="E9" s="384">
        <v>3</v>
      </c>
      <c r="F9" s="384">
        <v>5</v>
      </c>
      <c r="G9" s="384" t="s">
        <v>2</v>
      </c>
      <c r="H9" s="385"/>
      <c r="I9" s="386"/>
      <c r="J9" s="386"/>
      <c r="K9" s="386"/>
    </row>
    <row r="10" spans="1:11" ht="13.5" customHeight="1" x14ac:dyDescent="0.2">
      <c r="A10" s="485" t="s">
        <v>581</v>
      </c>
      <c r="B10" s="381" t="s">
        <v>582</v>
      </c>
      <c r="C10" s="384">
        <v>7669</v>
      </c>
      <c r="D10" s="384">
        <v>7635</v>
      </c>
      <c r="E10" s="384" t="s">
        <v>2</v>
      </c>
      <c r="F10" s="384">
        <v>33</v>
      </c>
      <c r="G10" s="384">
        <v>1</v>
      </c>
      <c r="H10" s="385"/>
      <c r="I10" s="386"/>
      <c r="J10" s="386"/>
      <c r="K10" s="386"/>
    </row>
    <row r="11" spans="1:11" ht="13.5" customHeight="1" x14ac:dyDescent="0.2">
      <c r="A11" s="485" t="s">
        <v>583</v>
      </c>
      <c r="B11" s="381" t="s">
        <v>584</v>
      </c>
      <c r="C11" s="384">
        <v>1373</v>
      </c>
      <c r="D11" s="384">
        <v>1367</v>
      </c>
      <c r="E11" s="384" t="s">
        <v>2</v>
      </c>
      <c r="F11" s="384">
        <v>6</v>
      </c>
      <c r="G11" s="384" t="s">
        <v>2</v>
      </c>
      <c r="H11" s="385"/>
      <c r="I11" s="386"/>
      <c r="J11" s="386"/>
      <c r="K11" s="386"/>
    </row>
    <row r="12" spans="1:11" ht="13.5" customHeight="1" x14ac:dyDescent="0.2">
      <c r="A12" s="485" t="s">
        <v>585</v>
      </c>
      <c r="B12" s="433" t="s">
        <v>586</v>
      </c>
      <c r="C12" s="384">
        <v>550</v>
      </c>
      <c r="D12" s="384">
        <v>548</v>
      </c>
      <c r="E12" s="384" t="s">
        <v>2</v>
      </c>
      <c r="F12" s="384">
        <v>2</v>
      </c>
      <c r="G12" s="384" t="s">
        <v>2</v>
      </c>
      <c r="H12" s="385"/>
      <c r="I12" s="386"/>
      <c r="J12" s="386"/>
      <c r="K12" s="386"/>
    </row>
    <row r="13" spans="1:11" ht="13.5" customHeight="1" x14ac:dyDescent="0.2">
      <c r="A13" s="485" t="s">
        <v>587</v>
      </c>
      <c r="B13" s="381" t="s">
        <v>588</v>
      </c>
      <c r="C13" s="384">
        <v>20700</v>
      </c>
      <c r="D13" s="384">
        <v>7113</v>
      </c>
      <c r="E13" s="384">
        <v>11</v>
      </c>
      <c r="F13" s="384">
        <v>12372</v>
      </c>
      <c r="G13" s="384">
        <v>1204</v>
      </c>
      <c r="H13" s="385"/>
      <c r="I13" s="386"/>
      <c r="J13" s="386"/>
      <c r="K13" s="386"/>
    </row>
    <row r="14" spans="1:11" ht="13.5" customHeight="1" x14ac:dyDescent="0.2">
      <c r="A14" s="485" t="s">
        <v>589</v>
      </c>
      <c r="B14" s="381" t="s">
        <v>590</v>
      </c>
      <c r="C14" s="384">
        <v>2657</v>
      </c>
      <c r="D14" s="384">
        <v>2616</v>
      </c>
      <c r="E14" s="384">
        <v>11</v>
      </c>
      <c r="F14" s="384">
        <v>25</v>
      </c>
      <c r="G14" s="384">
        <v>5</v>
      </c>
      <c r="H14" s="385"/>
      <c r="I14" s="386"/>
      <c r="J14" s="386"/>
      <c r="K14" s="386"/>
    </row>
    <row r="15" spans="1:11" ht="13.5" customHeight="1" x14ac:dyDescent="0.2">
      <c r="A15" s="485" t="s">
        <v>591</v>
      </c>
      <c r="B15" s="381" t="s">
        <v>592</v>
      </c>
      <c r="C15" s="384">
        <v>126918</v>
      </c>
      <c r="D15" s="384">
        <v>36498</v>
      </c>
      <c r="E15" s="384">
        <v>111</v>
      </c>
      <c r="F15" s="384">
        <v>59100</v>
      </c>
      <c r="G15" s="384">
        <v>31209</v>
      </c>
      <c r="H15" s="385"/>
      <c r="I15" s="386"/>
      <c r="J15" s="386"/>
      <c r="K15" s="386"/>
    </row>
    <row r="16" spans="1:11" ht="13.5" customHeight="1" x14ac:dyDescent="0.2">
      <c r="A16" s="485" t="s">
        <v>593</v>
      </c>
      <c r="B16" s="381" t="s">
        <v>594</v>
      </c>
      <c r="C16" s="384">
        <v>329</v>
      </c>
      <c r="D16" s="384">
        <v>328</v>
      </c>
      <c r="E16" s="384" t="s">
        <v>2</v>
      </c>
      <c r="F16" s="384">
        <v>1</v>
      </c>
      <c r="G16" s="384" t="s">
        <v>2</v>
      </c>
      <c r="H16" s="385"/>
      <c r="I16" s="386"/>
      <c r="J16" s="386"/>
      <c r="K16" s="386"/>
    </row>
    <row r="17" spans="1:11" ht="13.5" customHeight="1" x14ac:dyDescent="0.2">
      <c r="A17" s="485" t="s">
        <v>595</v>
      </c>
      <c r="B17" s="381" t="s">
        <v>596</v>
      </c>
      <c r="C17" s="384">
        <v>247</v>
      </c>
      <c r="D17" s="384">
        <v>247</v>
      </c>
      <c r="E17" s="384" t="s">
        <v>2</v>
      </c>
      <c r="F17" s="384" t="s">
        <v>2</v>
      </c>
      <c r="G17" s="384" t="s">
        <v>2</v>
      </c>
      <c r="H17" s="385"/>
      <c r="I17" s="386"/>
      <c r="J17" s="386"/>
      <c r="K17" s="386"/>
    </row>
    <row r="18" spans="1:11" ht="13.5" customHeight="1" x14ac:dyDescent="0.2">
      <c r="A18" s="485" t="s">
        <v>597</v>
      </c>
      <c r="B18" s="381" t="s">
        <v>598</v>
      </c>
      <c r="C18" s="384">
        <v>5124</v>
      </c>
      <c r="D18" s="384">
        <v>4459</v>
      </c>
      <c r="E18" s="384">
        <v>54</v>
      </c>
      <c r="F18" s="384">
        <v>416</v>
      </c>
      <c r="G18" s="384">
        <v>195</v>
      </c>
      <c r="H18" s="385"/>
      <c r="I18" s="386"/>
      <c r="J18" s="386"/>
      <c r="K18" s="386"/>
    </row>
    <row r="19" spans="1:11" ht="13.5" customHeight="1" x14ac:dyDescent="0.2">
      <c r="A19" s="485" t="s">
        <v>599</v>
      </c>
      <c r="B19" s="381" t="s">
        <v>600</v>
      </c>
      <c r="C19" s="384">
        <v>2499</v>
      </c>
      <c r="D19" s="384">
        <v>2495</v>
      </c>
      <c r="E19" s="384" t="s">
        <v>2</v>
      </c>
      <c r="F19" s="384">
        <v>4</v>
      </c>
      <c r="G19" s="384" t="s">
        <v>2</v>
      </c>
      <c r="H19" s="385"/>
      <c r="I19" s="386"/>
      <c r="J19" s="386"/>
      <c r="K19" s="386"/>
    </row>
    <row r="20" spans="1:11" ht="13.5" customHeight="1" x14ac:dyDescent="0.2">
      <c r="A20" s="485" t="s">
        <v>601</v>
      </c>
      <c r="B20" s="381" t="s">
        <v>602</v>
      </c>
      <c r="C20" s="384">
        <v>249</v>
      </c>
      <c r="D20" s="384">
        <v>249</v>
      </c>
      <c r="E20" s="384" t="s">
        <v>2</v>
      </c>
      <c r="F20" s="384" t="s">
        <v>2</v>
      </c>
      <c r="G20" s="384" t="s">
        <v>2</v>
      </c>
      <c r="H20" s="385"/>
      <c r="I20" s="386"/>
      <c r="J20" s="386"/>
      <c r="K20" s="386"/>
    </row>
    <row r="21" spans="1:11" ht="13.5" customHeight="1" x14ac:dyDescent="0.2">
      <c r="A21" s="387" t="s">
        <v>741</v>
      </c>
      <c r="B21" s="388"/>
      <c r="C21" s="382">
        <v>8988</v>
      </c>
      <c r="D21" s="382">
        <v>7245</v>
      </c>
      <c r="E21" s="382">
        <v>7</v>
      </c>
      <c r="F21" s="382">
        <v>1164</v>
      </c>
      <c r="G21" s="382">
        <v>572</v>
      </c>
      <c r="H21" s="389"/>
    </row>
    <row r="22" spans="1:11" ht="13.5" customHeight="1" x14ac:dyDescent="0.2">
      <c r="A22" s="485" t="s">
        <v>603</v>
      </c>
      <c r="B22" s="390" t="s">
        <v>580</v>
      </c>
      <c r="C22" s="384">
        <v>8</v>
      </c>
      <c r="D22" s="384">
        <v>8</v>
      </c>
      <c r="E22" s="384" t="s">
        <v>2</v>
      </c>
      <c r="F22" s="384" t="s">
        <v>2</v>
      </c>
      <c r="G22" s="384" t="s">
        <v>2</v>
      </c>
      <c r="H22" s="385"/>
      <c r="I22" s="386"/>
      <c r="J22" s="386"/>
      <c r="K22" s="386"/>
    </row>
    <row r="23" spans="1:11" ht="13.5" customHeight="1" x14ac:dyDescent="0.2">
      <c r="A23" s="485" t="s">
        <v>604</v>
      </c>
      <c r="B23" s="390" t="s">
        <v>582</v>
      </c>
      <c r="C23" s="384">
        <v>9</v>
      </c>
      <c r="D23" s="384">
        <v>9</v>
      </c>
      <c r="E23" s="384" t="s">
        <v>2</v>
      </c>
      <c r="F23" s="384" t="s">
        <v>2</v>
      </c>
      <c r="G23" s="384" t="s">
        <v>2</v>
      </c>
      <c r="H23" s="385"/>
      <c r="I23" s="386"/>
      <c r="J23" s="386"/>
      <c r="K23" s="386"/>
    </row>
    <row r="24" spans="1:11" ht="13.5" customHeight="1" x14ac:dyDescent="0.2">
      <c r="A24" s="485" t="s">
        <v>605</v>
      </c>
      <c r="B24" s="390" t="s">
        <v>584</v>
      </c>
      <c r="C24" s="384">
        <v>253</v>
      </c>
      <c r="D24" s="384">
        <v>253</v>
      </c>
      <c r="E24" s="384" t="s">
        <v>2</v>
      </c>
      <c r="F24" s="384" t="s">
        <v>2</v>
      </c>
      <c r="G24" s="384" t="s">
        <v>2</v>
      </c>
      <c r="H24" s="385"/>
      <c r="I24" s="386"/>
      <c r="J24" s="386"/>
      <c r="K24" s="386"/>
    </row>
    <row r="25" spans="1:11" ht="13.5" customHeight="1" x14ac:dyDescent="0.2">
      <c r="A25" s="485" t="s">
        <v>606</v>
      </c>
      <c r="B25" s="434" t="s">
        <v>586</v>
      </c>
      <c r="C25" s="384">
        <v>326</v>
      </c>
      <c r="D25" s="384">
        <v>326</v>
      </c>
      <c r="E25" s="384" t="s">
        <v>2</v>
      </c>
      <c r="F25" s="384" t="s">
        <v>2</v>
      </c>
      <c r="G25" s="384" t="s">
        <v>2</v>
      </c>
      <c r="H25" s="385"/>
      <c r="I25" s="386"/>
      <c r="J25" s="386"/>
      <c r="K25" s="386"/>
    </row>
    <row r="26" spans="1:11" ht="13.5" customHeight="1" x14ac:dyDescent="0.2">
      <c r="A26" s="485" t="s">
        <v>607</v>
      </c>
      <c r="B26" s="390" t="s">
        <v>588</v>
      </c>
      <c r="C26" s="384">
        <v>4492</v>
      </c>
      <c r="D26" s="384">
        <v>4322</v>
      </c>
      <c r="E26" s="384" t="s">
        <v>2</v>
      </c>
      <c r="F26" s="384">
        <v>158</v>
      </c>
      <c r="G26" s="384">
        <v>12</v>
      </c>
      <c r="H26" s="385"/>
      <c r="I26" s="386"/>
      <c r="J26" s="386"/>
      <c r="K26" s="386"/>
    </row>
    <row r="27" spans="1:11" ht="13.5" customHeight="1" x14ac:dyDescent="0.2">
      <c r="A27" s="485" t="s">
        <v>608</v>
      </c>
      <c r="B27" s="390" t="s">
        <v>590</v>
      </c>
      <c r="C27" s="384">
        <v>787</v>
      </c>
      <c r="D27" s="384">
        <v>758</v>
      </c>
      <c r="E27" s="384" t="s">
        <v>2</v>
      </c>
      <c r="F27" s="384">
        <v>28</v>
      </c>
      <c r="G27" s="384">
        <v>1</v>
      </c>
      <c r="H27" s="385"/>
      <c r="I27" s="386"/>
      <c r="J27" s="386"/>
      <c r="K27" s="386"/>
    </row>
    <row r="28" spans="1:11" ht="13.5" customHeight="1" x14ac:dyDescent="0.2">
      <c r="A28" s="485" t="s">
        <v>609</v>
      </c>
      <c r="B28" s="391" t="s">
        <v>592</v>
      </c>
      <c r="C28" s="384">
        <v>2669</v>
      </c>
      <c r="D28" s="384">
        <v>1205</v>
      </c>
      <c r="E28" s="384" t="s">
        <v>2</v>
      </c>
      <c r="F28" s="384">
        <v>926</v>
      </c>
      <c r="G28" s="384">
        <v>538</v>
      </c>
      <c r="H28" s="385"/>
      <c r="I28" s="386"/>
      <c r="J28" s="386"/>
      <c r="K28" s="386"/>
    </row>
    <row r="29" spans="1:11" ht="13.5" customHeight="1" x14ac:dyDescent="0.2">
      <c r="A29" s="485" t="s">
        <v>610</v>
      </c>
      <c r="B29" s="390" t="s">
        <v>594</v>
      </c>
      <c r="C29" s="384">
        <v>10</v>
      </c>
      <c r="D29" s="384">
        <v>10</v>
      </c>
      <c r="E29" s="384" t="s">
        <v>2</v>
      </c>
      <c r="F29" s="384" t="s">
        <v>2</v>
      </c>
      <c r="G29" s="384" t="s">
        <v>2</v>
      </c>
      <c r="H29" s="385"/>
      <c r="I29" s="386"/>
      <c r="J29" s="386"/>
      <c r="K29" s="386"/>
    </row>
    <row r="30" spans="1:11" ht="13.5" customHeight="1" x14ac:dyDescent="0.2">
      <c r="A30" s="485" t="s">
        <v>611</v>
      </c>
      <c r="B30" s="390" t="s">
        <v>612</v>
      </c>
      <c r="C30" s="384">
        <v>12</v>
      </c>
      <c r="D30" s="384">
        <v>12</v>
      </c>
      <c r="E30" s="384" t="s">
        <v>2</v>
      </c>
      <c r="F30" s="384" t="s">
        <v>2</v>
      </c>
      <c r="G30" s="384" t="s">
        <v>2</v>
      </c>
      <c r="H30" s="385"/>
      <c r="I30" s="386"/>
      <c r="J30" s="386"/>
      <c r="K30" s="386"/>
    </row>
    <row r="31" spans="1:11" ht="13.5" customHeight="1" x14ac:dyDescent="0.2">
      <c r="A31" s="486" t="s">
        <v>613</v>
      </c>
      <c r="B31" s="392" t="s">
        <v>598</v>
      </c>
      <c r="C31" s="393">
        <v>422</v>
      </c>
      <c r="D31" s="393">
        <v>342</v>
      </c>
      <c r="E31" s="393">
        <v>7</v>
      </c>
      <c r="F31" s="393">
        <v>52</v>
      </c>
      <c r="G31" s="393">
        <v>21</v>
      </c>
      <c r="H31" s="385"/>
      <c r="I31" s="386"/>
      <c r="J31" s="386"/>
      <c r="K31" s="386"/>
    </row>
    <row r="32" spans="1:11" ht="13.5" customHeight="1" x14ac:dyDescent="0.2">
      <c r="A32" s="373"/>
      <c r="B32" s="373"/>
      <c r="C32" s="373"/>
      <c r="D32" s="373"/>
      <c r="E32" s="373"/>
      <c r="F32" s="373"/>
      <c r="G32" s="373"/>
      <c r="H32" s="373"/>
    </row>
    <row r="33" spans="1:8" ht="13.5" customHeight="1" x14ac:dyDescent="0.2">
      <c r="A33" s="625" t="s">
        <v>59</v>
      </c>
      <c r="B33" s="626"/>
      <c r="C33" s="378">
        <v>168013</v>
      </c>
      <c r="D33" s="378">
        <v>64100</v>
      </c>
      <c r="E33" s="378">
        <v>185</v>
      </c>
      <c r="F33" s="378">
        <v>67434</v>
      </c>
      <c r="G33" s="378">
        <v>36294</v>
      </c>
    </row>
    <row r="34" spans="1:8" ht="13.5" customHeight="1" x14ac:dyDescent="0.2">
      <c r="A34" s="619" t="s">
        <v>58</v>
      </c>
      <c r="B34" s="620"/>
      <c r="C34" s="382">
        <f>SUM(D34:G34)</f>
        <v>167048</v>
      </c>
      <c r="D34" s="382">
        <v>64364</v>
      </c>
      <c r="E34" s="382">
        <v>241</v>
      </c>
      <c r="F34" s="382">
        <v>66773</v>
      </c>
      <c r="G34" s="382">
        <v>35670</v>
      </c>
    </row>
    <row r="35" spans="1:8" ht="13.5" customHeight="1" x14ac:dyDescent="0.2">
      <c r="A35" s="619" t="s">
        <v>57</v>
      </c>
      <c r="B35" s="620"/>
      <c r="C35" s="382">
        <f>SUM(D35:G35)</f>
        <v>149878</v>
      </c>
      <c r="D35" s="382">
        <v>60783</v>
      </c>
      <c r="E35" s="382">
        <v>166</v>
      </c>
      <c r="F35" s="382">
        <v>54421</v>
      </c>
      <c r="G35" s="382">
        <v>34508</v>
      </c>
      <c r="H35" s="373"/>
    </row>
    <row r="36" spans="1:8" ht="13.5" customHeight="1" x14ac:dyDescent="0.2">
      <c r="A36" s="621" t="s">
        <v>56</v>
      </c>
      <c r="B36" s="622"/>
      <c r="C36" s="394">
        <f>SUM(D36:G36)</f>
        <v>148804</v>
      </c>
      <c r="D36" s="394">
        <v>61609</v>
      </c>
      <c r="E36" s="394">
        <v>249</v>
      </c>
      <c r="F36" s="394">
        <v>50722</v>
      </c>
      <c r="G36" s="394">
        <v>36224</v>
      </c>
      <c r="H36" s="373"/>
    </row>
    <row r="38" spans="1:8" ht="13.5" customHeight="1" x14ac:dyDescent="0.2">
      <c r="A38" s="499" t="s">
        <v>771</v>
      </c>
    </row>
    <row r="39" spans="1:8" ht="13.5" customHeight="1" x14ac:dyDescent="0.2">
      <c r="A39" s="395"/>
    </row>
  </sheetData>
  <mergeCells count="9">
    <mergeCell ref="A34:B34"/>
    <mergeCell ref="A35:B35"/>
    <mergeCell ref="A36:B36"/>
    <mergeCell ref="A4:B6"/>
    <mergeCell ref="C4:G4"/>
    <mergeCell ref="C5:C6"/>
    <mergeCell ref="D5:E5"/>
    <mergeCell ref="F5:G5"/>
    <mergeCell ref="A33:B33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workbookViewId="0">
      <selection activeCell="A3" sqref="A3"/>
    </sheetView>
  </sheetViews>
  <sheetFormatPr defaultRowHeight="13.5" customHeight="1" x14ac:dyDescent="0.2"/>
  <cols>
    <col min="1" max="1" width="8" style="373" customWidth="1"/>
    <col min="2" max="2" width="6.625" style="373" customWidth="1"/>
    <col min="3" max="3" width="38.875" style="373" customWidth="1"/>
    <col min="4" max="16384" width="9" style="373"/>
  </cols>
  <sheetData>
    <row r="1" spans="1:13" ht="13.5" customHeight="1" x14ac:dyDescent="0.2">
      <c r="A1" s="487" t="s">
        <v>783</v>
      </c>
    </row>
    <row r="2" spans="1:13" ht="13.5" customHeight="1" x14ac:dyDescent="0.2">
      <c r="A2" s="371" t="s">
        <v>743</v>
      </c>
    </row>
    <row r="3" spans="1:13" ht="13.5" customHeight="1" x14ac:dyDescent="0.2">
      <c r="A3" s="409"/>
    </row>
    <row r="4" spans="1:13" ht="13.5" customHeight="1" x14ac:dyDescent="0.2">
      <c r="A4" s="623" t="s">
        <v>730</v>
      </c>
      <c r="B4" s="623" t="s">
        <v>708</v>
      </c>
      <c r="C4" s="623"/>
      <c r="D4" s="628" t="s">
        <v>742</v>
      </c>
      <c r="E4" s="629"/>
      <c r="F4" s="629"/>
      <c r="G4" s="629"/>
      <c r="H4" s="630"/>
    </row>
    <row r="5" spans="1:13" ht="13.5" customHeight="1" x14ac:dyDescent="0.2">
      <c r="A5" s="623"/>
      <c r="B5" s="623"/>
      <c r="C5" s="623"/>
      <c r="D5" s="631" t="s">
        <v>472</v>
      </c>
      <c r="E5" s="633" t="s">
        <v>471</v>
      </c>
      <c r="F5" s="623"/>
      <c r="G5" s="623"/>
      <c r="H5" s="623"/>
    </row>
    <row r="6" spans="1:13" ht="13.5" customHeight="1" x14ac:dyDescent="0.2">
      <c r="A6" s="623"/>
      <c r="B6" s="623"/>
      <c r="C6" s="623"/>
      <c r="D6" s="632"/>
      <c r="E6" s="410" t="s">
        <v>614</v>
      </c>
      <c r="F6" s="410" t="s">
        <v>615</v>
      </c>
      <c r="G6" s="410" t="s">
        <v>616</v>
      </c>
      <c r="H6" s="410" t="s">
        <v>617</v>
      </c>
    </row>
    <row r="7" spans="1:13" ht="13.5" customHeight="1" x14ac:dyDescent="0.2">
      <c r="A7" s="634" t="s">
        <v>42</v>
      </c>
      <c r="B7" s="634"/>
      <c r="C7" s="634"/>
      <c r="D7" s="411">
        <v>145830</v>
      </c>
      <c r="E7" s="411">
        <v>8697</v>
      </c>
      <c r="F7" s="411">
        <v>16437</v>
      </c>
      <c r="G7" s="411">
        <v>67883</v>
      </c>
      <c r="H7" s="411">
        <v>52813</v>
      </c>
    </row>
    <row r="8" spans="1:13" ht="13.5" customHeight="1" x14ac:dyDescent="0.2">
      <c r="A8" s="627" t="s">
        <v>300</v>
      </c>
      <c r="B8" s="627"/>
      <c r="C8" s="627"/>
      <c r="D8" s="627"/>
      <c r="E8" s="627"/>
      <c r="F8" s="627"/>
      <c r="G8" s="627"/>
      <c r="H8" s="627"/>
    </row>
    <row r="9" spans="1:13" ht="13.5" customHeight="1" x14ac:dyDescent="0.2">
      <c r="A9" s="412" t="s">
        <v>618</v>
      </c>
      <c r="B9" s="413" t="s">
        <v>619</v>
      </c>
      <c r="C9" s="377" t="s">
        <v>620</v>
      </c>
      <c r="D9" s="414">
        <v>27412</v>
      </c>
      <c r="E9" s="414">
        <v>72</v>
      </c>
      <c r="F9" s="414">
        <v>3111</v>
      </c>
      <c r="G9" s="414">
        <v>13981</v>
      </c>
      <c r="H9" s="414">
        <v>10248</v>
      </c>
      <c r="J9" s="415"/>
      <c r="K9" s="416"/>
      <c r="L9" s="416"/>
      <c r="M9" s="416"/>
    </row>
    <row r="10" spans="1:13" ht="13.5" customHeight="1" x14ac:dyDescent="0.2">
      <c r="A10" s="417" t="s">
        <v>621</v>
      </c>
      <c r="B10" s="418" t="s">
        <v>622</v>
      </c>
      <c r="C10" s="419" t="s">
        <v>623</v>
      </c>
      <c r="D10" s="384">
        <v>22279</v>
      </c>
      <c r="E10" s="384">
        <v>85</v>
      </c>
      <c r="F10" s="384">
        <v>2825</v>
      </c>
      <c r="G10" s="384">
        <v>11394</v>
      </c>
      <c r="H10" s="384">
        <v>7975</v>
      </c>
      <c r="J10" s="415"/>
      <c r="K10" s="416"/>
      <c r="L10" s="416"/>
      <c r="M10" s="416"/>
    </row>
    <row r="11" spans="1:13" ht="13.5" customHeight="1" x14ac:dyDescent="0.2">
      <c r="A11" s="417" t="s">
        <v>624</v>
      </c>
      <c r="B11" s="418" t="s">
        <v>625</v>
      </c>
      <c r="C11" s="419" t="s">
        <v>626</v>
      </c>
      <c r="D11" s="384">
        <v>16785</v>
      </c>
      <c r="E11" s="384">
        <v>75</v>
      </c>
      <c r="F11" s="384">
        <v>2496</v>
      </c>
      <c r="G11" s="384">
        <v>8945</v>
      </c>
      <c r="H11" s="384">
        <v>5269</v>
      </c>
      <c r="J11" s="415"/>
      <c r="K11" s="416"/>
      <c r="L11" s="416"/>
      <c r="M11" s="416"/>
    </row>
    <row r="12" spans="1:13" ht="13.5" customHeight="1" x14ac:dyDescent="0.2">
      <c r="A12" s="417" t="s">
        <v>627</v>
      </c>
      <c r="B12" s="418" t="s">
        <v>628</v>
      </c>
      <c r="C12" s="419" t="s">
        <v>629</v>
      </c>
      <c r="D12" s="384">
        <v>12617</v>
      </c>
      <c r="E12" s="384">
        <v>273</v>
      </c>
      <c r="F12" s="384">
        <v>1996</v>
      </c>
      <c r="G12" s="384">
        <v>4978</v>
      </c>
      <c r="H12" s="384">
        <v>5370</v>
      </c>
      <c r="J12" s="415"/>
      <c r="K12" s="416"/>
      <c r="L12" s="416"/>
      <c r="M12" s="416"/>
    </row>
    <row r="13" spans="1:13" ht="13.5" customHeight="1" x14ac:dyDescent="0.2">
      <c r="A13" s="417" t="s">
        <v>630</v>
      </c>
      <c r="B13" s="418" t="s">
        <v>631</v>
      </c>
      <c r="C13" s="419" t="s">
        <v>632</v>
      </c>
      <c r="D13" s="384">
        <v>9179</v>
      </c>
      <c r="E13" s="384">
        <v>21</v>
      </c>
      <c r="F13" s="384">
        <v>1199</v>
      </c>
      <c r="G13" s="384">
        <v>4887</v>
      </c>
      <c r="H13" s="384">
        <v>3072</v>
      </c>
      <c r="J13" s="415"/>
      <c r="K13" s="416"/>
      <c r="L13" s="416"/>
      <c r="M13" s="416"/>
    </row>
    <row r="14" spans="1:13" ht="13.5" customHeight="1" x14ac:dyDescent="0.2">
      <c r="A14" s="417" t="s">
        <v>633</v>
      </c>
      <c r="B14" s="418" t="s">
        <v>634</v>
      </c>
      <c r="C14" s="419" t="s">
        <v>635</v>
      </c>
      <c r="D14" s="384">
        <v>7672</v>
      </c>
      <c r="E14" s="384">
        <v>1492</v>
      </c>
      <c r="F14" s="384">
        <v>618</v>
      </c>
      <c r="G14" s="384">
        <v>3101</v>
      </c>
      <c r="H14" s="384">
        <v>2461</v>
      </c>
      <c r="J14" s="415"/>
      <c r="K14" s="416"/>
      <c r="L14" s="416"/>
      <c r="M14" s="416"/>
    </row>
    <row r="15" spans="1:13" ht="13.5" customHeight="1" x14ac:dyDescent="0.2">
      <c r="A15" s="417" t="s">
        <v>636</v>
      </c>
      <c r="B15" s="418" t="s">
        <v>637</v>
      </c>
      <c r="C15" s="419" t="s">
        <v>638</v>
      </c>
      <c r="D15" s="384">
        <v>5433</v>
      </c>
      <c r="E15" s="384">
        <v>2</v>
      </c>
      <c r="F15" s="384">
        <v>90</v>
      </c>
      <c r="G15" s="384">
        <v>2167</v>
      </c>
      <c r="H15" s="384">
        <v>3174</v>
      </c>
      <c r="J15" s="415"/>
      <c r="K15" s="416"/>
      <c r="L15" s="416"/>
      <c r="M15" s="416"/>
    </row>
    <row r="16" spans="1:13" ht="13.5" customHeight="1" x14ac:dyDescent="0.2">
      <c r="A16" s="417" t="s">
        <v>639</v>
      </c>
      <c r="B16" s="418" t="s">
        <v>640</v>
      </c>
      <c r="C16" s="419" t="s">
        <v>641</v>
      </c>
      <c r="D16" s="384">
        <v>4672</v>
      </c>
      <c r="E16" s="384" t="s">
        <v>2</v>
      </c>
      <c r="F16" s="384">
        <v>206</v>
      </c>
      <c r="G16" s="384">
        <v>2194</v>
      </c>
      <c r="H16" s="384">
        <v>2272</v>
      </c>
      <c r="J16" s="415"/>
      <c r="K16" s="416"/>
      <c r="L16" s="416"/>
      <c r="M16" s="416"/>
    </row>
    <row r="17" spans="1:13" ht="13.5" customHeight="1" x14ac:dyDescent="0.2">
      <c r="A17" s="417" t="s">
        <v>642</v>
      </c>
      <c r="B17" s="418" t="s">
        <v>643</v>
      </c>
      <c r="C17" s="419" t="s">
        <v>644</v>
      </c>
      <c r="D17" s="384">
        <v>4202</v>
      </c>
      <c r="E17" s="384">
        <v>103</v>
      </c>
      <c r="F17" s="384">
        <v>561</v>
      </c>
      <c r="G17" s="384">
        <v>2413</v>
      </c>
      <c r="H17" s="384">
        <v>1125</v>
      </c>
      <c r="J17" s="415"/>
      <c r="K17" s="416"/>
      <c r="L17" s="416"/>
      <c r="M17" s="416"/>
    </row>
    <row r="18" spans="1:13" ht="13.5" customHeight="1" x14ac:dyDescent="0.2">
      <c r="A18" s="417" t="s">
        <v>645</v>
      </c>
      <c r="B18" s="418" t="s">
        <v>646</v>
      </c>
      <c r="C18" s="419" t="s">
        <v>647</v>
      </c>
      <c r="D18" s="384">
        <v>2066</v>
      </c>
      <c r="E18" s="384" t="s">
        <v>2</v>
      </c>
      <c r="F18" s="384">
        <v>23</v>
      </c>
      <c r="G18" s="384">
        <v>757</v>
      </c>
      <c r="H18" s="384">
        <v>1286</v>
      </c>
      <c r="J18" s="415"/>
      <c r="K18" s="416"/>
      <c r="L18" s="416"/>
      <c r="M18" s="416"/>
    </row>
    <row r="19" spans="1:13" ht="13.5" customHeight="1" x14ac:dyDescent="0.2">
      <c r="A19" s="417" t="s">
        <v>648</v>
      </c>
      <c r="B19" s="418" t="s">
        <v>649</v>
      </c>
      <c r="C19" s="419" t="s">
        <v>650</v>
      </c>
      <c r="D19" s="384">
        <v>2030</v>
      </c>
      <c r="E19" s="384" t="s">
        <v>2</v>
      </c>
      <c r="F19" s="384">
        <v>8</v>
      </c>
      <c r="G19" s="384">
        <v>639</v>
      </c>
      <c r="H19" s="384">
        <v>1383</v>
      </c>
      <c r="J19" s="415"/>
      <c r="K19" s="416"/>
      <c r="L19" s="416"/>
      <c r="M19" s="416"/>
    </row>
    <row r="20" spans="1:13" ht="13.5" customHeight="1" x14ac:dyDescent="0.2">
      <c r="A20" s="417" t="s">
        <v>651</v>
      </c>
      <c r="B20" s="418" t="s">
        <v>652</v>
      </c>
      <c r="C20" s="419" t="s">
        <v>653</v>
      </c>
      <c r="D20" s="384">
        <v>1593</v>
      </c>
      <c r="E20" s="384">
        <v>1563</v>
      </c>
      <c r="F20" s="384">
        <v>25</v>
      </c>
      <c r="G20" s="384">
        <v>4</v>
      </c>
      <c r="H20" s="384">
        <v>1</v>
      </c>
      <c r="J20" s="415"/>
      <c r="K20" s="416"/>
      <c r="L20" s="416"/>
      <c r="M20" s="416"/>
    </row>
    <row r="21" spans="1:13" ht="13.5" customHeight="1" x14ac:dyDescent="0.2">
      <c r="A21" s="417" t="s">
        <v>654</v>
      </c>
      <c r="B21" s="418" t="s">
        <v>655</v>
      </c>
      <c r="C21" s="419" t="s">
        <v>656</v>
      </c>
      <c r="D21" s="384">
        <v>1510</v>
      </c>
      <c r="E21" s="384">
        <v>1377</v>
      </c>
      <c r="F21" s="384">
        <v>38</v>
      </c>
      <c r="G21" s="384">
        <v>65</v>
      </c>
      <c r="H21" s="384">
        <v>30</v>
      </c>
      <c r="J21" s="415"/>
      <c r="K21" s="416"/>
      <c r="L21" s="416"/>
      <c r="M21" s="416"/>
    </row>
    <row r="22" spans="1:13" ht="13.5" customHeight="1" x14ac:dyDescent="0.2">
      <c r="A22" s="417" t="s">
        <v>657</v>
      </c>
      <c r="B22" s="418" t="s">
        <v>658</v>
      </c>
      <c r="C22" s="419" t="s">
        <v>659</v>
      </c>
      <c r="D22" s="384">
        <v>1203</v>
      </c>
      <c r="E22" s="384" t="s">
        <v>2</v>
      </c>
      <c r="F22" s="384">
        <v>58</v>
      </c>
      <c r="G22" s="384">
        <v>654</v>
      </c>
      <c r="H22" s="384">
        <v>491</v>
      </c>
      <c r="J22" s="415"/>
      <c r="K22" s="416"/>
      <c r="L22" s="416"/>
      <c r="M22" s="416"/>
    </row>
    <row r="23" spans="1:13" ht="13.5" customHeight="1" x14ac:dyDescent="0.2">
      <c r="A23" s="417" t="s">
        <v>660</v>
      </c>
      <c r="B23" s="418" t="s">
        <v>661</v>
      </c>
      <c r="C23" s="419" t="s">
        <v>662</v>
      </c>
      <c r="D23" s="384">
        <v>1049</v>
      </c>
      <c r="E23" s="384" t="s">
        <v>2</v>
      </c>
      <c r="F23" s="384">
        <v>235</v>
      </c>
      <c r="G23" s="384">
        <v>774</v>
      </c>
      <c r="H23" s="384">
        <v>40</v>
      </c>
      <c r="J23" s="415"/>
      <c r="K23" s="416"/>
      <c r="L23" s="416"/>
      <c r="M23" s="416"/>
    </row>
    <row r="24" spans="1:13" ht="13.5" customHeight="1" x14ac:dyDescent="0.2">
      <c r="A24" s="417" t="s">
        <v>663</v>
      </c>
      <c r="B24" s="418" t="s">
        <v>664</v>
      </c>
      <c r="C24" s="419" t="s">
        <v>665</v>
      </c>
      <c r="D24" s="384">
        <v>927</v>
      </c>
      <c r="E24" s="384" t="s">
        <v>2</v>
      </c>
      <c r="F24" s="384">
        <v>11</v>
      </c>
      <c r="G24" s="384">
        <v>390</v>
      </c>
      <c r="H24" s="384">
        <v>526</v>
      </c>
      <c r="J24" s="415"/>
      <c r="K24" s="416"/>
      <c r="L24" s="416"/>
      <c r="M24" s="416"/>
    </row>
    <row r="25" spans="1:13" ht="13.5" customHeight="1" x14ac:dyDescent="0.2">
      <c r="A25" s="417" t="s">
        <v>666</v>
      </c>
      <c r="B25" s="418" t="s">
        <v>667</v>
      </c>
      <c r="C25" s="419" t="s">
        <v>668</v>
      </c>
      <c r="D25" s="384">
        <v>925</v>
      </c>
      <c r="E25" s="384">
        <v>311</v>
      </c>
      <c r="F25" s="384">
        <v>282</v>
      </c>
      <c r="G25" s="384">
        <v>242</v>
      </c>
      <c r="H25" s="384">
        <v>90</v>
      </c>
      <c r="J25" s="415"/>
      <c r="K25" s="416"/>
      <c r="L25" s="416"/>
      <c r="M25" s="416"/>
    </row>
    <row r="26" spans="1:13" ht="13.5" customHeight="1" x14ac:dyDescent="0.2">
      <c r="A26" s="417" t="s">
        <v>669</v>
      </c>
      <c r="B26" s="418" t="s">
        <v>670</v>
      </c>
      <c r="C26" s="419" t="s">
        <v>671</v>
      </c>
      <c r="D26" s="384">
        <v>804</v>
      </c>
      <c r="E26" s="384">
        <v>13</v>
      </c>
      <c r="F26" s="384">
        <v>151</v>
      </c>
      <c r="G26" s="384">
        <v>456</v>
      </c>
      <c r="H26" s="384">
        <v>184</v>
      </c>
      <c r="J26" s="415"/>
      <c r="K26" s="416"/>
      <c r="L26" s="416"/>
      <c r="M26" s="416"/>
    </row>
    <row r="27" spans="1:13" ht="13.5" customHeight="1" x14ac:dyDescent="0.2">
      <c r="A27" s="417" t="s">
        <v>672</v>
      </c>
      <c r="B27" s="418" t="s">
        <v>673</v>
      </c>
      <c r="C27" s="419" t="s">
        <v>674</v>
      </c>
      <c r="D27" s="384">
        <v>787</v>
      </c>
      <c r="E27" s="384">
        <v>2</v>
      </c>
      <c r="F27" s="384">
        <v>39</v>
      </c>
      <c r="G27" s="384">
        <v>360</v>
      </c>
      <c r="H27" s="384">
        <v>386</v>
      </c>
      <c r="J27" s="415"/>
      <c r="K27" s="416"/>
      <c r="L27" s="416"/>
      <c r="M27" s="416"/>
    </row>
    <row r="28" spans="1:13" ht="13.5" customHeight="1" x14ac:dyDescent="0.2">
      <c r="A28" s="417" t="s">
        <v>675</v>
      </c>
      <c r="B28" s="418" t="s">
        <v>676</v>
      </c>
      <c r="C28" s="419" t="s">
        <v>677</v>
      </c>
      <c r="D28" s="384">
        <v>784</v>
      </c>
      <c r="E28" s="384" t="s">
        <v>2</v>
      </c>
      <c r="F28" s="384">
        <v>6</v>
      </c>
      <c r="G28" s="384">
        <v>236</v>
      </c>
      <c r="H28" s="384">
        <v>542</v>
      </c>
      <c r="J28" s="415"/>
      <c r="K28" s="416"/>
      <c r="L28" s="416"/>
      <c r="M28" s="416"/>
    </row>
    <row r="29" spans="1:13" ht="13.5" customHeight="1" x14ac:dyDescent="0.2">
      <c r="A29" s="417" t="s">
        <v>678</v>
      </c>
      <c r="B29" s="418" t="s">
        <v>679</v>
      </c>
      <c r="C29" s="419" t="s">
        <v>680</v>
      </c>
      <c r="D29" s="384">
        <v>752</v>
      </c>
      <c r="E29" s="384">
        <v>4</v>
      </c>
      <c r="F29" s="384">
        <v>252</v>
      </c>
      <c r="G29" s="384">
        <v>423</v>
      </c>
      <c r="H29" s="384">
        <v>73</v>
      </c>
      <c r="J29" s="415"/>
      <c r="K29" s="416"/>
      <c r="L29" s="416"/>
      <c r="M29" s="416"/>
    </row>
    <row r="30" spans="1:13" ht="13.5" customHeight="1" x14ac:dyDescent="0.2">
      <c r="A30" s="417" t="s">
        <v>681</v>
      </c>
      <c r="B30" s="418" t="s">
        <v>682</v>
      </c>
      <c r="C30" s="419" t="s">
        <v>683</v>
      </c>
      <c r="D30" s="384">
        <v>714</v>
      </c>
      <c r="E30" s="384">
        <v>554</v>
      </c>
      <c r="F30" s="384">
        <v>125</v>
      </c>
      <c r="G30" s="384">
        <v>31</v>
      </c>
      <c r="H30" s="384">
        <v>4</v>
      </c>
      <c r="J30" s="415"/>
      <c r="K30" s="416"/>
      <c r="L30" s="416"/>
      <c r="M30" s="416"/>
    </row>
    <row r="31" spans="1:13" ht="13.5" customHeight="1" x14ac:dyDescent="0.2">
      <c r="A31" s="417" t="s">
        <v>684</v>
      </c>
      <c r="B31" s="418" t="s">
        <v>685</v>
      </c>
      <c r="C31" s="419" t="s">
        <v>686</v>
      </c>
      <c r="D31" s="384">
        <v>696</v>
      </c>
      <c r="E31" s="384" t="s">
        <v>2</v>
      </c>
      <c r="F31" s="384">
        <v>82</v>
      </c>
      <c r="G31" s="384">
        <v>400</v>
      </c>
      <c r="H31" s="384">
        <v>214</v>
      </c>
      <c r="J31" s="415"/>
      <c r="K31" s="416"/>
      <c r="L31" s="416"/>
      <c r="M31" s="416"/>
    </row>
    <row r="32" spans="1:13" ht="13.5" customHeight="1" x14ac:dyDescent="0.2">
      <c r="A32" s="417" t="s">
        <v>687</v>
      </c>
      <c r="B32" s="418" t="s">
        <v>688</v>
      </c>
      <c r="C32" s="419" t="s">
        <v>689</v>
      </c>
      <c r="D32" s="384">
        <v>685</v>
      </c>
      <c r="E32" s="384">
        <v>4</v>
      </c>
      <c r="F32" s="384">
        <v>15</v>
      </c>
      <c r="G32" s="384">
        <v>323</v>
      </c>
      <c r="H32" s="384">
        <v>343</v>
      </c>
      <c r="J32" s="415"/>
      <c r="K32" s="416"/>
      <c r="L32" s="416"/>
      <c r="M32" s="416"/>
    </row>
    <row r="33" spans="1:13" ht="13.5" customHeight="1" x14ac:dyDescent="0.2">
      <c r="A33" s="417" t="s">
        <v>690</v>
      </c>
      <c r="B33" s="418" t="s">
        <v>691</v>
      </c>
      <c r="C33" s="419" t="s">
        <v>692</v>
      </c>
      <c r="D33" s="384">
        <v>681</v>
      </c>
      <c r="E33" s="384">
        <v>43</v>
      </c>
      <c r="F33" s="384">
        <v>12</v>
      </c>
      <c r="G33" s="384">
        <v>242</v>
      </c>
      <c r="H33" s="384">
        <v>384</v>
      </c>
      <c r="J33" s="415"/>
      <c r="K33" s="416"/>
      <c r="L33" s="416"/>
      <c r="M33" s="416"/>
    </row>
    <row r="34" spans="1:13" ht="13.5" customHeight="1" x14ac:dyDescent="0.2">
      <c r="A34" s="417" t="s">
        <v>693</v>
      </c>
      <c r="B34" s="418" t="s">
        <v>694</v>
      </c>
      <c r="C34" s="419" t="s">
        <v>695</v>
      </c>
      <c r="D34" s="384">
        <v>648</v>
      </c>
      <c r="E34" s="384" t="s">
        <v>2</v>
      </c>
      <c r="F34" s="384">
        <v>23</v>
      </c>
      <c r="G34" s="384">
        <v>331</v>
      </c>
      <c r="H34" s="384">
        <v>294</v>
      </c>
      <c r="J34" s="415"/>
      <c r="K34" s="416"/>
      <c r="L34" s="416"/>
      <c r="M34" s="416"/>
    </row>
    <row r="35" spans="1:13" ht="13.5" customHeight="1" x14ac:dyDescent="0.2">
      <c r="A35" s="417" t="s">
        <v>696</v>
      </c>
      <c r="B35" s="418" t="s">
        <v>697</v>
      </c>
      <c r="C35" s="419" t="s">
        <v>698</v>
      </c>
      <c r="D35" s="384">
        <v>601</v>
      </c>
      <c r="E35" s="384">
        <v>601</v>
      </c>
      <c r="F35" s="384" t="s">
        <v>2</v>
      </c>
      <c r="G35" s="384" t="s">
        <v>2</v>
      </c>
      <c r="H35" s="384" t="s">
        <v>2</v>
      </c>
      <c r="J35" s="415"/>
      <c r="K35" s="416"/>
      <c r="L35" s="416"/>
      <c r="M35" s="416"/>
    </row>
    <row r="36" spans="1:13" ht="13.5" customHeight="1" x14ac:dyDescent="0.2">
      <c r="A36" s="420" t="s">
        <v>699</v>
      </c>
      <c r="B36" s="418" t="s">
        <v>700</v>
      </c>
      <c r="C36" s="419" t="s">
        <v>701</v>
      </c>
      <c r="D36" s="384">
        <v>595</v>
      </c>
      <c r="E36" s="384">
        <v>10</v>
      </c>
      <c r="F36" s="384">
        <v>41</v>
      </c>
      <c r="G36" s="384">
        <v>191</v>
      </c>
      <c r="H36" s="384">
        <v>353</v>
      </c>
      <c r="J36" s="415"/>
      <c r="K36" s="416"/>
      <c r="L36" s="416"/>
      <c r="M36" s="416"/>
    </row>
    <row r="37" spans="1:13" ht="13.5" customHeight="1" x14ac:dyDescent="0.2">
      <c r="A37" s="420" t="s">
        <v>702</v>
      </c>
      <c r="B37" s="418" t="s">
        <v>703</v>
      </c>
      <c r="C37" s="419" t="s">
        <v>704</v>
      </c>
      <c r="D37" s="384">
        <v>520</v>
      </c>
      <c r="E37" s="384">
        <v>5</v>
      </c>
      <c r="F37" s="384">
        <v>62</v>
      </c>
      <c r="G37" s="384">
        <v>271</v>
      </c>
      <c r="H37" s="384">
        <v>182</v>
      </c>
      <c r="J37" s="415"/>
      <c r="K37" s="416"/>
      <c r="L37" s="416"/>
      <c r="M37" s="416"/>
    </row>
    <row r="38" spans="1:13" ht="13.5" customHeight="1" x14ac:dyDescent="0.2">
      <c r="A38" s="421" t="s">
        <v>705</v>
      </c>
      <c r="B38" s="422" t="s">
        <v>706</v>
      </c>
      <c r="C38" s="423" t="s">
        <v>707</v>
      </c>
      <c r="D38" s="393">
        <v>480</v>
      </c>
      <c r="E38" s="393">
        <v>14</v>
      </c>
      <c r="F38" s="393">
        <v>40</v>
      </c>
      <c r="G38" s="393">
        <v>227</v>
      </c>
      <c r="H38" s="393">
        <v>199</v>
      </c>
      <c r="J38" s="415"/>
      <c r="K38" s="416"/>
      <c r="L38" s="416"/>
      <c r="M38" s="416"/>
    </row>
    <row r="39" spans="1:13" ht="13.5" customHeight="1" x14ac:dyDescent="0.2">
      <c r="A39" s="424"/>
      <c r="D39" s="425"/>
      <c r="E39" s="425"/>
      <c r="F39" s="425"/>
      <c r="G39" s="425"/>
      <c r="H39" s="425"/>
    </row>
  </sheetData>
  <mergeCells count="7">
    <mergeCell ref="A8:H8"/>
    <mergeCell ref="A4:A6"/>
    <mergeCell ref="B4:C6"/>
    <mergeCell ref="D4:H4"/>
    <mergeCell ref="D5:D6"/>
    <mergeCell ref="E5:H5"/>
    <mergeCell ref="A7:C7"/>
  </mergeCells>
  <pageMargins left="0.7" right="0.7" top="0.75" bottom="0.75" header="0.3" footer="0.3"/>
  <pageSetup paperSize="9" scale="9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zoomScaleNormal="100" workbookViewId="0">
      <selection activeCell="G13" sqref="G13"/>
    </sheetView>
  </sheetViews>
  <sheetFormatPr defaultRowHeight="13.5" customHeight="1" x14ac:dyDescent="0.2"/>
  <cols>
    <col min="1" max="1" width="56.75" style="364" customWidth="1"/>
    <col min="2" max="2" width="21.25" style="362" customWidth="1"/>
    <col min="3" max="3" width="21.25" style="370" customWidth="1"/>
    <col min="4" max="5" width="8" style="364" customWidth="1"/>
    <col min="6" max="16384" width="9" style="364"/>
  </cols>
  <sheetData>
    <row r="1" spans="1:3" ht="13.5" customHeight="1" x14ac:dyDescent="0.2">
      <c r="A1" s="487" t="s">
        <v>783</v>
      </c>
      <c r="C1" s="363"/>
    </row>
    <row r="2" spans="1:3" ht="13.5" customHeight="1" x14ac:dyDescent="0.2">
      <c r="A2" s="361" t="s">
        <v>503</v>
      </c>
      <c r="C2" s="365"/>
    </row>
    <row r="3" spans="1:3" ht="13.5" customHeight="1" x14ac:dyDescent="0.2">
      <c r="C3" s="441"/>
    </row>
    <row r="4" spans="1:3" ht="27" customHeight="1" x14ac:dyDescent="0.2">
      <c r="A4" s="366" t="s">
        <v>573</v>
      </c>
      <c r="B4" s="367" t="s">
        <v>574</v>
      </c>
      <c r="C4" s="366" t="s">
        <v>575</v>
      </c>
    </row>
    <row r="5" spans="1:3" ht="13.5" customHeight="1" x14ac:dyDescent="0.2">
      <c r="A5" s="368" t="s">
        <v>504</v>
      </c>
      <c r="B5" s="369">
        <v>174</v>
      </c>
      <c r="C5" s="369">
        <v>31324.258620689656</v>
      </c>
    </row>
    <row r="6" spans="1:3" ht="13.5" customHeight="1" x14ac:dyDescent="0.2">
      <c r="A6" s="368" t="s">
        <v>505</v>
      </c>
      <c r="B6" s="369">
        <v>155</v>
      </c>
      <c r="C6" s="369">
        <v>35164.006451612906</v>
      </c>
    </row>
    <row r="7" spans="1:3" ht="13.5" customHeight="1" x14ac:dyDescent="0.2">
      <c r="A7" s="368" t="s">
        <v>506</v>
      </c>
      <c r="B7" s="369">
        <v>173</v>
      </c>
      <c r="C7" s="369">
        <v>31505.323699421966</v>
      </c>
    </row>
    <row r="8" spans="1:3" ht="13.5" customHeight="1" x14ac:dyDescent="0.2">
      <c r="A8" s="368" t="s">
        <v>507</v>
      </c>
      <c r="B8" s="369">
        <v>1744</v>
      </c>
      <c r="C8" s="369">
        <v>3125.2413990825689</v>
      </c>
    </row>
    <row r="9" spans="1:3" ht="13.5" customHeight="1" x14ac:dyDescent="0.2">
      <c r="A9" s="368" t="s">
        <v>508</v>
      </c>
      <c r="B9" s="369">
        <v>153</v>
      </c>
      <c r="C9" s="369">
        <v>35623.666666666664</v>
      </c>
    </row>
    <row r="10" spans="1:3" ht="13.5" customHeight="1" x14ac:dyDescent="0.2">
      <c r="A10" s="368" t="s">
        <v>509</v>
      </c>
      <c r="B10" s="369">
        <v>722</v>
      </c>
      <c r="C10" s="369">
        <v>7549.059556786704</v>
      </c>
    </row>
    <row r="11" spans="1:3" ht="13.5" customHeight="1" x14ac:dyDescent="0.2">
      <c r="A11" s="368" t="s">
        <v>510</v>
      </c>
      <c r="B11" s="369">
        <v>375</v>
      </c>
      <c r="C11" s="369">
        <v>14534.456</v>
      </c>
    </row>
    <row r="12" spans="1:3" ht="13.5" customHeight="1" x14ac:dyDescent="0.2">
      <c r="A12" s="368" t="s">
        <v>511</v>
      </c>
      <c r="B12" s="369">
        <v>11</v>
      </c>
      <c r="C12" s="369">
        <v>495492.81818181818</v>
      </c>
    </row>
    <row r="13" spans="1:3" ht="13.5" customHeight="1" x14ac:dyDescent="0.2">
      <c r="A13" s="368" t="s">
        <v>512</v>
      </c>
      <c r="B13" s="369">
        <v>303</v>
      </c>
      <c r="C13" s="369">
        <v>17988.188118811882</v>
      </c>
    </row>
    <row r="14" spans="1:3" ht="13.5" customHeight="1" x14ac:dyDescent="0.2">
      <c r="A14" s="368" t="s">
        <v>513</v>
      </c>
      <c r="B14" s="369">
        <v>257</v>
      </c>
      <c r="C14" s="369">
        <v>21207.863813229571</v>
      </c>
    </row>
    <row r="15" spans="1:3" ht="13.5" customHeight="1" x14ac:dyDescent="0.2">
      <c r="A15" s="368" t="s">
        <v>514</v>
      </c>
      <c r="B15" s="369">
        <v>598</v>
      </c>
      <c r="C15" s="369">
        <v>9114.4163879598655</v>
      </c>
    </row>
    <row r="16" spans="1:3" ht="13.5" customHeight="1" x14ac:dyDescent="0.2">
      <c r="A16" s="368" t="s">
        <v>515</v>
      </c>
      <c r="B16" s="369">
        <v>411</v>
      </c>
      <c r="C16" s="369">
        <v>13261.364963503649</v>
      </c>
    </row>
    <row r="17" spans="1:3" ht="13.5" customHeight="1" x14ac:dyDescent="0.2">
      <c r="A17" s="368" t="s">
        <v>516</v>
      </c>
      <c r="B17" s="369">
        <v>367</v>
      </c>
      <c r="C17" s="369">
        <v>14851.283378746593</v>
      </c>
    </row>
    <row r="18" spans="1:3" ht="13.5" customHeight="1" x14ac:dyDescent="0.2">
      <c r="A18" s="368" t="s">
        <v>517</v>
      </c>
      <c r="B18" s="369">
        <v>440</v>
      </c>
      <c r="C18" s="369">
        <v>12387.320454545454</v>
      </c>
    </row>
    <row r="19" spans="1:3" ht="13.5" customHeight="1" x14ac:dyDescent="0.2">
      <c r="A19" s="368" t="s">
        <v>518</v>
      </c>
      <c r="B19" s="369">
        <v>460</v>
      </c>
      <c r="C19" s="369">
        <v>11848.741304347826</v>
      </c>
    </row>
    <row r="20" spans="1:3" ht="13.5" customHeight="1" x14ac:dyDescent="0.2">
      <c r="A20" s="368" t="s">
        <v>519</v>
      </c>
      <c r="B20" s="369">
        <v>21</v>
      </c>
      <c r="C20" s="369">
        <v>259543.85714285713</v>
      </c>
    </row>
    <row r="21" spans="1:3" ht="13.5" customHeight="1" x14ac:dyDescent="0.2">
      <c r="A21" s="368" t="s">
        <v>520</v>
      </c>
      <c r="B21" s="369">
        <v>40</v>
      </c>
      <c r="C21" s="369">
        <v>136260.52499999999</v>
      </c>
    </row>
    <row r="22" spans="1:3" ht="13.5" customHeight="1" x14ac:dyDescent="0.2">
      <c r="A22" s="368" t="s">
        <v>521</v>
      </c>
      <c r="B22" s="369">
        <v>100</v>
      </c>
      <c r="C22" s="369">
        <v>54504.21</v>
      </c>
    </row>
    <row r="23" spans="1:3" ht="13.5" customHeight="1" x14ac:dyDescent="0.2">
      <c r="A23" s="368" t="s">
        <v>522</v>
      </c>
      <c r="B23" s="369">
        <v>54</v>
      </c>
      <c r="C23" s="369">
        <v>100933.72222222222</v>
      </c>
    </row>
    <row r="24" spans="1:3" ht="13.5" customHeight="1" x14ac:dyDescent="0.2">
      <c r="A24" s="368" t="s">
        <v>523</v>
      </c>
      <c r="B24" s="369">
        <v>1074</v>
      </c>
      <c r="C24" s="369">
        <v>5074.8798882681567</v>
      </c>
    </row>
    <row r="25" spans="1:3" ht="13.5" customHeight="1" x14ac:dyDescent="0.2">
      <c r="A25" s="368" t="s">
        <v>524</v>
      </c>
      <c r="B25" s="369">
        <v>479</v>
      </c>
      <c r="C25" s="369">
        <v>11378.749478079331</v>
      </c>
    </row>
    <row r="26" spans="1:3" ht="13.5" customHeight="1" x14ac:dyDescent="0.2">
      <c r="A26" s="368" t="s">
        <v>525</v>
      </c>
      <c r="B26" s="369">
        <v>12</v>
      </c>
      <c r="C26" s="369">
        <v>454201.75</v>
      </c>
    </row>
    <row r="27" spans="1:3" ht="13.5" customHeight="1" x14ac:dyDescent="0.2">
      <c r="A27" s="368" t="s">
        <v>526</v>
      </c>
      <c r="B27" s="369">
        <v>6</v>
      </c>
      <c r="C27" s="369">
        <v>908403.5</v>
      </c>
    </row>
    <row r="28" spans="1:3" ht="13.5" customHeight="1" x14ac:dyDescent="0.2">
      <c r="A28" s="368" t="s">
        <v>527</v>
      </c>
      <c r="B28" s="369">
        <v>8</v>
      </c>
      <c r="C28" s="369">
        <v>681302.625</v>
      </c>
    </row>
    <row r="29" spans="1:3" ht="13.5" customHeight="1" x14ac:dyDescent="0.2">
      <c r="A29" s="368" t="s">
        <v>528</v>
      </c>
      <c r="B29" s="369">
        <v>322</v>
      </c>
      <c r="C29" s="369">
        <v>16926.773291925467</v>
      </c>
    </row>
    <row r="30" spans="1:3" ht="13.5" customHeight="1" x14ac:dyDescent="0.2">
      <c r="A30" s="368" t="s">
        <v>529</v>
      </c>
      <c r="B30" s="369">
        <v>3</v>
      </c>
      <c r="C30" s="369">
        <v>1816807</v>
      </c>
    </row>
    <row r="31" spans="1:3" ht="13.5" customHeight="1" x14ac:dyDescent="0.2">
      <c r="A31" s="368" t="s">
        <v>530</v>
      </c>
      <c r="B31" s="369">
        <v>3</v>
      </c>
      <c r="C31" s="369">
        <v>1816807</v>
      </c>
    </row>
    <row r="32" spans="1:3" ht="13.5" customHeight="1" x14ac:dyDescent="0.2">
      <c r="A32" s="368" t="s">
        <v>531</v>
      </c>
      <c r="B32" s="369">
        <v>1762</v>
      </c>
      <c r="C32" s="369">
        <v>3093.3149829738932</v>
      </c>
    </row>
    <row r="33" spans="1:3" ht="13.5" customHeight="1" x14ac:dyDescent="0.2">
      <c r="A33" s="368" t="s">
        <v>532</v>
      </c>
      <c r="B33" s="369">
        <v>55</v>
      </c>
      <c r="C33" s="369">
        <v>99098.563636363629</v>
      </c>
    </row>
    <row r="34" spans="1:3" ht="13.5" customHeight="1" x14ac:dyDescent="0.2">
      <c r="A34" s="368" t="s">
        <v>533</v>
      </c>
      <c r="B34" s="369">
        <v>180</v>
      </c>
      <c r="C34" s="369">
        <v>30280.116666666665</v>
      </c>
    </row>
    <row r="35" spans="1:3" ht="13.5" customHeight="1" x14ac:dyDescent="0.2">
      <c r="A35" s="368" t="s">
        <v>534</v>
      </c>
      <c r="B35" s="369">
        <v>574</v>
      </c>
      <c r="C35" s="369">
        <v>9495.5069686411152</v>
      </c>
    </row>
    <row r="36" spans="1:3" ht="13.5" customHeight="1" x14ac:dyDescent="0.2">
      <c r="A36" s="368" t="s">
        <v>535</v>
      </c>
      <c r="B36" s="369">
        <v>909</v>
      </c>
      <c r="C36" s="369">
        <v>5996.0627062706271</v>
      </c>
    </row>
    <row r="37" spans="1:3" ht="13.5" customHeight="1" x14ac:dyDescent="0.2">
      <c r="A37" s="368" t="s">
        <v>536</v>
      </c>
      <c r="B37" s="369">
        <v>1804</v>
      </c>
      <c r="C37" s="369">
        <v>3021.2976718403547</v>
      </c>
    </row>
    <row r="38" spans="1:3" ht="13.5" customHeight="1" x14ac:dyDescent="0.2">
      <c r="A38" s="368" t="s">
        <v>537</v>
      </c>
      <c r="B38" s="369">
        <v>439</v>
      </c>
      <c r="C38" s="369">
        <v>12415.537585421413</v>
      </c>
    </row>
    <row r="39" spans="1:3" ht="13.5" customHeight="1" x14ac:dyDescent="0.2">
      <c r="A39" s="368" t="s">
        <v>538</v>
      </c>
      <c r="B39" s="369">
        <v>202</v>
      </c>
      <c r="C39" s="369">
        <v>26982.282178217822</v>
      </c>
    </row>
    <row r="40" spans="1:3" ht="13.5" customHeight="1" x14ac:dyDescent="0.2">
      <c r="A40" s="368" t="s">
        <v>539</v>
      </c>
      <c r="B40" s="369">
        <v>57</v>
      </c>
      <c r="C40" s="369">
        <v>95621.421052631573</v>
      </c>
    </row>
    <row r="41" spans="1:3" ht="13.5" customHeight="1" x14ac:dyDescent="0.2">
      <c r="A41" s="368" t="s">
        <v>540</v>
      </c>
      <c r="B41" s="369">
        <v>169</v>
      </c>
      <c r="C41" s="369">
        <v>32251.011834319528</v>
      </c>
    </row>
    <row r="42" spans="1:3" ht="13.5" customHeight="1" x14ac:dyDescent="0.2">
      <c r="A42" s="368" t="s">
        <v>541</v>
      </c>
      <c r="B42" s="369">
        <v>73</v>
      </c>
      <c r="C42" s="369">
        <v>74663.301369863009</v>
      </c>
    </row>
    <row r="43" spans="1:3" ht="13.5" customHeight="1" x14ac:dyDescent="0.2">
      <c r="A43" s="368" t="s">
        <v>542</v>
      </c>
      <c r="B43" s="369">
        <v>2520</v>
      </c>
      <c r="C43" s="369">
        <v>2162.8654761904763</v>
      </c>
    </row>
    <row r="44" spans="1:3" ht="13.5" customHeight="1" x14ac:dyDescent="0.2">
      <c r="A44" s="368" t="s">
        <v>543</v>
      </c>
      <c r="B44" s="369">
        <v>1382</v>
      </c>
      <c r="C44" s="369">
        <v>3943.8646888567296</v>
      </c>
    </row>
    <row r="45" spans="1:3" ht="13.5" customHeight="1" x14ac:dyDescent="0.2">
      <c r="A45" s="368" t="s">
        <v>544</v>
      </c>
      <c r="B45" s="369">
        <v>280</v>
      </c>
      <c r="C45" s="369">
        <v>19465.789285714287</v>
      </c>
    </row>
    <row r="46" spans="1:3" ht="13.5" customHeight="1" x14ac:dyDescent="0.2">
      <c r="A46" s="368" t="s">
        <v>545</v>
      </c>
      <c r="B46" s="369">
        <v>264</v>
      </c>
      <c r="C46" s="369">
        <v>20645.534090909092</v>
      </c>
    </row>
    <row r="47" spans="1:3" ht="13.5" customHeight="1" x14ac:dyDescent="0.2">
      <c r="A47" s="368" t="s">
        <v>546</v>
      </c>
      <c r="B47" s="369">
        <v>1709</v>
      </c>
      <c r="C47" s="369">
        <v>3189.2457577530718</v>
      </c>
    </row>
    <row r="48" spans="1:3" ht="13.5" customHeight="1" x14ac:dyDescent="0.2">
      <c r="A48" s="368" t="s">
        <v>547</v>
      </c>
      <c r="B48" s="369">
        <v>33</v>
      </c>
      <c r="C48" s="369">
        <v>165164.27272727274</v>
      </c>
    </row>
    <row r="49" spans="1:3" ht="13.5" customHeight="1" x14ac:dyDescent="0.2">
      <c r="A49" s="368" t="s">
        <v>548</v>
      </c>
      <c r="B49" s="369">
        <v>2526</v>
      </c>
      <c r="C49" s="369">
        <v>2157.7280285035631</v>
      </c>
    </row>
    <row r="50" spans="1:3" ht="13.5" customHeight="1" x14ac:dyDescent="0.2">
      <c r="A50" s="368" t="s">
        <v>549</v>
      </c>
      <c r="B50" s="369">
        <v>361</v>
      </c>
      <c r="C50" s="369">
        <v>15098.119113573408</v>
      </c>
    </row>
    <row r="51" spans="1:3" ht="13.5" customHeight="1" x14ac:dyDescent="0.2">
      <c r="A51" s="368" t="s">
        <v>550</v>
      </c>
      <c r="B51" s="369">
        <v>340</v>
      </c>
      <c r="C51" s="369">
        <v>16030.65</v>
      </c>
    </row>
    <row r="52" spans="1:3" ht="13.5" customHeight="1" x14ac:dyDescent="0.2">
      <c r="A52" s="368" t="s">
        <v>551</v>
      </c>
      <c r="B52" s="369">
        <v>286</v>
      </c>
      <c r="C52" s="369">
        <v>19057.416083916083</v>
      </c>
    </row>
    <row r="53" spans="1:3" ht="13.5" customHeight="1" x14ac:dyDescent="0.2">
      <c r="A53" s="368" t="s">
        <v>552</v>
      </c>
      <c r="B53" s="369">
        <v>1822</v>
      </c>
      <c r="C53" s="369">
        <v>2991.4495060373215</v>
      </c>
    </row>
    <row r="54" spans="1:3" ht="13.5" customHeight="1" x14ac:dyDescent="0.2">
      <c r="A54" s="368" t="s">
        <v>553</v>
      </c>
      <c r="B54" s="369">
        <v>813</v>
      </c>
      <c r="C54" s="369">
        <v>6704.0848708487083</v>
      </c>
    </row>
    <row r="55" spans="1:3" ht="13.5" customHeight="1" x14ac:dyDescent="0.2">
      <c r="A55" s="368" t="s">
        <v>554</v>
      </c>
      <c r="B55" s="369">
        <v>920</v>
      </c>
      <c r="C55" s="369">
        <v>5924.3706521739132</v>
      </c>
    </row>
    <row r="56" spans="1:3" ht="13.5" customHeight="1" x14ac:dyDescent="0.2">
      <c r="A56" s="368" t="s">
        <v>555</v>
      </c>
      <c r="B56" s="369">
        <v>507</v>
      </c>
      <c r="C56" s="369">
        <v>10750.337278106508</v>
      </c>
    </row>
    <row r="57" spans="1:3" ht="13.5" customHeight="1" x14ac:dyDescent="0.2">
      <c r="A57" s="368" t="s">
        <v>556</v>
      </c>
      <c r="B57" s="369">
        <v>22</v>
      </c>
      <c r="C57" s="369">
        <v>247746.40909090909</v>
      </c>
    </row>
    <row r="58" spans="1:3" ht="13.5" customHeight="1" x14ac:dyDescent="0.2">
      <c r="A58" s="368" t="s">
        <v>557</v>
      </c>
      <c r="B58" s="369">
        <v>17</v>
      </c>
      <c r="C58" s="369">
        <v>320613</v>
      </c>
    </row>
    <row r="59" spans="1:3" ht="13.5" customHeight="1" x14ac:dyDescent="0.2">
      <c r="A59" s="368" t="s">
        <v>558</v>
      </c>
      <c r="B59" s="369">
        <v>125</v>
      </c>
      <c r="C59" s="369">
        <v>43603.368000000002</v>
      </c>
    </row>
    <row r="60" spans="1:3" ht="13.5" customHeight="1" x14ac:dyDescent="0.2">
      <c r="A60" s="368" t="s">
        <v>559</v>
      </c>
      <c r="B60" s="369">
        <v>77</v>
      </c>
      <c r="C60" s="369">
        <v>70784.688311688311</v>
      </c>
    </row>
    <row r="61" spans="1:3" ht="13.5" customHeight="1" x14ac:dyDescent="0.2">
      <c r="A61" s="368" t="s">
        <v>560</v>
      </c>
      <c r="B61" s="369">
        <v>42</v>
      </c>
      <c r="C61" s="369">
        <v>129771.92857142857</v>
      </c>
    </row>
    <row r="62" spans="1:3" ht="13.5" customHeight="1" x14ac:dyDescent="0.2">
      <c r="A62" s="368" t="s">
        <v>561</v>
      </c>
      <c r="B62" s="369">
        <v>10</v>
      </c>
      <c r="C62" s="369">
        <v>545042.1</v>
      </c>
    </row>
    <row r="63" spans="1:3" ht="13.5" customHeight="1" x14ac:dyDescent="0.2">
      <c r="A63" s="368" t="s">
        <v>562</v>
      </c>
      <c r="B63" s="369">
        <v>3807</v>
      </c>
      <c r="C63" s="369">
        <v>1431.6840031520883</v>
      </c>
    </row>
    <row r="64" spans="1:3" ht="13.5" customHeight="1" x14ac:dyDescent="0.2">
      <c r="A64" s="368" t="s">
        <v>563</v>
      </c>
      <c r="B64" s="369">
        <v>3457</v>
      </c>
      <c r="C64" s="369">
        <v>1576.633207983801</v>
      </c>
    </row>
    <row r="65" spans="1:3" ht="13.5" customHeight="1" x14ac:dyDescent="0.2">
      <c r="A65" s="368" t="s">
        <v>564</v>
      </c>
      <c r="B65" s="369">
        <v>114</v>
      </c>
      <c r="C65" s="369">
        <v>47810.710526315786</v>
      </c>
    </row>
    <row r="66" spans="1:3" ht="13.5" customHeight="1" x14ac:dyDescent="0.2">
      <c r="A66" s="368" t="s">
        <v>565</v>
      </c>
      <c r="B66" s="369">
        <v>123</v>
      </c>
      <c r="C66" s="369">
        <v>44312.365853658535</v>
      </c>
    </row>
    <row r="67" spans="1:3" ht="13.5" customHeight="1" x14ac:dyDescent="0.2">
      <c r="A67" s="368" t="s">
        <v>566</v>
      </c>
      <c r="B67" s="369">
        <v>2187</v>
      </c>
      <c r="C67" s="369">
        <v>2492.1906721536352</v>
      </c>
    </row>
    <row r="68" spans="1:3" ht="13.5" customHeight="1" x14ac:dyDescent="0.2">
      <c r="A68" s="368" t="s">
        <v>567</v>
      </c>
      <c r="B68" s="369">
        <v>42</v>
      </c>
      <c r="C68" s="369">
        <v>129771.92857142857</v>
      </c>
    </row>
    <row r="69" spans="1:3" ht="13.5" customHeight="1" x14ac:dyDescent="0.2">
      <c r="A69" s="368" t="s">
        <v>568</v>
      </c>
      <c r="B69" s="369">
        <v>595</v>
      </c>
      <c r="C69" s="369">
        <v>9160.3714285714286</v>
      </c>
    </row>
    <row r="70" spans="1:3" ht="13.5" customHeight="1" x14ac:dyDescent="0.2">
      <c r="A70" s="368" t="s">
        <v>569</v>
      </c>
      <c r="B70" s="369">
        <v>1585</v>
      </c>
      <c r="C70" s="369">
        <v>3438.7514195583594</v>
      </c>
    </row>
    <row r="71" spans="1:3" ht="13.5" customHeight="1" x14ac:dyDescent="0.2">
      <c r="A71" s="368" t="s">
        <v>570</v>
      </c>
      <c r="B71" s="369">
        <v>83</v>
      </c>
      <c r="C71" s="369">
        <v>65667.722891566271</v>
      </c>
    </row>
    <row r="72" spans="1:3" ht="13.5" customHeight="1" x14ac:dyDescent="0.2">
      <c r="A72" s="368" t="s">
        <v>571</v>
      </c>
      <c r="B72" s="369">
        <v>1203</v>
      </c>
      <c r="C72" s="369">
        <v>4530.690773067332</v>
      </c>
    </row>
    <row r="73" spans="1:3" ht="13.5" customHeight="1" x14ac:dyDescent="0.2">
      <c r="A73" s="436" t="s">
        <v>572</v>
      </c>
      <c r="B73" s="437">
        <v>4196</v>
      </c>
      <c r="C73" s="437">
        <v>1298.9563870352717</v>
      </c>
    </row>
    <row r="75" spans="1:3" ht="13.5" customHeight="1" x14ac:dyDescent="0.2">
      <c r="A75" s="500" t="s">
        <v>772</v>
      </c>
    </row>
  </sheetData>
  <pageMargins left="0.75" right="0.75" top="0.75" bottom="0.5" header="0.5" footer="0.75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A3" sqref="A3"/>
    </sheetView>
  </sheetViews>
  <sheetFormatPr defaultRowHeight="13.5" customHeight="1" x14ac:dyDescent="0.2"/>
  <cols>
    <col min="1" max="2" width="9" style="334"/>
    <col min="3" max="3" width="11.25" style="334" customWidth="1"/>
    <col min="4" max="4" width="10.875" style="334" customWidth="1"/>
    <col min="5" max="6" width="9" style="334"/>
    <col min="7" max="7" width="18.625" style="334" customWidth="1"/>
    <col min="8" max="8" width="12.75" style="334" customWidth="1"/>
    <col min="9" max="16384" width="9" style="334"/>
  </cols>
  <sheetData>
    <row r="1" spans="1:10" ht="13.5" customHeight="1" x14ac:dyDescent="0.25">
      <c r="A1" s="487" t="s">
        <v>783</v>
      </c>
      <c r="H1" s="212"/>
      <c r="I1" s="212"/>
      <c r="J1" s="212"/>
    </row>
    <row r="2" spans="1:10" ht="13.5" customHeight="1" x14ac:dyDescent="0.2">
      <c r="A2" s="335" t="s">
        <v>731</v>
      </c>
    </row>
    <row r="4" spans="1:10" ht="13.5" customHeight="1" x14ac:dyDescent="0.2">
      <c r="A4" s="635" t="s">
        <v>497</v>
      </c>
      <c r="B4" s="636" t="s">
        <v>498</v>
      </c>
      <c r="C4" s="636"/>
      <c r="D4" s="636"/>
    </row>
    <row r="5" spans="1:10" ht="38.25" customHeight="1" x14ac:dyDescent="0.2">
      <c r="A5" s="635"/>
      <c r="B5" s="336" t="s">
        <v>185</v>
      </c>
      <c r="C5" s="337" t="s">
        <v>499</v>
      </c>
      <c r="D5" s="337" t="s">
        <v>500</v>
      </c>
      <c r="F5" s="337" t="s">
        <v>497</v>
      </c>
      <c r="G5" s="337" t="s">
        <v>501</v>
      </c>
      <c r="H5" s="337" t="s">
        <v>502</v>
      </c>
    </row>
    <row r="6" spans="1:10" ht="13.5" customHeight="1" x14ac:dyDescent="0.2">
      <c r="A6" s="338" t="s">
        <v>479</v>
      </c>
      <c r="B6" s="339">
        <v>78730</v>
      </c>
      <c r="C6" s="340">
        <v>0.79649957003389149</v>
      </c>
      <c r="D6" s="341">
        <v>0.22630586503857519</v>
      </c>
      <c r="F6" s="342" t="s">
        <v>479</v>
      </c>
      <c r="G6" s="343">
        <v>98845</v>
      </c>
      <c r="H6" s="343">
        <v>347892</v>
      </c>
    </row>
    <row r="7" spans="1:10" ht="13.5" customHeight="1" x14ac:dyDescent="0.2">
      <c r="A7" s="344" t="s">
        <v>478</v>
      </c>
      <c r="B7" s="345">
        <v>293560</v>
      </c>
      <c r="C7" s="346">
        <v>0.75216636005390913</v>
      </c>
      <c r="D7" s="347">
        <v>0.57543859649122808</v>
      </c>
      <c r="F7" s="342" t="s">
        <v>478</v>
      </c>
      <c r="G7" s="348">
        <v>390286</v>
      </c>
      <c r="H7" s="348">
        <v>510150</v>
      </c>
    </row>
    <row r="8" spans="1:10" ht="13.5" customHeight="1" x14ac:dyDescent="0.2">
      <c r="A8" s="349" t="s">
        <v>477</v>
      </c>
      <c r="B8" s="345">
        <v>132200</v>
      </c>
      <c r="C8" s="346">
        <v>0.66109585889954048</v>
      </c>
      <c r="D8" s="347">
        <v>0.63290836233764369</v>
      </c>
      <c r="F8" s="350" t="s">
        <v>477</v>
      </c>
      <c r="G8" s="348">
        <v>199971</v>
      </c>
      <c r="H8" s="348">
        <v>208877</v>
      </c>
    </row>
    <row r="9" spans="1:10" ht="13.5" customHeight="1" x14ac:dyDescent="0.2">
      <c r="A9" s="351" t="s">
        <v>476</v>
      </c>
      <c r="B9" s="352">
        <v>2100825</v>
      </c>
      <c r="C9" s="353">
        <v>0.48778100825140669</v>
      </c>
      <c r="D9" s="354">
        <v>0.47925722401860432</v>
      </c>
      <c r="F9" s="355" t="s">
        <v>476</v>
      </c>
      <c r="G9" s="356">
        <v>4306902</v>
      </c>
      <c r="H9" s="356">
        <v>4383502</v>
      </c>
    </row>
    <row r="17" spans="1:9" ht="13.5" customHeight="1" x14ac:dyDescent="0.2">
      <c r="C17" s="357"/>
      <c r="D17" s="358"/>
    </row>
    <row r="24" spans="1:9" ht="13.5" customHeight="1" x14ac:dyDescent="0.2">
      <c r="A24" s="359"/>
      <c r="B24" s="359"/>
      <c r="C24" s="359"/>
      <c r="D24" s="359"/>
      <c r="E24" s="359"/>
      <c r="F24" s="359"/>
      <c r="G24" s="360"/>
      <c r="H24" s="360"/>
      <c r="I24" s="360"/>
    </row>
    <row r="25" spans="1:9" ht="13.5" customHeight="1" x14ac:dyDescent="0.2">
      <c r="A25" s="359"/>
      <c r="B25" s="359"/>
      <c r="C25" s="359"/>
      <c r="D25" s="359"/>
      <c r="E25" s="359"/>
      <c r="F25" s="359"/>
    </row>
    <row r="26" spans="1:9" ht="13.5" customHeight="1" x14ac:dyDescent="0.2">
      <c r="A26" s="359"/>
      <c r="B26" s="359"/>
      <c r="C26" s="359"/>
      <c r="D26" s="359"/>
      <c r="E26" s="359"/>
      <c r="F26" s="359"/>
    </row>
    <row r="27" spans="1:9" ht="13.5" customHeight="1" x14ac:dyDescent="0.2">
      <c r="A27" s="359"/>
      <c r="B27" s="359"/>
      <c r="C27" s="359"/>
      <c r="D27" s="359"/>
      <c r="E27" s="359"/>
      <c r="F27" s="359"/>
    </row>
    <row r="28" spans="1:9" ht="13.5" customHeight="1" x14ac:dyDescent="0.2">
      <c r="A28" s="359"/>
      <c r="B28" s="359"/>
      <c r="C28" s="359"/>
      <c r="D28" s="359"/>
      <c r="E28" s="359"/>
      <c r="F28" s="359"/>
    </row>
    <row r="29" spans="1:9" ht="13.5" customHeight="1" x14ac:dyDescent="0.2">
      <c r="A29" s="359"/>
      <c r="B29" s="359"/>
      <c r="C29" s="359"/>
      <c r="D29" s="359"/>
      <c r="E29" s="359"/>
      <c r="F29" s="359"/>
    </row>
    <row r="30" spans="1:9" ht="13.5" customHeight="1" x14ac:dyDescent="0.2">
      <c r="A30" s="359"/>
      <c r="B30" s="359"/>
      <c r="C30" s="359"/>
      <c r="D30" s="359"/>
      <c r="E30" s="359"/>
      <c r="F30" s="359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workbookViewId="0">
      <selection activeCell="A3" sqref="A3"/>
    </sheetView>
  </sheetViews>
  <sheetFormatPr defaultRowHeight="13.5" customHeight="1" x14ac:dyDescent="0.2"/>
  <cols>
    <col min="1" max="1" width="43.875" style="397" bestFit="1" customWidth="1"/>
    <col min="2" max="11" width="7.125" style="397" customWidth="1"/>
    <col min="12" max="16384" width="9" style="397"/>
  </cols>
  <sheetData>
    <row r="1" spans="1:12" ht="13.5" customHeight="1" x14ac:dyDescent="0.2">
      <c r="A1" s="487" t="s">
        <v>783</v>
      </c>
    </row>
    <row r="2" spans="1:12" ht="13.5" customHeight="1" x14ac:dyDescent="0.2">
      <c r="A2" s="396" t="s">
        <v>727</v>
      </c>
    </row>
    <row r="4" spans="1:12" ht="13.5" customHeight="1" x14ac:dyDescent="0.2">
      <c r="A4" s="584" t="s">
        <v>728</v>
      </c>
      <c r="B4" s="638" t="s">
        <v>729</v>
      </c>
      <c r="C4" s="639"/>
      <c r="D4" s="639"/>
      <c r="E4" s="639"/>
      <c r="F4" s="639"/>
      <c r="G4" s="639"/>
      <c r="H4" s="639"/>
      <c r="I4" s="639"/>
      <c r="J4" s="639"/>
      <c r="K4" s="640"/>
    </row>
    <row r="5" spans="1:12" ht="13.5" customHeight="1" x14ac:dyDescent="0.2">
      <c r="A5" s="637"/>
      <c r="B5" s="398">
        <v>2009</v>
      </c>
      <c r="C5" s="398">
        <v>2010</v>
      </c>
      <c r="D5" s="398">
        <v>2011</v>
      </c>
      <c r="E5" s="398">
        <v>2012</v>
      </c>
      <c r="F5" s="398">
        <v>2013</v>
      </c>
      <c r="G5" s="398">
        <v>2014</v>
      </c>
      <c r="H5" s="398">
        <v>2015</v>
      </c>
      <c r="I5" s="398">
        <v>2016</v>
      </c>
      <c r="J5" s="398">
        <v>2017</v>
      </c>
      <c r="K5" s="398">
        <v>2018</v>
      </c>
    </row>
    <row r="6" spans="1:12" ht="13.5" customHeight="1" x14ac:dyDescent="0.2">
      <c r="A6" s="399" t="s">
        <v>472</v>
      </c>
      <c r="B6" s="400">
        <v>133891</v>
      </c>
      <c r="C6" s="400">
        <v>141211</v>
      </c>
      <c r="D6" s="400">
        <v>142934</v>
      </c>
      <c r="E6" s="400">
        <v>144123</v>
      </c>
      <c r="F6" s="400">
        <v>153711</v>
      </c>
      <c r="G6" s="400">
        <v>148804</v>
      </c>
      <c r="H6" s="400">
        <v>149878</v>
      </c>
      <c r="I6" s="400">
        <v>167048</v>
      </c>
      <c r="J6" s="400">
        <v>168013</v>
      </c>
      <c r="K6" s="400">
        <v>179213</v>
      </c>
      <c r="L6" s="401"/>
    </row>
    <row r="7" spans="1:12" ht="13.5" customHeight="1" x14ac:dyDescent="0.2">
      <c r="A7" s="402" t="s">
        <v>744</v>
      </c>
      <c r="B7" s="403">
        <v>56706</v>
      </c>
      <c r="C7" s="403">
        <v>57700</v>
      </c>
      <c r="D7" s="403">
        <v>58867</v>
      </c>
      <c r="E7" s="403">
        <v>55799</v>
      </c>
      <c r="F7" s="403">
        <v>60584</v>
      </c>
      <c r="G7" s="403">
        <v>61609</v>
      </c>
      <c r="H7" s="403">
        <v>60783</v>
      </c>
      <c r="I7" s="403">
        <v>64364</v>
      </c>
      <c r="J7" s="403">
        <v>64100</v>
      </c>
      <c r="K7" s="403">
        <v>72702</v>
      </c>
    </row>
    <row r="8" spans="1:12" ht="13.5" customHeight="1" x14ac:dyDescent="0.2">
      <c r="A8" s="402" t="s">
        <v>745</v>
      </c>
      <c r="B8" s="403">
        <v>41538</v>
      </c>
      <c r="C8" s="403">
        <v>45118</v>
      </c>
      <c r="D8" s="403">
        <v>48425</v>
      </c>
      <c r="E8" s="403">
        <v>52786</v>
      </c>
      <c r="F8" s="403">
        <v>53417</v>
      </c>
      <c r="G8" s="403">
        <v>50722</v>
      </c>
      <c r="H8" s="403">
        <v>54421</v>
      </c>
      <c r="I8" s="403">
        <v>66773</v>
      </c>
      <c r="J8" s="403">
        <v>67434</v>
      </c>
      <c r="K8" s="403">
        <v>73128</v>
      </c>
    </row>
    <row r="9" spans="1:12" ht="13.5" customHeight="1" x14ac:dyDescent="0.2">
      <c r="A9" s="404" t="s">
        <v>746</v>
      </c>
      <c r="B9" s="405">
        <v>35647</v>
      </c>
      <c r="C9" s="405">
        <v>38393</v>
      </c>
      <c r="D9" s="405">
        <v>35642</v>
      </c>
      <c r="E9" s="405">
        <v>35538</v>
      </c>
      <c r="F9" s="406">
        <v>39710</v>
      </c>
      <c r="G9" s="407">
        <f>249+36224</f>
        <v>36473</v>
      </c>
      <c r="H9" s="407">
        <v>34674</v>
      </c>
      <c r="I9" s="407">
        <v>35911</v>
      </c>
      <c r="J9" s="407">
        <v>36479</v>
      </c>
      <c r="K9" s="407">
        <v>33383</v>
      </c>
    </row>
    <row r="13" spans="1:12" ht="13.5" customHeight="1" x14ac:dyDescent="0.2">
      <c r="A13" s="408"/>
      <c r="B13" s="408"/>
      <c r="C13" s="408"/>
      <c r="D13" s="408"/>
      <c r="E13" s="408"/>
      <c r="F13" s="408"/>
      <c r="G13" s="408"/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3" sqref="A3"/>
    </sheetView>
  </sheetViews>
  <sheetFormatPr defaultRowHeight="13.5" customHeight="1" x14ac:dyDescent="0.2"/>
  <cols>
    <col min="1" max="1" width="32.75" style="186" customWidth="1"/>
    <col min="2" max="2" width="11.5" style="186" customWidth="1"/>
    <col min="3" max="3" width="10.125" style="186" customWidth="1"/>
    <col min="4" max="16384" width="9" style="186"/>
  </cols>
  <sheetData>
    <row r="1" spans="1:3" ht="13.5" customHeight="1" x14ac:dyDescent="0.2">
      <c r="A1" s="487" t="s">
        <v>783</v>
      </c>
    </row>
    <row r="2" spans="1:3" ht="13.5" customHeight="1" x14ac:dyDescent="0.2">
      <c r="A2" s="426" t="s">
        <v>780</v>
      </c>
    </row>
    <row r="3" spans="1:3" ht="13.5" customHeight="1" x14ac:dyDescent="0.2">
      <c r="A3" s="158"/>
    </row>
    <row r="4" spans="1:3" ht="38.25" customHeight="1" x14ac:dyDescent="0.2">
      <c r="A4" s="526" t="s">
        <v>708</v>
      </c>
      <c r="B4" s="526" t="s">
        <v>722</v>
      </c>
      <c r="C4" s="526" t="s">
        <v>778</v>
      </c>
    </row>
    <row r="5" spans="1:3" ht="13.5" customHeight="1" x14ac:dyDescent="0.2">
      <c r="A5" s="527" t="s">
        <v>779</v>
      </c>
      <c r="B5" s="427">
        <v>8697</v>
      </c>
      <c r="C5" s="428">
        <v>1</v>
      </c>
    </row>
    <row r="6" spans="1:3" ht="13.5" customHeight="1" x14ac:dyDescent="0.2">
      <c r="A6" s="530" t="s">
        <v>300</v>
      </c>
      <c r="B6" s="528"/>
      <c r="C6" s="529"/>
    </row>
    <row r="7" spans="1:3" ht="13.5" customHeight="1" x14ac:dyDescent="0.2">
      <c r="A7" s="531" t="s">
        <v>713</v>
      </c>
      <c r="B7" s="430">
        <v>1563</v>
      </c>
      <c r="C7" s="429">
        <v>0.17971714384270437</v>
      </c>
    </row>
    <row r="8" spans="1:3" ht="13.5" customHeight="1" x14ac:dyDescent="0.2">
      <c r="A8" s="531" t="s">
        <v>712</v>
      </c>
      <c r="B8" s="430">
        <v>1492</v>
      </c>
      <c r="C8" s="429">
        <v>0.17155340922157067</v>
      </c>
    </row>
    <row r="9" spans="1:3" ht="13.5" customHeight="1" x14ac:dyDescent="0.2">
      <c r="A9" s="531" t="s">
        <v>711</v>
      </c>
      <c r="B9" s="430">
        <v>1377</v>
      </c>
      <c r="C9" s="429">
        <v>0.15833045877888927</v>
      </c>
    </row>
    <row r="10" spans="1:3" ht="13.5" customHeight="1" x14ac:dyDescent="0.2">
      <c r="A10" s="531" t="s">
        <v>710</v>
      </c>
      <c r="B10" s="430">
        <v>601</v>
      </c>
      <c r="C10" s="429">
        <v>6.9104288835230537E-2</v>
      </c>
    </row>
    <row r="11" spans="1:3" ht="13.5" customHeight="1" x14ac:dyDescent="0.2">
      <c r="A11" s="532" t="s">
        <v>709</v>
      </c>
      <c r="B11" s="431">
        <v>554</v>
      </c>
      <c r="C11" s="432">
        <v>6.3700126480395539E-2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3" sqref="A3"/>
    </sheetView>
  </sheetViews>
  <sheetFormatPr defaultRowHeight="13.5" customHeight="1" x14ac:dyDescent="0.2"/>
  <cols>
    <col min="1" max="1" width="45.125" style="186" customWidth="1"/>
    <col min="2" max="2" width="11.5" style="186" customWidth="1"/>
    <col min="3" max="3" width="10.125" style="186" customWidth="1"/>
    <col min="4" max="16384" width="9" style="186"/>
  </cols>
  <sheetData>
    <row r="1" spans="1:3" ht="13.5" customHeight="1" x14ac:dyDescent="0.2">
      <c r="A1" s="487" t="s">
        <v>783</v>
      </c>
    </row>
    <row r="2" spans="1:3" ht="13.5" customHeight="1" x14ac:dyDescent="0.2">
      <c r="A2" s="426" t="s">
        <v>781</v>
      </c>
    </row>
    <row r="3" spans="1:3" ht="13.5" customHeight="1" x14ac:dyDescent="0.2">
      <c r="A3" s="158"/>
    </row>
    <row r="4" spans="1:3" ht="38.25" customHeight="1" x14ac:dyDescent="0.2">
      <c r="A4" s="526" t="s">
        <v>708</v>
      </c>
      <c r="B4" s="526" t="s">
        <v>722</v>
      </c>
      <c r="C4" s="526" t="s">
        <v>778</v>
      </c>
    </row>
    <row r="5" spans="1:3" ht="13.5" customHeight="1" x14ac:dyDescent="0.2">
      <c r="A5" s="527" t="s">
        <v>779</v>
      </c>
      <c r="B5" s="427">
        <v>84320</v>
      </c>
      <c r="C5" s="428">
        <v>1</v>
      </c>
    </row>
    <row r="6" spans="1:3" ht="13.5" customHeight="1" x14ac:dyDescent="0.2">
      <c r="A6" s="530" t="s">
        <v>300</v>
      </c>
      <c r="B6" s="528"/>
      <c r="C6" s="529"/>
    </row>
    <row r="7" spans="1:3" ht="13.5" customHeight="1" x14ac:dyDescent="0.2">
      <c r="A7" s="531" t="s">
        <v>718</v>
      </c>
      <c r="B7" s="430">
        <v>17092</v>
      </c>
      <c r="C7" s="429">
        <v>0.20270398481973434</v>
      </c>
    </row>
    <row r="8" spans="1:3" ht="13.5" customHeight="1" x14ac:dyDescent="0.2">
      <c r="A8" s="531" t="s">
        <v>717</v>
      </c>
      <c r="B8" s="430">
        <v>14219</v>
      </c>
      <c r="C8" s="429">
        <v>0.16863140417457306</v>
      </c>
    </row>
    <row r="9" spans="1:3" ht="13.5" customHeight="1" x14ac:dyDescent="0.2">
      <c r="A9" s="531" t="s">
        <v>716</v>
      </c>
      <c r="B9" s="430">
        <v>11441</v>
      </c>
      <c r="C9" s="429">
        <v>0.13568548387096774</v>
      </c>
    </row>
    <row r="10" spans="1:3" ht="13.5" customHeight="1" x14ac:dyDescent="0.2">
      <c r="A10" s="531" t="s">
        <v>715</v>
      </c>
      <c r="B10" s="430">
        <v>6974</v>
      </c>
      <c r="C10" s="429">
        <v>8.2708728652751418E-2</v>
      </c>
    </row>
    <row r="11" spans="1:3" ht="13.5" customHeight="1" x14ac:dyDescent="0.2">
      <c r="A11" s="531" t="s">
        <v>714</v>
      </c>
      <c r="B11" s="430">
        <v>6086</v>
      </c>
      <c r="C11" s="429">
        <v>7.2177419354838707E-2</v>
      </c>
    </row>
    <row r="12" spans="1:3" ht="13.5" customHeight="1" x14ac:dyDescent="0.2">
      <c r="A12" s="532" t="s">
        <v>712</v>
      </c>
      <c r="B12" s="431">
        <v>3719</v>
      </c>
      <c r="C12" s="432">
        <v>4.4105787476280835E-2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3" sqref="A3"/>
    </sheetView>
  </sheetViews>
  <sheetFormatPr defaultRowHeight="13.5" customHeight="1" x14ac:dyDescent="0.2"/>
  <cols>
    <col min="1" max="1" width="45.125" style="186" customWidth="1"/>
    <col min="2" max="2" width="11.5" style="186" customWidth="1"/>
    <col min="3" max="3" width="10.125" style="186" customWidth="1"/>
    <col min="4" max="16384" width="9" style="186"/>
  </cols>
  <sheetData>
    <row r="1" spans="1:3" ht="13.5" customHeight="1" x14ac:dyDescent="0.2">
      <c r="A1" s="487" t="s">
        <v>783</v>
      </c>
    </row>
    <row r="2" spans="1:3" ht="13.5" customHeight="1" x14ac:dyDescent="0.2">
      <c r="A2" s="426" t="s">
        <v>785</v>
      </c>
    </row>
    <row r="3" spans="1:3" ht="13.5" customHeight="1" x14ac:dyDescent="0.2">
      <c r="A3" s="158"/>
    </row>
    <row r="4" spans="1:3" ht="38.25" customHeight="1" x14ac:dyDescent="0.2">
      <c r="A4" s="526" t="s">
        <v>708</v>
      </c>
      <c r="B4" s="526" t="s">
        <v>722</v>
      </c>
      <c r="C4" s="526" t="s">
        <v>778</v>
      </c>
    </row>
    <row r="5" spans="1:3" ht="13.5" customHeight="1" x14ac:dyDescent="0.2">
      <c r="A5" s="527" t="s">
        <v>779</v>
      </c>
      <c r="B5" s="427">
        <v>52813</v>
      </c>
      <c r="C5" s="428">
        <v>1</v>
      </c>
    </row>
    <row r="6" spans="1:3" ht="13.5" customHeight="1" x14ac:dyDescent="0.2">
      <c r="A6" s="530" t="s">
        <v>300</v>
      </c>
      <c r="B6" s="528"/>
      <c r="C6" s="529"/>
    </row>
    <row r="7" spans="1:3" ht="13.5" customHeight="1" x14ac:dyDescent="0.2">
      <c r="A7" s="531" t="s">
        <v>718</v>
      </c>
      <c r="B7" s="430">
        <v>10248</v>
      </c>
      <c r="C7" s="429">
        <v>0.19404313331944786</v>
      </c>
    </row>
    <row r="8" spans="1:3" ht="13.5" customHeight="1" x14ac:dyDescent="0.2">
      <c r="A8" s="531" t="s">
        <v>717</v>
      </c>
      <c r="B8" s="430">
        <v>7975</v>
      </c>
      <c r="C8" s="429">
        <v>0.15100448753147899</v>
      </c>
    </row>
    <row r="9" spans="1:3" ht="13.5" customHeight="1" x14ac:dyDescent="0.2">
      <c r="A9" s="531" t="s">
        <v>715</v>
      </c>
      <c r="B9" s="430">
        <v>5370</v>
      </c>
      <c r="C9" s="429">
        <v>0.10167951072652566</v>
      </c>
    </row>
    <row r="10" spans="1:3" ht="13.5" customHeight="1" x14ac:dyDescent="0.2">
      <c r="A10" s="531" t="s">
        <v>720</v>
      </c>
      <c r="B10" s="430">
        <v>5269</v>
      </c>
      <c r="C10" s="429">
        <v>9.9767102796659915E-2</v>
      </c>
    </row>
    <row r="11" spans="1:3" ht="13.5" customHeight="1" x14ac:dyDescent="0.2">
      <c r="A11" s="531" t="s">
        <v>719</v>
      </c>
      <c r="B11" s="430">
        <v>3174</v>
      </c>
      <c r="C11" s="429">
        <v>6.0098839300929692E-2</v>
      </c>
    </row>
    <row r="12" spans="1:3" ht="13.5" customHeight="1" x14ac:dyDescent="0.2">
      <c r="A12" s="532" t="s">
        <v>714</v>
      </c>
      <c r="B12" s="431">
        <v>3072</v>
      </c>
      <c r="C12" s="432">
        <v>5.8167496639085076E-2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25</vt:i4>
      </vt:variant>
    </vt:vector>
  </HeadingPairs>
  <TitlesOfParts>
    <vt:vector size="25" baseType="lpstr">
      <vt:lpstr>T3.1</vt:lpstr>
      <vt:lpstr>T3.2</vt:lpstr>
      <vt:lpstr>T3.3</vt:lpstr>
      <vt:lpstr>T3.4</vt:lpstr>
      <vt:lpstr>T3.5</vt:lpstr>
      <vt:lpstr>T3.6</vt:lpstr>
      <vt:lpstr>T3.7.1</vt:lpstr>
      <vt:lpstr>T3.7.2</vt:lpstr>
      <vt:lpstr>T3.7.3</vt:lpstr>
      <vt:lpstr>T3.8.1</vt:lpstr>
      <vt:lpstr>T3.8.2</vt:lpstr>
      <vt:lpstr>T3.8.3</vt:lpstr>
      <vt:lpstr>T3.9</vt:lpstr>
      <vt:lpstr>T3.10</vt:lpstr>
      <vt:lpstr>T3.11</vt:lpstr>
      <vt:lpstr>T3.12</vt:lpstr>
      <vt:lpstr>T3.13</vt:lpstr>
      <vt:lpstr>T3.14</vt:lpstr>
      <vt:lpstr>T3.15</vt:lpstr>
      <vt:lpstr>T3.16</vt:lpstr>
      <vt:lpstr>G3.1</vt:lpstr>
      <vt:lpstr>G3.2</vt:lpstr>
      <vt:lpstr>G3.3</vt:lpstr>
      <vt:lpstr>G3.4</vt:lpstr>
      <vt:lpstr>G3.5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2019-10-31T07:50:53Z</dcterms:created>
  <dcterms:modified xsi:type="dcterms:W3CDTF">2019-10-31T07:52:10Z</dcterms:modified>
</cp:coreProperties>
</file>