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ento_zošit"/>
  <bookViews>
    <workbookView xWindow="0" yWindow="0" windowWidth="28800" windowHeight="10935" tabRatio="760"/>
  </bookViews>
  <sheets>
    <sheet name="T2.1.1" sheetId="3" r:id="rId1"/>
    <sheet name="T2.1.2" sheetId="81" r:id="rId2"/>
    <sheet name="T2.1.3" sheetId="5" r:id="rId3"/>
    <sheet name="T2.1.4" sheetId="6" r:id="rId4"/>
    <sheet name="T2.1.5" sheetId="7" r:id="rId5"/>
    <sheet name="T2.2.1" sheetId="66" r:id="rId6"/>
    <sheet name="T2.2.2" sheetId="80" r:id="rId7"/>
    <sheet name="T2.3" sheetId="12" r:id="rId8"/>
    <sheet name="T 2.4.1" sheetId="82" r:id="rId9"/>
    <sheet name="T 2.4.2" sheetId="83" r:id="rId10"/>
    <sheet name="T2.5.1" sheetId="16" r:id="rId11"/>
    <sheet name="T2.5.2" sheetId="72" r:id="rId12"/>
    <sheet name="T2.5.3" sheetId="17" r:id="rId13"/>
    <sheet name="T2.5.4" sheetId="86" r:id="rId14"/>
    <sheet name="T2.5.5 " sheetId="85" r:id="rId15"/>
    <sheet name="T2.6.1" sheetId="20" r:id="rId16"/>
    <sheet name="T2.6.2" sheetId="75" r:id="rId17"/>
    <sheet name="T2.6.3" sheetId="74" r:id="rId18"/>
    <sheet name="T2.6.4" sheetId="76" r:id="rId19"/>
    <sheet name="T2.6.5" sheetId="23" r:id="rId20"/>
    <sheet name="T2.7.1" sheetId="87" r:id="rId21"/>
    <sheet name="T2.7.2" sheetId="88" r:id="rId22"/>
    <sheet name="T2.7.3" sheetId="89" r:id="rId23"/>
    <sheet name="T2.8" sheetId="90" r:id="rId24"/>
    <sheet name="T2.9.1" sheetId="91" r:id="rId25"/>
    <sheet name="T2.9.2" sheetId="92" r:id="rId26"/>
    <sheet name="T2.10.1" sheetId="32" r:id="rId27"/>
    <sheet name="T2.10.2" sheetId="69" r:id="rId28"/>
    <sheet name="T2.10.3" sheetId="33" r:id="rId29"/>
    <sheet name="T2.10.4" sheetId="35" r:id="rId30"/>
    <sheet name="T2.10.5" sheetId="36" r:id="rId31"/>
    <sheet name="T2.11.1" sheetId="93" r:id="rId32"/>
    <sheet name="T2.11.2" sheetId="94" r:id="rId33"/>
    <sheet name="T2.12.1" sheetId="95" r:id="rId34"/>
    <sheet name="T2.12.2" sheetId="96" r:id="rId35"/>
    <sheet name="T2.13" sheetId="97" r:id="rId36"/>
    <sheet name="T2.14.1" sheetId="100" r:id="rId37"/>
    <sheet name="T2.14.2" sheetId="98" r:id="rId38"/>
    <sheet name="T2.15" sheetId="50" r:id="rId39"/>
    <sheet name="T2.16" sheetId="51" r:id="rId40"/>
    <sheet name="T2.17.1" sheetId="56" r:id="rId41"/>
    <sheet name="T2.17.2" sheetId="78" r:id="rId42"/>
    <sheet name="T2.17.3" sheetId="58" r:id="rId43"/>
    <sheet name="T2.17.4" sheetId="79" r:id="rId44"/>
    <sheet name="T2.18.1" sheetId="53" r:id="rId45"/>
    <sheet name="T2.18.2" sheetId="54" r:id="rId46"/>
    <sheet name="G2.1" sheetId="8" r:id="rId47"/>
    <sheet name="G2.2" sheetId="9" r:id="rId48"/>
    <sheet name="G2.3" sheetId="67" r:id="rId49"/>
    <sheet name="G2.4" sheetId="103" r:id="rId50"/>
    <sheet name="G2.5" sheetId="102" r:id="rId51"/>
    <sheet name="G2.6" sheetId="104" r:id="rId52"/>
    <sheet name="G2.7" sheetId="105" r:id="rId53"/>
    <sheet name="G2.8" sheetId="106" r:id="rId54"/>
    <sheet name="G2.9" sheetId="107" r:id="rId55"/>
    <sheet name="G2.10" sheetId="108" r:id="rId56"/>
    <sheet name="G2.11" sheetId="24" r:id="rId57"/>
    <sheet name="G2.12" sheetId="25" r:id="rId58"/>
    <sheet name="G2.13" sheetId="109" r:id="rId59"/>
    <sheet name="G2.14" sheetId="110" r:id="rId60"/>
    <sheet name="G2.15" sheetId="34" r:id="rId61"/>
    <sheet name="G2.16" sheetId="37" r:id="rId62"/>
    <sheet name="G2.17" sheetId="111" r:id="rId63"/>
    <sheet name="G2.18" sheetId="43" r:id="rId64"/>
    <sheet name="G2.19" sheetId="112" r:id="rId65"/>
    <sheet name="G2.20" sheetId="46" r:id="rId66"/>
    <sheet name="G2.21" sheetId="49" r:id="rId67"/>
    <sheet name="G2.22" sheetId="60" r:id="rId68"/>
    <sheet name="G2.23" sheetId="59" r:id="rId69"/>
    <sheet name="G2.24" sheetId="55" r:id="rId70"/>
  </sheets>
  <definedNames>
    <definedName name="_xlnm._FilterDatabase" localSheetId="63" hidden="1">'G2.18'!$G$5:$I$26</definedName>
    <definedName name="_xlnm._FilterDatabase" localSheetId="64" hidden="1">'G2.19'!$C$5:$H$26</definedName>
    <definedName name="_xlnm._FilterDatabase" localSheetId="23" hidden="1">'T2.8'!#REF!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87" l="1"/>
</calcChain>
</file>

<file path=xl/sharedStrings.xml><?xml version="1.0" encoding="utf-8"?>
<sst xmlns="http://schemas.openxmlformats.org/spreadsheetml/2006/main" count="3398" uniqueCount="970">
  <si>
    <t>T 2.1.1 Hospitalizácie podľa kapitol MKCH-10</t>
  </si>
  <si>
    <t>Kapitola MKCH-10</t>
  </si>
  <si>
    <t>Počet hospitalizácií</t>
  </si>
  <si>
    <t>Hospitalizácie na 100 000 obyvateľov</t>
  </si>
  <si>
    <t>Priemerný ošetrovací čas v dňoch</t>
  </si>
  <si>
    <t>Zomretí v ústavnom zdravotníckom zariadení</t>
  </si>
  <si>
    <t>spolu</t>
  </si>
  <si>
    <t>muži</t>
  </si>
  <si>
    <t>ženy</t>
  </si>
  <si>
    <t>počet</t>
  </si>
  <si>
    <t>na 1 000 hospitalizácií</t>
  </si>
  <si>
    <t>Spolu</t>
  </si>
  <si>
    <t>I.</t>
  </si>
  <si>
    <t>II.</t>
  </si>
  <si>
    <t>III.</t>
  </si>
  <si>
    <t>IV.</t>
  </si>
  <si>
    <t>V.</t>
  </si>
  <si>
    <t xml:space="preserve">VI. </t>
  </si>
  <si>
    <t>VII.</t>
  </si>
  <si>
    <t xml:space="preserve">VIII. </t>
  </si>
  <si>
    <t xml:space="preserve">IX. </t>
  </si>
  <si>
    <t xml:space="preserve">X. </t>
  </si>
  <si>
    <t>XI.</t>
  </si>
  <si>
    <t xml:space="preserve">XII. </t>
  </si>
  <si>
    <t>XIII.</t>
  </si>
  <si>
    <t xml:space="preserve">XIV. </t>
  </si>
  <si>
    <t xml:space="preserve">XV. </t>
  </si>
  <si>
    <t>–</t>
  </si>
  <si>
    <t>XVI.</t>
  </si>
  <si>
    <t xml:space="preserve">XVII. </t>
  </si>
  <si>
    <t xml:space="preserve">XVIII. </t>
  </si>
  <si>
    <t xml:space="preserve">XIX. </t>
  </si>
  <si>
    <t>XX.</t>
  </si>
  <si>
    <t xml:space="preserve">XXI. </t>
  </si>
  <si>
    <t xml:space="preserve">XXII. </t>
  </si>
  <si>
    <t>Spolu 2014</t>
  </si>
  <si>
    <t>Spolu 2015</t>
  </si>
  <si>
    <t>Spolu 2016</t>
  </si>
  <si>
    <t>Spolu 2017</t>
  </si>
  <si>
    <t>T 2.1.2 Hospitalizácie podľa kapitol MKCH-10 a vekových skupín</t>
  </si>
  <si>
    <t>POČET</t>
  </si>
  <si>
    <t>NA 1 000 OBYVATEĽOV</t>
  </si>
  <si>
    <t>1/2</t>
  </si>
  <si>
    <t>2/2</t>
  </si>
  <si>
    <t>Počet hospitalizácií vo vekovej skupine</t>
  </si>
  <si>
    <t>Priemerný vek hospitalizovaných</t>
  </si>
  <si>
    <t>Počet hospitalizácií na 1 000 obyvateľov vo vekovej skupine</t>
  </si>
  <si>
    <t>do 1 roka</t>
  </si>
  <si>
    <t>1 – 24</t>
  </si>
  <si>
    <t>25 – 44</t>
  </si>
  <si>
    <t>45 – 64</t>
  </si>
  <si>
    <t>65 +</t>
  </si>
  <si>
    <t>neznáma</t>
  </si>
  <si>
    <t>VI.</t>
  </si>
  <si>
    <t>VIII.</t>
  </si>
  <si>
    <t>IX.</t>
  </si>
  <si>
    <t>X.</t>
  </si>
  <si>
    <t>XII.</t>
  </si>
  <si>
    <t>XIV.</t>
  </si>
  <si>
    <t>XV.</t>
  </si>
  <si>
    <t>XVII.</t>
  </si>
  <si>
    <t>XVIII.</t>
  </si>
  <si>
    <t>XIX.</t>
  </si>
  <si>
    <t>XXI.</t>
  </si>
  <si>
    <t>XXII.</t>
  </si>
  <si>
    <t>T 2.1.3 Najčastejšie príčiny hospitalizácie</t>
  </si>
  <si>
    <t>Poradie</t>
  </si>
  <si>
    <t xml:space="preserve">Diagnóza MKCH-10 </t>
  </si>
  <si>
    <t>v tom</t>
  </si>
  <si>
    <t>1.</t>
  </si>
  <si>
    <t>Z76</t>
  </si>
  <si>
    <t>2.</t>
  </si>
  <si>
    <t>Z38</t>
  </si>
  <si>
    <t>3.</t>
  </si>
  <si>
    <t>I50</t>
  </si>
  <si>
    <t>4.</t>
  </si>
  <si>
    <t>O80</t>
  </si>
  <si>
    <t>5.</t>
  </si>
  <si>
    <t>I63</t>
  </si>
  <si>
    <t>6.</t>
  </si>
  <si>
    <t>I25</t>
  </si>
  <si>
    <t>7.</t>
  </si>
  <si>
    <t>I48</t>
  </si>
  <si>
    <t>8.</t>
  </si>
  <si>
    <t>M54</t>
  </si>
  <si>
    <t>9.</t>
  </si>
  <si>
    <t>K80</t>
  </si>
  <si>
    <t>10.</t>
  </si>
  <si>
    <t>I21</t>
  </si>
  <si>
    <t>11.</t>
  </si>
  <si>
    <t>J18</t>
  </si>
  <si>
    <t>12.</t>
  </si>
  <si>
    <t>S72</t>
  </si>
  <si>
    <t>13.</t>
  </si>
  <si>
    <t>S06</t>
  </si>
  <si>
    <t>14.</t>
  </si>
  <si>
    <t>M17</t>
  </si>
  <si>
    <t>15.</t>
  </si>
  <si>
    <t>M51</t>
  </si>
  <si>
    <t>16.</t>
  </si>
  <si>
    <t>F10</t>
  </si>
  <si>
    <t>17.</t>
  </si>
  <si>
    <t>I70</t>
  </si>
  <si>
    <t>18.</t>
  </si>
  <si>
    <t>M16</t>
  </si>
  <si>
    <t>19.</t>
  </si>
  <si>
    <t>O82</t>
  </si>
  <si>
    <t>20.</t>
  </si>
  <si>
    <t>I10</t>
  </si>
  <si>
    <t>21.</t>
  </si>
  <si>
    <t>G54</t>
  </si>
  <si>
    <t>22.</t>
  </si>
  <si>
    <t>J20</t>
  </si>
  <si>
    <t>23.</t>
  </si>
  <si>
    <t>K40</t>
  </si>
  <si>
    <t>24.</t>
  </si>
  <si>
    <t>E11</t>
  </si>
  <si>
    <t>25.</t>
  </si>
  <si>
    <t>S82</t>
  </si>
  <si>
    <t>26.</t>
  </si>
  <si>
    <t>K30</t>
  </si>
  <si>
    <t>27.</t>
  </si>
  <si>
    <t>C18</t>
  </si>
  <si>
    <t>28.</t>
  </si>
  <si>
    <t>C34</t>
  </si>
  <si>
    <t>29.</t>
  </si>
  <si>
    <t>K56</t>
  </si>
  <si>
    <t>30.</t>
  </si>
  <si>
    <t>J96</t>
  </si>
  <si>
    <t>31.</t>
  </si>
  <si>
    <t>K92</t>
  </si>
  <si>
    <t>32.</t>
  </si>
  <si>
    <t>G40</t>
  </si>
  <si>
    <t>33.</t>
  </si>
  <si>
    <t>M23</t>
  </si>
  <si>
    <t>34.</t>
  </si>
  <si>
    <t>E86</t>
  </si>
  <si>
    <t>35.</t>
  </si>
  <si>
    <t>A08</t>
  </si>
  <si>
    <t>36.</t>
  </si>
  <si>
    <t>K29</t>
  </si>
  <si>
    <t>37.</t>
  </si>
  <si>
    <t>J35</t>
  </si>
  <si>
    <t>38.</t>
  </si>
  <si>
    <t>K35</t>
  </si>
  <si>
    <t>39.</t>
  </si>
  <si>
    <t>C50</t>
  </si>
  <si>
    <t>40.</t>
  </si>
  <si>
    <t>I20</t>
  </si>
  <si>
    <t xml:space="preserve">T 2.1.4 Hospitalizácie podľa územia trvalého bydliska pacienta </t>
  </si>
  <si>
    <t>Hospitalizácie na 1 000 obyvateľov</t>
  </si>
  <si>
    <t>Slovenská republika</t>
  </si>
  <si>
    <t xml:space="preserve">Bratislavský kraj </t>
  </si>
  <si>
    <t xml:space="preserve">Trnavský kraj </t>
  </si>
  <si>
    <t xml:space="preserve">Trenčiansky kraj </t>
  </si>
  <si>
    <t xml:space="preserve">Nitriansky kraj </t>
  </si>
  <si>
    <t xml:space="preserve">Žilinský kraj </t>
  </si>
  <si>
    <t xml:space="preserve">Banskobystrický kraj </t>
  </si>
  <si>
    <t xml:space="preserve">Prešovský kraj </t>
  </si>
  <si>
    <t xml:space="preserve">Košický kraj </t>
  </si>
  <si>
    <t>x</t>
  </si>
  <si>
    <t>Zahraničie</t>
  </si>
  <si>
    <t xml:space="preserve">T 2.1.5 Hospitalizácie na ochorenia, pri ktorých je hlavnou príčinou ich vzniku alkohol 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</si>
  <si>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</si>
  <si>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</si>
  <si>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</si>
  <si>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</si>
  <si>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</si>
  <si>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</si>
  <si>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</si>
  <si>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</si>
  <si>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</si>
  <si>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</si>
  <si>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G62.1</t>
  </si>
  <si>
    <t>G72.1</t>
  </si>
  <si>
    <t>I42.6</t>
  </si>
  <si>
    <t>K29.2</t>
  </si>
  <si>
    <t>K70.3</t>
  </si>
  <si>
    <t>K86.0</t>
  </si>
  <si>
    <t>T51.0</t>
  </si>
  <si>
    <t>T51.1</t>
  </si>
  <si>
    <t>X45.0</t>
  </si>
  <si>
    <t>X45.4</t>
  </si>
  <si>
    <t>X45.5</t>
  </si>
  <si>
    <t>X45.8</t>
  </si>
  <si>
    <t>X45.9</t>
  </si>
  <si>
    <t>Počet hospitalizácií na 100 000 obyvateľov</t>
  </si>
  <si>
    <t>Choroby obehovej sústavy</t>
  </si>
  <si>
    <t>Choroby tráviacej sústavy</t>
  </si>
  <si>
    <t>Nádory</t>
  </si>
  <si>
    <t>Poranenia, otravy a daktoré iné následky vonkajších príčin</t>
  </si>
  <si>
    <t>Faktory ovplyvňujúce zdravotný stav a styk so zdravotníckymi službami</t>
  </si>
  <si>
    <t>Choroby svalovej a kostrovej sústavy a spojivového tkaniva</t>
  </si>
  <si>
    <t>Ťarchavosť, pôrod a popôrodie</t>
  </si>
  <si>
    <t>Choroby dýchacej sústavy</t>
  </si>
  <si>
    <t>Choroby močovej a pohlavnej sústavy</t>
  </si>
  <si>
    <t>Duševné poruchy a poruchy správania</t>
  </si>
  <si>
    <t>Choroby nervového systému</t>
  </si>
  <si>
    <t>Subjektívne a objektívne príznaky a abnormálne klinické a laboratórne nálezy nezatriedené inde</t>
  </si>
  <si>
    <t>Infekčné a parazitárne choroby</t>
  </si>
  <si>
    <t>Choroby žliaz s vnútorným vylučovaním, výživy a premeny látok</t>
  </si>
  <si>
    <t>Niektoré choroby vznikajúce v perinatálnej perióde</t>
  </si>
  <si>
    <t>Choroby kože a podkožného tkaniva</t>
  </si>
  <si>
    <t>Choroby oka a jeho adnexov</t>
  </si>
  <si>
    <t>Choroby krvi a krvotvorných orgánov a daktoré poruchy imunitných mechanizmov</t>
  </si>
  <si>
    <t>Choroby ucha a hlávkového výbežku</t>
  </si>
  <si>
    <t>Vrodené chyby, deformácie a chromozómové anomálie</t>
  </si>
  <si>
    <t>Vonkajšie príčiny chorobnosti a úmrtnosti</t>
  </si>
  <si>
    <t>Kódy pre špeciálne účely</t>
  </si>
  <si>
    <t>Rok</t>
  </si>
  <si>
    <t>Spolu počet hospitalizácií</t>
  </si>
  <si>
    <t>Počet hospitalizácií podľa vybraných kapitol MKCH-10</t>
  </si>
  <si>
    <t>na 100 000 obyvateľov</t>
  </si>
  <si>
    <t>Veková skupina</t>
  </si>
  <si>
    <t>T 2.3 Hlásené ochorenia na vybrané prenosné choroby</t>
  </si>
  <si>
    <t>II. Nádory</t>
  </si>
  <si>
    <t>IX. Choroby obehovej sústavy</t>
  </si>
  <si>
    <t>X. Choroby dýchacej sústavy</t>
  </si>
  <si>
    <t>XI. Choroby tráviacej sústavy</t>
  </si>
  <si>
    <t>XIII. Choroby svalovej a kostrovej sústavy a spojivového tkaniva</t>
  </si>
  <si>
    <t>NA 100 000 OBVATEĽOV</t>
  </si>
  <si>
    <r>
      <t>Syfilis</t>
    </r>
    <r>
      <rPr>
        <sz val="9"/>
        <rFont val="Arial"/>
        <family val="2"/>
        <charset val="238"/>
      </rPr>
      <t xml:space="preserve">
(A50 – A53)</t>
    </r>
  </si>
  <si>
    <r>
      <t>Gonokoková infekci</t>
    </r>
    <r>
      <rPr>
        <sz val="9"/>
        <rFont val="Arial"/>
        <family val="2"/>
        <charset val="238"/>
      </rPr>
      <t xml:space="preserve">
(A54)</t>
    </r>
  </si>
  <si>
    <r>
      <t>Chlamýdiový lymfogranulóm</t>
    </r>
    <r>
      <rPr>
        <sz val="9"/>
        <rFont val="Arial"/>
        <family val="2"/>
        <charset val="238"/>
      </rPr>
      <t xml:space="preserve">
(A55)</t>
    </r>
  </si>
  <si>
    <r>
      <t xml:space="preserve">Iné prevažne sexuálne prenosné choroby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</si>
  <si>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>vrodený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(A50)</t>
    </r>
  </si>
  <si>
    <r>
      <t>včasný</t>
    </r>
    <r>
      <rPr>
        <sz val="9"/>
        <rFont val="Arial"/>
        <family val="2"/>
        <charset val="238"/>
      </rPr>
      <t xml:space="preserve">
(A51)</t>
    </r>
  </si>
  <si>
    <r>
      <t>neskorý</t>
    </r>
    <r>
      <rPr>
        <sz val="9"/>
        <rFont val="Arial"/>
        <family val="2"/>
        <charset val="238"/>
      </rPr>
      <t xml:space="preserve">
(A52)</t>
    </r>
  </si>
  <si>
    <r>
      <t>iný a nešpecifikovaný</t>
    </r>
    <r>
      <rPr>
        <i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(A53)</t>
    </r>
  </si>
  <si>
    <t>Úhrn</t>
  </si>
  <si>
    <t>0 – 4</t>
  </si>
  <si>
    <t>5 – 14</t>
  </si>
  <si>
    <t>15 – 24</t>
  </si>
  <si>
    <t>25 – 34</t>
  </si>
  <si>
    <t>35 – 44</t>
  </si>
  <si>
    <t>45 – 54</t>
  </si>
  <si>
    <t>55 – 64</t>
  </si>
  <si>
    <t>Úhrn 2014</t>
  </si>
  <si>
    <t>Úhrn 2015</t>
  </si>
  <si>
    <t>Úhrn 2016</t>
  </si>
  <si>
    <t>Úhrn 2017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</si>
  <si>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iné, prevažne sexuálne prenosné choroby hlásené v roku 2018 (A56, A59, A60, A63, B16, B25, B37)</t>
    </r>
  </si>
  <si>
    <r>
      <t xml:space="preserve">Syfilis
</t>
    </r>
    <r>
      <rPr>
        <sz val="9"/>
        <rFont val="Arial"/>
        <family val="2"/>
        <charset val="238"/>
      </rPr>
      <t>(A50 – A53)</t>
    </r>
  </si>
  <si>
    <r>
      <t xml:space="preserve">Gonokoková infekcia
</t>
    </r>
    <r>
      <rPr>
        <sz val="9"/>
        <rFont val="Arial"/>
        <family val="2"/>
        <charset val="238"/>
      </rPr>
      <t>(A54)</t>
    </r>
  </si>
  <si>
    <t xml:space="preserve">spolu 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</si>
  <si>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</si>
  <si>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</si>
  <si>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</si>
  <si>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</si>
  <si>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</si>
  <si>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</si>
  <si>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</si>
  <si>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</si>
  <si>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Slovenská republika 2014</t>
  </si>
  <si>
    <t>Slovenská republika 2015</t>
  </si>
  <si>
    <t>Slovenská republika 2016</t>
  </si>
  <si>
    <t>Slovenská republika 2017</t>
  </si>
  <si>
    <t>NA 100 000 OBYVATEĽOV</t>
  </si>
  <si>
    <t>Syfilis</t>
  </si>
  <si>
    <t>Gonokoková infekcia</t>
  </si>
  <si>
    <t>Dispenzarizované osoby k 31. 12.</t>
  </si>
  <si>
    <t>Zhubné nádory dýchacích a vnútrohrudníkových orgánov (C32.0 – C39.9)</t>
  </si>
  <si>
    <t>overené histologicky alebo cytologicky</t>
  </si>
  <si>
    <t>ostatné</t>
  </si>
  <si>
    <t>Sekundárne zhubné nádory pľúc (metastázy do pľúc) (C77.1, C78.0 – C78.3)</t>
  </si>
  <si>
    <t>Nezhubné nádory dýchacej sústavy (D14.0 –  D14.4, D15.0, D15.2, D15.7, D15.9)</t>
  </si>
  <si>
    <t>Sarkoidóza (D86.0 – D86.9)</t>
  </si>
  <si>
    <t>Chronická obštrukčná choroba pľúc (J44.00 – J44.99)</t>
  </si>
  <si>
    <t>skupina A</t>
  </si>
  <si>
    <t>skupina B</t>
  </si>
  <si>
    <t>skupina C</t>
  </si>
  <si>
    <t>skupina D</t>
  </si>
  <si>
    <t>Bronchiálna astma (J45.0 – J45.9)</t>
  </si>
  <si>
    <t>intermitentná</t>
  </si>
  <si>
    <t>ľahká perzistujúca</t>
  </si>
  <si>
    <t>stredne ťažká perzistujúca</t>
  </si>
  <si>
    <t>ťažká perzistujúca</t>
  </si>
  <si>
    <t>Bronchiektázie (J47)</t>
  </si>
  <si>
    <t>Difúzne intersticiálne pľúcne choroby (J80 – J84.9)</t>
  </si>
  <si>
    <t>Exogénna alergická alveolitída (J67.0 – J67.9)</t>
  </si>
  <si>
    <t>Syndróm spánkové apnoe (G47.30 – G47.39)</t>
  </si>
  <si>
    <t>Pohlavie</t>
  </si>
  <si>
    <t>Chronické choroby dolných dýchacích ciest (J40 – J44.99, J47)</t>
  </si>
  <si>
    <t>Astma, status asthmaticus (J45.0 – J46)</t>
  </si>
  <si>
    <t>Pneumónia
(J12 – J18)</t>
  </si>
  <si>
    <t>spolu k 31. 12.</t>
  </si>
  <si>
    <t>zistené v sledovanom roku</t>
  </si>
  <si>
    <t>0 − 18</t>
  </si>
  <si>
    <t>19+</t>
  </si>
  <si>
    <t>Dispenzarizované osoby – diagnóza zistená v sledovanom roku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</si>
  <si>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</si>
  <si>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</si>
  <si>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</si>
  <si>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</si>
  <si>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</si>
  <si>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</si>
  <si>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</si>
  <si>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</si>
  <si>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</si>
  <si>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</si>
  <si>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</si>
  <si>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</si>
  <si>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</si>
  <si>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</si>
  <si>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</si>
  <si>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</si>
  <si>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85+</t>
  </si>
  <si>
    <t>z toho</t>
  </si>
  <si>
    <t>I. typ DM</t>
  </si>
  <si>
    <t>II. typ DM</t>
  </si>
  <si>
    <t xml:space="preserve">k 31. 12. </t>
  </si>
  <si>
    <t xml:space="preserve">diagnóza zistená v sledovanom roku </t>
  </si>
  <si>
    <t xml:space="preserve">Slovenská republika </t>
  </si>
  <si>
    <t>obličkové komplikácie</t>
  </si>
  <si>
    <t>očné komplikácie</t>
  </si>
  <si>
    <t>infarkt myokardu</t>
  </si>
  <si>
    <t>cievna mozgová príhoda</t>
  </si>
  <si>
    <t>diabetická neuropatia</t>
  </si>
  <si>
    <t>diabetická noha s léziou</t>
  </si>
  <si>
    <t>amputácia dolnej končatiny</t>
  </si>
  <si>
    <t>artériová hypertenzia</t>
  </si>
  <si>
    <t>porucha metabolizmu lipidov</t>
  </si>
  <si>
    <t>Diagnóza MKCH-10</t>
  </si>
  <si>
    <t>N00.0 – N06.9</t>
  </si>
  <si>
    <t>N12</t>
  </si>
  <si>
    <t>N07.0 – N07.9</t>
  </si>
  <si>
    <t>I12.00 – I12.91</t>
  </si>
  <si>
    <t>N08.5</t>
  </si>
  <si>
    <t>N08.3</t>
  </si>
  <si>
    <t>Neznáma</t>
  </si>
  <si>
    <t>Iná</t>
  </si>
  <si>
    <t>0 – 18-roční</t>
  </si>
  <si>
    <t>Glomerulárne a tubulointersticiálne choroby obličiek (N00.0 – N08.8, N10 – N16.8) –  3., 4. štádium CKD</t>
  </si>
  <si>
    <t>Zlyhanie obličiek (N17.0 – N19) –  5. štádium CKD</t>
  </si>
  <si>
    <t xml:space="preserve">muži </t>
  </si>
  <si>
    <t>5 –  9</t>
  </si>
  <si>
    <t>z toho zomretí</t>
  </si>
  <si>
    <t>0 – 1</t>
  </si>
  <si>
    <t>2 – 3</t>
  </si>
  <si>
    <t>6 – 10</t>
  </si>
  <si>
    <t>11 – 15</t>
  </si>
  <si>
    <t>15+</t>
  </si>
  <si>
    <t>T 2.8 Novopriznané choroby z povolania</t>
  </si>
  <si>
    <t>pohlavie</t>
  </si>
  <si>
    <t>veková skupina</t>
  </si>
  <si>
    <t>20 – 29</t>
  </si>
  <si>
    <t>30 – 39</t>
  </si>
  <si>
    <t>40 – 49</t>
  </si>
  <si>
    <t>50 – 59</t>
  </si>
  <si>
    <t>60+</t>
  </si>
  <si>
    <t>1-1</t>
  </si>
  <si>
    <t>3-2</t>
  </si>
  <si>
    <t>22-6</t>
  </si>
  <si>
    <t>22-11</t>
  </si>
  <si>
    <t>22-13</t>
  </si>
  <si>
    <t>22-17</t>
  </si>
  <si>
    <t>28-1</t>
  </si>
  <si>
    <t>28-2</t>
  </si>
  <si>
    <t>28-3</t>
  </si>
  <si>
    <t>29-2</t>
  </si>
  <si>
    <t>29-3</t>
  </si>
  <si>
    <t>29-4</t>
  </si>
  <si>
    <t>33-1</t>
  </si>
  <si>
    <t>33-4</t>
  </si>
  <si>
    <t>37-1</t>
  </si>
  <si>
    <t>37-6</t>
  </si>
  <si>
    <t>37-7</t>
  </si>
  <si>
    <t>42-1</t>
  </si>
  <si>
    <t xml:space="preserve">Spolu </t>
  </si>
  <si>
    <t xml:space="preserve">Muži </t>
  </si>
  <si>
    <t>Ženy</t>
  </si>
  <si>
    <t xml:space="preserve">T 2.10.1 Vyšetrené osoby v psychiatrických ambulanciách </t>
  </si>
  <si>
    <t>T 2.10.2 Vyšetrené osoby v psychiatrických ambulanciách – diagnóza zistená prvýkrát v živote</t>
  </si>
  <si>
    <t>F00.0 – F09</t>
  </si>
  <si>
    <t>z toho F00.0 – F03</t>
  </si>
  <si>
    <t>F10.0 – F19.9</t>
  </si>
  <si>
    <t>F10.0 – F10.9</t>
  </si>
  <si>
    <t>z toho F10.2</t>
  </si>
  <si>
    <t>F11.0 – F19.9</t>
  </si>
  <si>
    <r>
      <t xml:space="preserve">z toho F11.2 – F19.2 </t>
    </r>
    <r>
      <rPr>
        <vertAlign val="superscript"/>
        <sz val="9"/>
        <rFont val="Arial"/>
        <family val="2"/>
        <charset val="238"/>
      </rPr>
      <t>1)</t>
    </r>
  </si>
  <si>
    <t>F20.0 – F29</t>
  </si>
  <si>
    <t>z toho F20.0 – F21</t>
  </si>
  <si>
    <t>F30.0 – F39</t>
  </si>
  <si>
    <t>F40.00 – F48.9</t>
  </si>
  <si>
    <t>z toho F40.00 – F41.9</t>
  </si>
  <si>
    <t>F50.0 – F59</t>
  </si>
  <si>
    <t>F50.0 – F50.9</t>
  </si>
  <si>
    <t>F52.0 – F52.9</t>
  </si>
  <si>
    <t>F60.0 – F69</t>
  </si>
  <si>
    <t>F70.0 – F79.9</t>
  </si>
  <si>
    <t>z toho F70.0 – F70.9</t>
  </si>
  <si>
    <t>F80.0 – F89</t>
  </si>
  <si>
    <t>F90.0 – F98.9</t>
  </si>
  <si>
    <t>F99</t>
  </si>
  <si>
    <t>Bez zistenej psychickej poruchy</t>
  </si>
  <si>
    <t>2014 (F00.0 – F99)</t>
  </si>
  <si>
    <t>2015 (F00.0 – F99)</t>
  </si>
  <si>
    <t>2016 (F00.0 – F99)</t>
  </si>
  <si>
    <t>2017 (F00.0 – F99)</t>
  </si>
  <si>
    <r>
      <t xml:space="preserve">1) </t>
    </r>
    <r>
      <rPr>
        <sz val="9"/>
        <rFont val="Arial"/>
        <family val="2"/>
        <charset val="238"/>
      </rPr>
      <t>F11.2, F12.2, F13.2, F14.2, F15.2, F16.2, F17.2, F18.2, F19.2</t>
    </r>
  </si>
  <si>
    <t>Poznámka: Ak bola osoba ošetrená a liečená pre rôzne diagnózy, je započítaná v riadku F00.0 – F99 len raz; v nasledujúcich riadkoch sa táto osoba uvádza pri všetkých diagnózach, pre ktoré je liečená.</t>
  </si>
  <si>
    <r>
      <t xml:space="preserve">1) </t>
    </r>
    <r>
      <rPr>
        <sz val="8"/>
        <rFont val="Arial"/>
        <family val="2"/>
        <charset val="238"/>
      </rPr>
      <t>F11.2, F12.2, F13.2, F14.2, F15.2, F16.2, F17.2, F18.2, F19.2</t>
    </r>
  </si>
  <si>
    <t>T 2.10.3 Vyšetrené osoby v psychiatrických ambulanciách podľa územia zdravotníckeho zariadenia</t>
  </si>
  <si>
    <r>
      <t>z toho diagnóza zistená prvýkrát v živote</t>
    </r>
    <r>
      <rPr>
        <i/>
        <sz val="9"/>
        <rFont val="Arial"/>
        <family val="2"/>
        <charset val="238"/>
      </rPr>
      <t/>
    </r>
  </si>
  <si>
    <t>na 10 000 obyvateľov</t>
  </si>
  <si>
    <t>Trenčianský kraj</t>
  </si>
  <si>
    <t>Nitrianský kraj</t>
  </si>
  <si>
    <t>0 – 14</t>
  </si>
  <si>
    <t>F00 – F99</t>
  </si>
  <si>
    <t>F00 – F09</t>
  </si>
  <si>
    <t>F11 – F19</t>
  </si>
  <si>
    <t>F20 – F29</t>
  </si>
  <si>
    <t>F30 – F39</t>
  </si>
  <si>
    <t>F40 – F48</t>
  </si>
  <si>
    <t>F50 – F59</t>
  </si>
  <si>
    <t>F60 – F69</t>
  </si>
  <si>
    <t>F70 – F79</t>
  </si>
  <si>
    <t>F80 – F89</t>
  </si>
  <si>
    <t>F90 – F98</t>
  </si>
  <si>
    <t>Neudané / bez TB v SR</t>
  </si>
  <si>
    <t>Hospitalizácie na 10 000 obyvateľov</t>
  </si>
  <si>
    <t>Primárna droga</t>
  </si>
  <si>
    <t xml:space="preserve">Úhrn </t>
  </si>
  <si>
    <t>Muži</t>
  </si>
  <si>
    <t>0 − 14</t>
  </si>
  <si>
    <t>15 − 19</t>
  </si>
  <si>
    <t>20 − 24</t>
  </si>
  <si>
    <t>25 − 29</t>
  </si>
  <si>
    <t>30 − 34</t>
  </si>
  <si>
    <t>35 − 39</t>
  </si>
  <si>
    <t>40 − 44</t>
  </si>
  <si>
    <t>45 − 49</t>
  </si>
  <si>
    <t>50 − 54</t>
  </si>
  <si>
    <t>55+</t>
  </si>
  <si>
    <t>Opiáty</t>
  </si>
  <si>
    <t>heroín</t>
  </si>
  <si>
    <t>metadón</t>
  </si>
  <si>
    <t>buprenorfín</t>
  </si>
  <si>
    <t>iné opiáty</t>
  </si>
  <si>
    <t>Kokaín</t>
  </si>
  <si>
    <t>kokaín</t>
  </si>
  <si>
    <t>Stimulanciá</t>
  </si>
  <si>
    <t>amfetamíny</t>
  </si>
  <si>
    <t>MDMA a iné deriváty</t>
  </si>
  <si>
    <t>iné stimulanciá</t>
  </si>
  <si>
    <t>Hypnotiká a sedatíva</t>
  </si>
  <si>
    <t>barbituráty</t>
  </si>
  <si>
    <t>benzodiazepíny</t>
  </si>
  <si>
    <t>iné hypnotiká a sedatíva</t>
  </si>
  <si>
    <t>Halucinogény</t>
  </si>
  <si>
    <t>iné halucinogény</t>
  </si>
  <si>
    <t>Prchavé látky</t>
  </si>
  <si>
    <t>Kanabis (konope)</t>
  </si>
  <si>
    <t>T 2.11.2 Liečení užívatelia drog podľa územia trvalého bydliska</t>
  </si>
  <si>
    <r>
      <t>Spolu</t>
    </r>
    <r>
      <rPr>
        <i/>
        <sz val="9"/>
        <rFont val="Arial"/>
        <family val="2"/>
        <charset val="238"/>
      </rPr>
      <t/>
    </r>
  </si>
  <si>
    <t>stimulanciá</t>
  </si>
  <si>
    <t>hypnotiká a sedatíva</t>
  </si>
  <si>
    <t>halucinogény</t>
  </si>
  <si>
    <t>prchavé látky</t>
  </si>
  <si>
    <t>cannabis (konope)</t>
  </si>
  <si>
    <r>
      <t>kombinácia psychoaktívnych látok (dg. F19)</t>
    </r>
    <r>
      <rPr>
        <i/>
        <sz val="9"/>
        <rFont val="Arial"/>
        <family val="2"/>
        <charset val="238"/>
      </rPr>
      <t/>
    </r>
  </si>
  <si>
    <t>Neudané/bez TB v SR</t>
  </si>
  <si>
    <t>opiáty</t>
  </si>
  <si>
    <t>kanabis (konope)</t>
  </si>
  <si>
    <t>kombinované psychoaktívne drogy</t>
  </si>
  <si>
    <t>T 2.12.1 Hlásené úmyselné sebapoškodenia</t>
  </si>
  <si>
    <t>Samovraždy</t>
  </si>
  <si>
    <t>Samovražedné pokusy</t>
  </si>
  <si>
    <t>60 – 69</t>
  </si>
  <si>
    <t>70+</t>
  </si>
  <si>
    <t>T 2.12.2 Hlásené úmyselné sebapoškodenia podľa územia trvalého bydliska</t>
  </si>
  <si>
    <r>
      <rPr>
        <sz val="9"/>
        <color rgb="FF1D1D1B"/>
        <rFont val="Arial"/>
        <family val="2"/>
        <charset val="238"/>
      </rPr>
      <t>Rok</t>
    </r>
  </si>
  <si>
    <r>
      <rPr>
        <sz val="9"/>
        <color rgb="FF1D1D1B"/>
        <rFont val="Arial"/>
        <family val="2"/>
        <charset val="238"/>
      </rPr>
      <t>muži</t>
    </r>
  </si>
  <si>
    <r>
      <rPr>
        <sz val="9"/>
        <color rgb="FF1D1D1B"/>
        <rFont val="Arial"/>
        <family val="2"/>
        <charset val="238"/>
      </rPr>
      <t>ženy</t>
    </r>
  </si>
  <si>
    <t>vnútromaternicová</t>
  </si>
  <si>
    <t>hormonálna</t>
  </si>
  <si>
    <t>iná</t>
  </si>
  <si>
    <t>NA 1 000 ŽIEN VO VEKU 15 – 49 ROKOV</t>
  </si>
  <si>
    <t>Potraty spolu</t>
  </si>
  <si>
    <t>Spontánne potraty</t>
  </si>
  <si>
    <t>Umelé prerušenie tehotenstva</t>
  </si>
  <si>
    <t>Iné potraty</t>
  </si>
  <si>
    <t>Mimomaternicové tehotenstvá</t>
  </si>
  <si>
    <t>Nelegálne</t>
  </si>
  <si>
    <t>legálne do 8. týždňa</t>
  </si>
  <si>
    <t>legálne od 9. do 12. týždňa</t>
  </si>
  <si>
    <t>spolu do 12. týždňa</t>
  </si>
  <si>
    <t>z toho zo zdravotných dôvodov</t>
  </si>
  <si>
    <t>legálne od 13. do 24. týždňa</t>
  </si>
  <si>
    <t>UPT spolu</t>
  </si>
  <si>
    <t>z toho ženy s trvalým bydliskom v SR</t>
  </si>
  <si>
    <t>− 14</t>
  </si>
  <si>
    <t>50+</t>
  </si>
  <si>
    <t>NA 1 000 ŽIEN V DANOM VEKU</t>
  </si>
  <si>
    <t>Spolu 15 − 49</t>
  </si>
  <si>
    <t>T 2.14.2 Potraty podľa druhu a územia trvalého bydliska</t>
  </si>
  <si>
    <t>NA 1 000 ŽIEN V REPRODUKČNOM VEKU 15 – 49 ROKOV</t>
  </si>
  <si>
    <t>UPT</t>
  </si>
  <si>
    <t>spontánne potraty</t>
  </si>
  <si>
    <t>na 10 000 evidovaných osôb</t>
  </si>
  <si>
    <t>19 – 26-roční</t>
  </si>
  <si>
    <t>Infekčné a parazitové choroby (A00.0 – B99)</t>
  </si>
  <si>
    <t>Nádory (C00.0 – D48.9)</t>
  </si>
  <si>
    <t>zhubné nádory (C00.0 – C80.9, C97)</t>
  </si>
  <si>
    <t>Choroby krvi a krvotvorných ústrojov a daktoré poruchy imunitných mechanimov (D50.0 – D89.9)</t>
  </si>
  <si>
    <t>Endokrinné, nutričné a metabolické choroby (E00.0 – E90)</t>
  </si>
  <si>
    <t>diabetes mellitus (E10.01 – E10.91)</t>
  </si>
  <si>
    <t>obezita a iná nadmerná výživa (E65 – E68)</t>
  </si>
  <si>
    <t>Duševné poruchy a poruchy správania (F01.0 – F01.9, F03 – F99)</t>
  </si>
  <si>
    <t>duševná zaostalosť (F70.0 – F79.9)</t>
  </si>
  <si>
    <t>Choroby nervovej sústavy (G00.0 – G99.8)</t>
  </si>
  <si>
    <t>detské mozgové ochrnutie (G80.0 – G80.9)</t>
  </si>
  <si>
    <t>epilepsia – zrádnik (G40.00 – G40.9)</t>
  </si>
  <si>
    <t>Choroby oka a očných adnexov (H00.0 – H59.9)</t>
  </si>
  <si>
    <t>Choroby ucha a hlávkového výbežku (H60.0 – H95.9)</t>
  </si>
  <si>
    <t>choroby sluchu (H90.0 – H91.9)</t>
  </si>
  <si>
    <r>
      <t>Choroby obehovej sústavy (I00 – I99)</t>
    </r>
    <r>
      <rPr>
        <sz val="9"/>
        <rFont val="Arial"/>
        <family val="2"/>
        <charset val="238"/>
      </rPr>
      <t xml:space="preserve">
</t>
    </r>
  </si>
  <si>
    <t>hypertenzné choroby (I10.00 – I15.91)</t>
  </si>
  <si>
    <t>Choroby dýchacej sústavy (J00 – J99.8)</t>
  </si>
  <si>
    <t>alergické (J30.0 – J30.4, J45.0 – J45.9)</t>
  </si>
  <si>
    <t>Choroby tráviacej sústavy (K00.0 – K93.8)</t>
  </si>
  <si>
    <t>črevná malabsorpcia (K90.0 – K90.9)</t>
  </si>
  <si>
    <t>Choroby kože a podkožného tkaniva (L00.0 – L99.8)</t>
  </si>
  <si>
    <t>atopická dermatitída (L20.0 – L20.9)</t>
  </si>
  <si>
    <t>Choroby svalovej a kostrovej sústavy a spojivového tkaniva (M00.00 – M99.99)</t>
  </si>
  <si>
    <t>juvenilná artritída (M08.00 – M08.99)</t>
  </si>
  <si>
    <t>Choroby močovopohlavnej sústavy (N00.0 – N99.9)</t>
  </si>
  <si>
    <t>gynekologické choroby (N60.0 – N94.9)</t>
  </si>
  <si>
    <t>Vrodené chyby, deformity a chromozómové anomálie (Q00.0 – Q99.9)</t>
  </si>
  <si>
    <t>vrodené chyby obehovej sústavy (Q20.0 – Q28.9)</t>
  </si>
  <si>
    <t>0 – 18</t>
  </si>
  <si>
    <t>Počet sledovaných osôb</t>
  </si>
  <si>
    <t>s novozisteným ochorením</t>
  </si>
  <si>
    <t>s trvalou stratou videnia (slepota na obe oči)</t>
  </si>
  <si>
    <t>Mimoočné nádory (C43.1, C44.1, C72.3)</t>
  </si>
  <si>
    <t>Vnútroočné nádory (C69.0 – C69.9)</t>
  </si>
  <si>
    <t>ROP + prematúrne deti (H35.1)</t>
  </si>
  <si>
    <t>Glaukómy (H40.0 – H42.8)</t>
  </si>
  <si>
    <t>Degeneratívna krátkozrakosť (myopia) (H44.2)</t>
  </si>
  <si>
    <t>Strabizmus (H49.0 – H51.9)</t>
  </si>
  <si>
    <t>Amblyopie (H53.0)</t>
  </si>
  <si>
    <t>Vrodené chyby oka (Q10.0 – Q15.9)</t>
  </si>
  <si>
    <t>Retinopatia diabetica (H36.0)</t>
  </si>
  <si>
    <t>Vnútroočné zápaly (H20.0 – H20.9, H22.0 – H22.8, H30.0 – H30.9)</t>
  </si>
  <si>
    <t>Hereditárna dystrofia sietnice (H35.5)</t>
  </si>
  <si>
    <t>podozrenie na glaukóm (H40.0)</t>
  </si>
  <si>
    <t>primárny glaukóm s otvoreným uhlom (H40.1)</t>
  </si>
  <si>
    <t>primárny glaukóm so zatvoreným uhlom (H40.2)</t>
  </si>
  <si>
    <t>sekundárny glaukóm po očnom poranení (H40.3)</t>
  </si>
  <si>
    <t>sekundárny glaukóm po očnom zápale (H40.4)</t>
  </si>
  <si>
    <t>sekundárny neovaskulárny glaukóm (z H40.5)</t>
  </si>
  <si>
    <t>sekundárny glaukóm vyvolaný liekmi (H40.6)</t>
  </si>
  <si>
    <t>sekundárny pigmentový glaukóm (z H40.8)</t>
  </si>
  <si>
    <t>sekundárny pseudoexfoliatívny glaukóm (z H40.9)</t>
  </si>
  <si>
    <t>glaukóm pri chorobách zatriedených inde (H42.0 – H42.8)</t>
  </si>
  <si>
    <t>nevyžadujúca liečbu</t>
  </si>
  <si>
    <t>po zákroku laserom</t>
  </si>
  <si>
    <t>po PPV (pars plana vitrektómia)</t>
  </si>
  <si>
    <t>VPDM suchá forma (H35.3)</t>
  </si>
  <si>
    <t>VPDM vlhká forma (H35.7)</t>
  </si>
  <si>
    <t>Vnútroočné zápaly (H20.0 – H20.9, H22.0 – H22.8,  H30.0 – H30.9)</t>
  </si>
  <si>
    <t>Keratokonus (H18.6)</t>
  </si>
  <si>
    <t>Cievne oklúzie sietnice (H34.1 – H34.9)</t>
  </si>
  <si>
    <t>Iné pozákrokové choroby oka a jeho adnexov (len chorioretinálne jazvy po operácii laserom a/alebo kyrom) (H59.8)</t>
  </si>
  <si>
    <t>Pozákrokové choroby oka a očných adnexov</t>
  </si>
  <si>
    <t>pseudofakia (Z96.1)</t>
  </si>
  <si>
    <t>iné očné protézy, implantáty a transplantáty (očný bulbus, rohovka, dúhovka) (T85.3)</t>
  </si>
  <si>
    <t>Nešpecifikované pozákrokové choroby oka a jeho adnexov, sledované len stavy po PPV  (H59.9)</t>
  </si>
  <si>
    <r>
      <t>Počet hospitalizácií</t>
    </r>
    <r>
      <rPr>
        <vertAlign val="superscript"/>
        <sz val="9"/>
        <rFont val="Arial"/>
        <family val="2"/>
        <charset val="238"/>
      </rPr>
      <t xml:space="preserve"> 1)</t>
    </r>
    <r>
      <rPr>
        <i/>
        <sz val="9"/>
        <rFont val="Arial"/>
        <family val="2"/>
        <charset val="238"/>
      </rPr>
      <t/>
    </r>
  </si>
  <si>
    <t>Dopravné nehody (V01 – V99)</t>
  </si>
  <si>
    <t>z toho Pády (W00 – W19)</t>
  </si>
  <si>
    <t>Iné vonkajšie príčiny náhodného poranenia (W00 – X59)</t>
  </si>
  <si>
    <t>Úmyselné sebapoškodenia (X60 – X84)</t>
  </si>
  <si>
    <t>Napadnutia (X85 – Y09)</t>
  </si>
  <si>
    <t>Udalosti s neurčeným úmyslom (Y10 – Y34)</t>
  </si>
  <si>
    <t>Zákonné zákroky a vojnové operácie (Y35 – Y36)</t>
  </si>
  <si>
    <t>Komplikácie lekárskej starostlivosti (Y40 – Y84)</t>
  </si>
  <si>
    <t>Neskoré následky vonkajších príčin chorobnosti a úmrtnosti (Y85 – Y89)</t>
  </si>
  <si>
    <t>Pridružené faktory súvisiace s príčinami chorobnosti a úmrtnosti zatriedenými inde (Y90 – Y98)</t>
  </si>
  <si>
    <t>Neuvedené</t>
  </si>
  <si>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počet hospitalizácií bez prekladov medzi oddeleniami v rámci zdravotníckeho zariadenia ak mal pacient tú istú diagnózu</t>
    </r>
  </si>
  <si>
    <t>veková skupina do 1 roka</t>
  </si>
  <si>
    <t>1/5</t>
  </si>
  <si>
    <t>S00</t>
  </si>
  <si>
    <t>Povrchové poranenie hlavy</t>
  </si>
  <si>
    <t>Vnútrolebkové poranenie</t>
  </si>
  <si>
    <t>S02</t>
  </si>
  <si>
    <t>Zlomenina lebky a tvárových kostí</t>
  </si>
  <si>
    <t>S09</t>
  </si>
  <si>
    <t>Iné a nepresne určené poranenia hlavy</t>
  </si>
  <si>
    <t>T18</t>
  </si>
  <si>
    <t>Cudzie teleso v tráviacej sústave</t>
  </si>
  <si>
    <t>Zlomenina stehnovej kosti</t>
  </si>
  <si>
    <t>S01</t>
  </si>
  <si>
    <t>Otvorená rana hlavy</t>
  </si>
  <si>
    <t>S30</t>
  </si>
  <si>
    <t>Povrchové poranenie brucha, drieku a panvy</t>
  </si>
  <si>
    <t>Zlomenina predkolenia vrátane členka</t>
  </si>
  <si>
    <t>T68</t>
  </si>
  <si>
    <t>Podchladenie</t>
  </si>
  <si>
    <t>T21</t>
  </si>
  <si>
    <t>Popálenina a poleptanie trupu</t>
  </si>
  <si>
    <t>veková skupina 1 – 24-roční</t>
  </si>
  <si>
    <t>2/5</t>
  </si>
  <si>
    <t>S52</t>
  </si>
  <si>
    <t>Zlomenina predlaktia</t>
  </si>
  <si>
    <t>S42</t>
  </si>
  <si>
    <t>Zlomenina pleca a ramena</t>
  </si>
  <si>
    <t>S83</t>
  </si>
  <si>
    <t>Vykĺbenie, vyvrtnutie a natiahnutie kĺbov a väzov kolena</t>
  </si>
  <si>
    <t>S62</t>
  </si>
  <si>
    <t>Zlomenina na úrovni zápästia a ruky</t>
  </si>
  <si>
    <t>S32</t>
  </si>
  <si>
    <t>Zlomenina driekovej chrbtice a panvy</t>
  </si>
  <si>
    <t>S43</t>
  </si>
  <si>
    <t>Vykĺbenie, vyvrtnutie a natiahnutie kĺbov a väzov plecového pletenca</t>
  </si>
  <si>
    <t>S22</t>
  </si>
  <si>
    <t>Zlomenina rebra (rebier), mostíka a hrudníkovej chrbtice</t>
  </si>
  <si>
    <t>S92</t>
  </si>
  <si>
    <t>Zlomenina nohy (okrem členkového kĺbu)</t>
  </si>
  <si>
    <t>veková skupina 25 – 44-roční</t>
  </si>
  <si>
    <t>3/5</t>
  </si>
  <si>
    <t>S86</t>
  </si>
  <si>
    <t>Poranenie svalu a šľachy na úrovni predkolenia</t>
  </si>
  <si>
    <t>S46</t>
  </si>
  <si>
    <t>Poranenie svalu a šľachy na úrovni pleca a ramena</t>
  </si>
  <si>
    <t>veková skupina 45 – 64-roční</t>
  </si>
  <si>
    <t>4/5</t>
  </si>
  <si>
    <t>T84</t>
  </si>
  <si>
    <t>Komplikácie vnútorných ortopedických protetických pomôcok, implantátov a štepov</t>
  </si>
  <si>
    <t>veková skupina 65+ roční</t>
  </si>
  <si>
    <t>5/5</t>
  </si>
  <si>
    <t>S70</t>
  </si>
  <si>
    <t>Povrchové poranenie bedra a stehna</t>
  </si>
  <si>
    <t>S12</t>
  </si>
  <si>
    <t>Zlomenina krčnej chrbtice</t>
  </si>
  <si>
    <t>S73</t>
  </si>
  <si>
    <t>Vykĺbenie, vyvrtnutie a natiahnutie kĺbu a väzov bedra</t>
  </si>
  <si>
    <t xml:space="preserve">Dopravné nehody (V01 – V99) </t>
  </si>
  <si>
    <t xml:space="preserve">Pády (W00 – W19) </t>
  </si>
  <si>
    <t>Iné vonkajšie príčiny náhodného poranenia okrem pádov (W20 – X59)</t>
  </si>
  <si>
    <t xml:space="preserve">Úmyselné sebapoškodenia (X60 – X84) </t>
  </si>
  <si>
    <t xml:space="preserve">Udalosti s neurčeným úmyslom (Y10 – Y34) </t>
  </si>
  <si>
    <t>ostatné príčiny úrazu (Y35 – Y98)</t>
  </si>
  <si>
    <t>neudané</t>
  </si>
  <si>
    <t>Zameranie operácie</t>
  </si>
  <si>
    <r>
      <t xml:space="preserve">Počet pacientov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</si>
  <si>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 xml:space="preserve">Celkový počet operácií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</si>
  <si>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operovaných</t>
  </si>
  <si>
    <t>z toho exitovaných</t>
  </si>
  <si>
    <t>Operácie nervového systému</t>
  </si>
  <si>
    <t>Operácie endokrinného systému</t>
  </si>
  <si>
    <t>Operácie oka</t>
  </si>
  <si>
    <t>Operácie ucha</t>
  </si>
  <si>
    <t>Operácie na nose, ústach a laryngu</t>
  </si>
  <si>
    <t>Operácie respiračného systému</t>
  </si>
  <si>
    <t>Operácie kardiovaskulárneho systému – cievy</t>
  </si>
  <si>
    <t>Operácie na krvnom a lymfatickom systéme</t>
  </si>
  <si>
    <t>Operácie tráviaceho systému</t>
  </si>
  <si>
    <t>Operácie močového systému a mužského pohlavného systému</t>
  </si>
  <si>
    <t>Operácie ženských pohlavných orgánov</t>
  </si>
  <si>
    <t>Operácie muskuloskeletárneho systému</t>
  </si>
  <si>
    <t>Operácie kožné</t>
  </si>
  <si>
    <t>Operácie mužských pohlavných orgánov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</si>
  <si>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počet pacientov, ktorým bola vykonaná aspoň jedna operácia daného typu počas jednej hospitalizácie</t>
    </r>
  </si>
  <si>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 xml:space="preserve"> zahŕňa viacdobé operácie a reoperácie pre komplikácie, ktoré boli vykonané počas jednej hospitalizácie </t>
    </r>
  </si>
  <si>
    <t>Poznámka: Ide o vybrané (sledované) druhy operácií.</t>
  </si>
  <si>
    <t>Ochorenie</t>
  </si>
  <si>
    <t>Počet operovaných pacientov</t>
  </si>
  <si>
    <t>Počet prepustených, preložených na iné oddelenie a zomretých</t>
  </si>
  <si>
    <t>Počet zomretých pred operáciou</t>
  </si>
  <si>
    <t>operácia do 6 hodín od diagnostikovania stavu</t>
  </si>
  <si>
    <t>operácia po 6 hodinách od diagnostikovania stavu</t>
  </si>
  <si>
    <t>z toho 0 − 7 dní po operácii</t>
  </si>
  <si>
    <t>Náhle brušné príhody</t>
  </si>
  <si>
    <t>Náhle cievne príhody</t>
  </si>
  <si>
    <t>Náhle hrudné príhody</t>
  </si>
  <si>
    <t>Úrazy</t>
  </si>
  <si>
    <t>nervový systém</t>
  </si>
  <si>
    <t>endokrinný systém</t>
  </si>
  <si>
    <t>oko, ucho, nos</t>
  </si>
  <si>
    <t>respiračný systém</t>
  </si>
  <si>
    <t>kardiovaskulárny systém – cievy</t>
  </si>
  <si>
    <t>krvný a lymfatický systém</t>
  </si>
  <si>
    <t>tráviaci systém</t>
  </si>
  <si>
    <t>ženské pohlavné orgány</t>
  </si>
  <si>
    <t>muskuloskeletárny systém</t>
  </si>
  <si>
    <t>kožné operácie</t>
  </si>
  <si>
    <t>mužské pohlavné orgány</t>
  </si>
  <si>
    <t>Zameranie výkonu</t>
  </si>
  <si>
    <t>Chirurgia</t>
  </si>
  <si>
    <t>Ortopédia a traumatológia</t>
  </si>
  <si>
    <t>Plastická chirurgia</t>
  </si>
  <si>
    <t>Gynekológia a pôrodníctvo</t>
  </si>
  <si>
    <t>Oftalmológia</t>
  </si>
  <si>
    <t>Otorinolaryngológia</t>
  </si>
  <si>
    <t>Urológia</t>
  </si>
  <si>
    <t>Zubné lekárstvo</t>
  </si>
  <si>
    <t>Gastroenterologická chirurgia a gastroenterológia</t>
  </si>
  <si>
    <t>Detská chirurgia</t>
  </si>
  <si>
    <t>Pediatrická ortopédia</t>
  </si>
  <si>
    <t>Plastická chirurgia – detská</t>
  </si>
  <si>
    <t>Pediatrická oftalmológia</t>
  </si>
  <si>
    <t>Pediatrická otorinolaryngológia</t>
  </si>
  <si>
    <t>Pediatrická urológia</t>
  </si>
  <si>
    <t>Zubné lekárstvo – detské</t>
  </si>
  <si>
    <t>chirurgia</t>
  </si>
  <si>
    <t>ortopédia a traumatológia</t>
  </si>
  <si>
    <t>plastická chirurgia</t>
  </si>
  <si>
    <t>gynekológia a pôrodníctvo</t>
  </si>
  <si>
    <t>oftalmológia</t>
  </si>
  <si>
    <t>otorinolaryngológia</t>
  </si>
  <si>
    <t>urológia</t>
  </si>
  <si>
    <t>gastroenterologická chirurgia a gastroenterológia</t>
  </si>
  <si>
    <t>zubné lekárstvo</t>
  </si>
  <si>
    <t>SPOLU</t>
  </si>
  <si>
    <t>MUŽI</t>
  </si>
  <si>
    <t>ŽENY</t>
  </si>
  <si>
    <t>NA 100 000 MUŽOV</t>
  </si>
  <si>
    <t>NA 100 000 ŽIEN</t>
  </si>
  <si>
    <r>
      <t xml:space="preserve">Diagnóza </t>
    </r>
    <r>
      <rPr>
        <sz val="9"/>
        <rFont val="Arial"/>
        <family val="2"/>
        <charset val="238"/>
      </rPr>
      <t>MKCH-10</t>
    </r>
  </si>
  <si>
    <t>Astma, status asthmaticus
(J45.0 – J46)</t>
  </si>
  <si>
    <t>Dispenzarizované osoby</t>
  </si>
  <si>
    <t>Hospitalizácie na 100 000 obyvateľov</t>
  </si>
  <si>
    <t>Číslo choroby z povolania</t>
  </si>
  <si>
    <t>Vyšetrené osoby</t>
  </si>
  <si>
    <t>Vyšetrené osoby na F00.0 – F99</t>
  </si>
  <si>
    <t>T 2.11.1 Liečení užívatelia drog podľa pohlavia a vekových skupín</t>
  </si>
  <si>
    <t>Ženy užívajúce antikoncepciu k 31. 12.</t>
  </si>
  <si>
    <t>Ženy s novozavedenou antikoncepciou v sledovanom roku</t>
  </si>
  <si>
    <r>
      <t xml:space="preserve">INDEX POTRATOVOSTI PODĽA VEKU ŽENY </t>
    </r>
    <r>
      <rPr>
        <vertAlign val="superscript"/>
        <sz val="9"/>
        <rFont val="Arial"/>
        <family val="2"/>
        <charset val="238"/>
      </rPr>
      <t>1)</t>
    </r>
  </si>
  <si>
    <t>VEKOVÁ SKUPINA 19+</t>
  </si>
  <si>
    <t xml:space="preserve"> VEKOVÁ SKUPINA  0 – 18</t>
  </si>
  <si>
    <t>Počet operovaných vo veku 0 – 18</t>
  </si>
  <si>
    <t>Počet operovaných vo veku 19+</t>
  </si>
  <si>
    <t xml:space="preserve">Počet diabetikov podľa sprievodných chorôb </t>
  </si>
  <si>
    <t>na 1 000 diabetikov</t>
  </si>
  <si>
    <t>Počet pacientov</t>
  </si>
  <si>
    <t>z toho hospitalizovaných po operačnom zákroku</t>
  </si>
  <si>
    <t>T 2.9.2 Vybrané ochorenia nervového systému – novodiagnostikovaní v neurologických ambulanciách</t>
  </si>
  <si>
    <t>0 – 24</t>
  </si>
  <si>
    <t>65 – 74</t>
  </si>
  <si>
    <t>75 – 84</t>
  </si>
  <si>
    <t>0 – 44</t>
  </si>
  <si>
    <t xml:space="preserve">85 + </t>
  </si>
  <si>
    <r>
      <rPr>
        <vertAlign val="superscript"/>
        <sz val="9"/>
        <rFont val="Arial"/>
        <family val="2"/>
        <charset val="238"/>
      </rPr>
      <t xml:space="preserve">1) </t>
    </r>
    <r>
      <rPr>
        <sz val="9"/>
        <rFont val="Arial"/>
        <family val="2"/>
        <charset val="238"/>
      </rPr>
      <t>Počet hospitalizovaných pacientov bez prekladov medzi oddeleniami v rámci toho istého zariadenia a</t>
    </r>
    <r>
      <rPr>
        <sz val="9"/>
        <rFont val="Arial"/>
        <family val="2"/>
        <charset val="238"/>
      </rPr>
      <t xml:space="preserve"> medzi zdravotníckymi zariadeniami a bez rehospitalizácii.</t>
    </r>
  </si>
  <si>
    <t>Rozdiel medzi údajom CMP spolu a súčtom ischemickej a hemoragickej CMP je nešpecifikovaná CMP.</t>
  </si>
  <si>
    <t>Ischemická CMP: v tejto tabuľke zahŕňa ložiskovú ischémiu mozgu (LIM) a prechodnú ischémiu mozgu (TIA).</t>
  </si>
  <si>
    <t>Poznámka:</t>
  </si>
  <si>
    <t>hemoragická</t>
  </si>
  <si>
    <t>ischemická</t>
  </si>
  <si>
    <t xml:space="preserve">z toho </t>
  </si>
  <si>
    <t>Počet pacientov s CMP</t>
  </si>
  <si>
    <t>Územie trvalého bydliska</t>
  </si>
  <si>
    <t>Územie zdravotníckeho zariadenia</t>
  </si>
  <si>
    <t>T 2.6.5 Dispenzarizovaní s diabetes mellitus podľa územia zdravotníckeho zariadenia</t>
  </si>
  <si>
    <t>T 2.6.1 Dispenzarizovaní s diabetes mellitus podľa pohlavia</t>
  </si>
  <si>
    <t xml:space="preserve">T 2.6.3 Dispenzarizovaní s diabetes mellitus podľa pohlavia – diagnóza zistená v sledovanom roku </t>
  </si>
  <si>
    <t>G20.00 – G20.91</t>
  </si>
  <si>
    <t>G30 – G30.9</t>
  </si>
  <si>
    <t>G35.0 – G37.9</t>
  </si>
  <si>
    <t>z toho G35.0 – G35.9</t>
  </si>
  <si>
    <t>G40.00 – G41.9</t>
  </si>
  <si>
    <t>G43.0 – G44.8</t>
  </si>
  <si>
    <t xml:space="preserve">Územie trvalého bydliska </t>
  </si>
  <si>
    <t>Bez trvalého bydliska v SR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</si>
  <si>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nezahŕňa operácie neodkladnej chirurgickej pomoci</t>
    </r>
  </si>
  <si>
    <r>
      <t xml:space="preserve">T 2.2.1 Pacienti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akútnym koronárnym syndrómom hlásení do registra v danom roku podľa vekových skupín</t>
    </r>
  </si>
  <si>
    <t>Zdroj: Register pacientov s akútnym koronárnym syndrómom, stav k 31. 12. daného roka</t>
  </si>
  <si>
    <r>
      <t xml:space="preserve">T 2.2.2 </t>
    </r>
    <r>
      <rPr>
        <b/>
        <sz val="10"/>
        <rFont val="Arial"/>
        <family val="2"/>
        <charset val="238"/>
      </rPr>
      <t xml:space="preserve">Pacienti 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s cievnou mozgovou príhodou (CMP)</t>
    </r>
    <r>
      <rPr>
        <b/>
        <sz val="10"/>
        <color theme="1"/>
        <rFont val="Arial"/>
        <family val="2"/>
        <charset val="238"/>
      </rPr>
      <t xml:space="preserve"> hlásení do registra v danom roku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podľa vekových skupín</t>
    </r>
  </si>
  <si>
    <t>Zdroj: Register cievnych mozgových príhod, stav k 31. 12. daného roka</t>
  </si>
  <si>
    <t>podiel</t>
  </si>
  <si>
    <t xml:space="preserve">Zdroj:  Register pacientov s akútnym koronárnym syndrómom, stav k 31. 12. daného roka </t>
  </si>
  <si>
    <t>T 2.4.1 Pohlavné choroby podľa vekových skupín</t>
  </si>
  <si>
    <t>Počet prípadov</t>
  </si>
  <si>
    <t>z toho recidívy</t>
  </si>
  <si>
    <t>T 2.5.1 Hlásené prípady tuberkulózy podľa pohlavia a vekových skupín</t>
  </si>
  <si>
    <t>Poznámka: Ukazovatele relatívnej početnosti v roku T boli prepočítané stavom obyvateľstva k 31. 12. roku T-1.</t>
  </si>
  <si>
    <r>
      <t xml:space="preserve">T 2.5.2 Hlásené prípady tuberkulózy </t>
    </r>
    <r>
      <rPr>
        <b/>
        <sz val="10"/>
        <rFont val="Arial"/>
        <family val="2"/>
        <charset val="238"/>
      </rPr>
      <t>podľa územia trvalého bydliska</t>
    </r>
  </si>
  <si>
    <t>Poznámka: Ukazovatele relatívnej početnosti boli prepočítané stavom obyvateľstva k 31. 12. 2017.</t>
  </si>
  <si>
    <t>T 2.5.3 Vybrané netuberkulózne ochorenia – dispenzarizovaní v pneumologických ambulanciách</t>
  </si>
  <si>
    <t>T 2.5.4 Sledovaní pre chronické choroby dolných dýchacích ciest a pneumóniu</t>
  </si>
  <si>
    <t>T 2.5.5 Sledovaní pre chronické choroby dolných dýchacích ciest a pneumóniu podľa územia zdravotníckeho zariadenia</t>
  </si>
  <si>
    <t>T 2.7.1 Sledovaní podľa základnej diagnózy v nefrologických ambulanciách</t>
  </si>
  <si>
    <t>T 2.7.2 Sledovaní v nefrologických ambulanciách k 31. 12. podľa štádia chronickej choroby obličiek (CKD)</t>
  </si>
  <si>
    <t>T 2.7.3 Pacienti v pravidelnej dialyzačnej liečbe podľa územia zdravotníckeho zariadenia</t>
  </si>
  <si>
    <t>T 2.9.1 Vybrané ochorenia nervového systému – evidovaní v neurologických ambulanciách k 31. 12.</t>
  </si>
  <si>
    <t>T 2.10.4 Hospitalizácie v ústavnej psychiatrickej starostlivosti</t>
  </si>
  <si>
    <t xml:space="preserve">T 2.10.5 Hospitalizácie v ústavnej psychiatrickej starostlivosti podľa územia trvalého bydliska </t>
  </si>
  <si>
    <t>T 2.13 Antikoncepcia</t>
  </si>
  <si>
    <t xml:space="preserve">T 2.15 Sledované osoby vo všeobecných ambulanciách pre deti a dorast </t>
  </si>
  <si>
    <t xml:space="preserve">T 2.16 Sledované osoby v oftalmologických ambulanciách </t>
  </si>
  <si>
    <t xml:space="preserve">T 2.17.1 Chirurgické výkony v ústavnej zdravotnej starostlivosti </t>
  </si>
  <si>
    <t>T 2.17.2 Neodkladná chirurgická pomoc pri niektorých ochoreniach</t>
  </si>
  <si>
    <t>T 2.4.2 Pohlavné choroby podľa územia trvalého bydliska</t>
  </si>
  <si>
    <t>T 2.14.1 Potraty podľa druhu a vekových skupín</t>
  </si>
  <si>
    <t>Tuberkulóza</t>
  </si>
  <si>
    <t xml:space="preserve">T 2.6.4 Dispenzarizovaní s diabetes mellitus podľa typu diabetu – diagnóza zistená v sledovanom roku </t>
  </si>
  <si>
    <t>T 2.6.2 Dispenzarizovaní s diabetes mellitus podľa typu diabetu</t>
  </si>
  <si>
    <t>MUŽI – POČET</t>
  </si>
  <si>
    <t>ŽENY – POČET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</si>
  <si>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na 100 živonarodených ženám v danom veku</t>
    </r>
  </si>
  <si>
    <t>Počet</t>
  </si>
  <si>
    <t>Na 100 000 obyvateľov</t>
  </si>
  <si>
    <t>A01</t>
  </si>
  <si>
    <t>Brušný týfus a paratýfus</t>
  </si>
  <si>
    <t>A02</t>
  </si>
  <si>
    <t>Salmonelóza</t>
  </si>
  <si>
    <t>A03</t>
  </si>
  <si>
    <t>Šigelóza (dyzentéria)</t>
  </si>
  <si>
    <t>A04</t>
  </si>
  <si>
    <t>Iné baktériové črevné infekcie</t>
  </si>
  <si>
    <t>A05</t>
  </si>
  <si>
    <t xml:space="preserve">Iné bakteriálne otravy potravinami </t>
  </si>
  <si>
    <t>A05.1</t>
  </si>
  <si>
    <t>Botulizmus</t>
  </si>
  <si>
    <t>Vírusové a iné nešpecifikované črevné infekcie</t>
  </si>
  <si>
    <t>A09</t>
  </si>
  <si>
    <t>Iná gastroenteritída a kolitída infekčného a bližšie neurčeného pôvodu</t>
  </si>
  <si>
    <t>A21</t>
  </si>
  <si>
    <t>Tularémia</t>
  </si>
  <si>
    <t>A27</t>
  </si>
  <si>
    <t>Leptospiróza</t>
  </si>
  <si>
    <t>A32, P37.2</t>
  </si>
  <si>
    <t>Listerióza</t>
  </si>
  <si>
    <t>A37.0</t>
  </si>
  <si>
    <t>Čierny kašeľ (Pertussis)</t>
  </si>
  <si>
    <t>A38</t>
  </si>
  <si>
    <t>Scarlatina (Šarlach)</t>
  </si>
  <si>
    <t>A39</t>
  </si>
  <si>
    <t>Meningokoková infekcia</t>
  </si>
  <si>
    <t>A40, A41, B37.7,
P36, O85</t>
  </si>
  <si>
    <t>Sepsa</t>
  </si>
  <si>
    <t>A48.0</t>
  </si>
  <si>
    <t>Plynová gangréna</t>
  </si>
  <si>
    <t>A69.2, G63.0,
M01.2</t>
  </si>
  <si>
    <t>Lymská choroba</t>
  </si>
  <si>
    <t>A81.0</t>
  </si>
  <si>
    <t>Creutzfeldtova-Jakobova choroba</t>
  </si>
  <si>
    <t>A84.1</t>
  </si>
  <si>
    <t>Stredoeurópska kliešťová encefalitída</t>
  </si>
  <si>
    <t>A86</t>
  </si>
  <si>
    <t>Vírusová encefalitída, bližšie neurčená</t>
  </si>
  <si>
    <t>A87</t>
  </si>
  <si>
    <t>Vírusová meningitída</t>
  </si>
  <si>
    <t>B01</t>
  </si>
  <si>
    <t>Ovčie kiahne (Varicella)</t>
  </si>
  <si>
    <t>B02</t>
  </si>
  <si>
    <t>Pásový opar (Herpes zoster)</t>
  </si>
  <si>
    <t>B05</t>
  </si>
  <si>
    <t>Osýpky (Morbilli)</t>
  </si>
  <si>
    <t>B06</t>
  </si>
  <si>
    <t>Ružienka (Rubeola)</t>
  </si>
  <si>
    <t>B15</t>
  </si>
  <si>
    <t>Akútna hepatitída A</t>
  </si>
  <si>
    <t>B16</t>
  </si>
  <si>
    <t>Akútna hepatitída B</t>
  </si>
  <si>
    <t>B17.1</t>
  </si>
  <si>
    <t>Akútna hepatitída C</t>
  </si>
  <si>
    <t>B17.2</t>
  </si>
  <si>
    <t>Akútna hepatitída E</t>
  </si>
  <si>
    <t>B26</t>
  </si>
  <si>
    <t>Parotitída (Mumps)</t>
  </si>
  <si>
    <t>B86</t>
  </si>
  <si>
    <t>Scabies (Svrab)</t>
  </si>
  <si>
    <t>G00</t>
  </si>
  <si>
    <t>Baktériová meningitída</t>
  </si>
  <si>
    <t>G61</t>
  </si>
  <si>
    <t>Zápalová polyneuropatia</t>
  </si>
  <si>
    <t>J10</t>
  </si>
  <si>
    <t>Chrípka</t>
  </si>
  <si>
    <t>Z20.3</t>
  </si>
  <si>
    <t>Kontakt a vystavenie besnote</t>
  </si>
  <si>
    <t>Z21</t>
  </si>
  <si>
    <t>Bezpríznakový stav infekcie HIV</t>
  </si>
  <si>
    <t>A15 – A19</t>
  </si>
  <si>
    <t>A51 – A53</t>
  </si>
  <si>
    <t>B50 – B54</t>
  </si>
  <si>
    <t>Malária</t>
  </si>
  <si>
    <t>Pertussis (A37.0)</t>
  </si>
  <si>
    <t>Morbilli (B05)</t>
  </si>
  <si>
    <t>Rubeola (B06)</t>
  </si>
  <si>
    <t>Parotitída (B26)</t>
  </si>
  <si>
    <t>občania SR</t>
  </si>
  <si>
    <t>cudzinci</t>
  </si>
  <si>
    <t>počet prípadov na 100 000 obyvateľov</t>
  </si>
  <si>
    <t>počet prípadov</t>
  </si>
  <si>
    <t>Diagnóza príčiny úrazu MCKH-10 (XX. kapitola)</t>
  </si>
  <si>
    <t>Diagnóza úrazu pádom MKCH-10 (XIX. kapitola)</t>
  </si>
  <si>
    <t>ostatné druhy opiátových drog</t>
  </si>
  <si>
    <t>G 2.21 Vývoj všeobecnej miery potratovosti</t>
  </si>
  <si>
    <t>G 2.20 Vývoj užívania antikoncepcie</t>
  </si>
  <si>
    <t>G 2.19 Vývoj samovražedných pokusov podľa pohlavia</t>
  </si>
  <si>
    <t>G 2.18 Vývoj samovrážd podľa pohlavia</t>
  </si>
  <si>
    <t>G 2.17 Liečení užívatelia drog podľa vekovej skupiny a skupiny primárnej drogy</t>
  </si>
  <si>
    <t>G 2.16 Hospitalizácie na vybrané skupiny psychiatrických diagnóz podľa pohlavia</t>
  </si>
  <si>
    <t>G 2.15 Vyšetrené osoby v psychiatrických ambulanciách podľa vybraných diagnóz zistených prvýkrát v živote</t>
  </si>
  <si>
    <t xml:space="preserve">G 2.3 Pacienti s akútnym koronárnym syndrómom hlásení do registra v danom roku podľa vekových skupín   </t>
  </si>
  <si>
    <t xml:space="preserve">G 2.4 Pacienti s cievnou mozgovou príhodou hlásení do registra v danom roku podľa vekových skupín  </t>
  </si>
  <si>
    <t>G 2.14 Pacienti v pravidelnej dialyzačnej liečbe podľa vekových skupín</t>
  </si>
  <si>
    <t xml:space="preserve">G 2.13 Pacienti podľa dĺžky dialyzačnej liečby </t>
  </si>
  <si>
    <t>G 2.12 Komplikácie diabetes mellitus a sprievodné choroby diagnostikované v posledných 12 mesiacoch</t>
  </si>
  <si>
    <t>G 2.10 Vývoj chorobnosti na tuberkulózu v krajoch</t>
  </si>
  <si>
    <t>G 2.9 Vývoj chorobnosti na tuberkulózu</t>
  </si>
  <si>
    <t>G 2.8 Ochorenia na gonokokovú infekciu podľa vekových skupín a pohlavia</t>
  </si>
  <si>
    <t>G 2.7 Ochorenia na syfilis podľa vekových skupín a pohlavia</t>
  </si>
  <si>
    <t>G 2.6 Vývoj počtu prípadov HIV infekcií diagnostikovaných v SR</t>
  </si>
  <si>
    <t>G 2.5 Vývoj výskytu vybraných nákaz preventabilných očkovaním</t>
  </si>
  <si>
    <t>G 2.2 Vývoj hospitalizácií na vybrané skupiny ochorení podľa kapitol MKCH-10</t>
  </si>
  <si>
    <t xml:space="preserve">G 2.1 Hospitalizácie na 100 000 obyvateľov a priemerný vek hospitalizovaných podľa kapitol MKCH-10
</t>
  </si>
  <si>
    <t>Choroby z povolania</t>
  </si>
  <si>
    <t>G 2.11 Dispenzarizované osoby s diabetes mellitus podľa typu diabetu</t>
  </si>
  <si>
    <t>2017 (F00 – F09)</t>
  </si>
  <si>
    <t>2016 (F00 – F09)</t>
  </si>
  <si>
    <t>2015 (F00 – F09)</t>
  </si>
  <si>
    <t>2014 (F00 – F09)</t>
  </si>
  <si>
    <t>F00.0 – F99</t>
  </si>
  <si>
    <r>
      <t>Sledované osoby k 31. 12.</t>
    </r>
    <r>
      <rPr>
        <i/>
        <sz val="9"/>
        <rFont val="Arial"/>
        <family val="2"/>
        <charset val="238"/>
      </rPr>
      <t/>
    </r>
  </si>
  <si>
    <t>Zdravotnícka ročenka Slovenskej republiky 2018 / 2. Zdravotný stav obyvateľstva</t>
  </si>
  <si>
    <t>Kombinované psychoaktívne drogy (dg. F19)</t>
  </si>
  <si>
    <r>
      <rPr>
        <sz val="9"/>
        <rFont val="Arial"/>
        <family val="2"/>
        <charset val="238"/>
      </rPr>
      <t>Poznámka: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Ak je jedna osoba sledovaná z dôvodu viacerých chorôb, tak je  započítaná vo viacerých skupinách ochorení.</t>
    </r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</si>
  <si>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sledované diagnózy: N00.0 – N00.9, N01.0 – N01.9, N03.0 – N03.9, N05.0 – N05.9, N10, N11.0 – N11.9, N12, N28.0 – N28.9, N29.0 – N29.8</t>
    </r>
  </si>
  <si>
    <r>
      <t xml:space="preserve">zápalové ochorenia obličiek a močových ciest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</si>
  <si>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T 2.17.3 Výkony jednodňovej zdravotnej starostlivosti podľa špecializačného odboru</t>
  </si>
  <si>
    <t>T 2.17.4 Výkony jednodňovej zdravotnej starostlivosti podľa územia zdravotníckeho zariadenia</t>
  </si>
  <si>
    <t>T 2.18.1 Úrazy – hospitalizácie podľa vonkajších príčin úrazu</t>
  </si>
  <si>
    <t>T 2.18.2 Pády – najčastejšie diagnózy hospitalizácie podľa vekových skupín</t>
  </si>
  <si>
    <t>Priemerný vek hospitalizovaných v rokoch</t>
  </si>
  <si>
    <t>Ukazovateľ</t>
  </si>
  <si>
    <t xml:space="preserve">Na 100 000 obyvateľov             </t>
  </si>
  <si>
    <t xml:space="preserve">na 100 000 obyvateľov </t>
  </si>
  <si>
    <t>Dispenzarizované osoby s diabetes mellitus</t>
  </si>
  <si>
    <t>Typ diabetes mellitus</t>
  </si>
  <si>
    <t>Sprievodné choroby diagnostikovné v posledných 12 mesiacoch</t>
  </si>
  <si>
    <t>Počet diabetikov k 31. 12. 2018</t>
  </si>
  <si>
    <t>Dĺžka dialyzačnej liečby v rokoch</t>
  </si>
  <si>
    <t>4  – 5</t>
  </si>
  <si>
    <t>0 – 5</t>
  </si>
  <si>
    <t xml:space="preserve">6 – 14 </t>
  </si>
  <si>
    <t xml:space="preserve">15 – 18 </t>
  </si>
  <si>
    <t xml:space="preserve">19 – 29 </t>
  </si>
  <si>
    <t xml:space="preserve">30 – 39 </t>
  </si>
  <si>
    <t xml:space="preserve">40 – 49 </t>
  </si>
  <si>
    <t xml:space="preserve">60 – 69 </t>
  </si>
  <si>
    <t>70 +</t>
  </si>
  <si>
    <t>Počet pacientov v pravidelnej dialyzačnej liečbe</t>
  </si>
  <si>
    <t>Vyšetrené osoby – diagnóza zistená prvýkrát v živote</t>
  </si>
  <si>
    <t>Hospitalizácie</t>
  </si>
  <si>
    <t>Užívaná primárna droga</t>
  </si>
  <si>
    <t>Počet liečených užívateľov drog vo vekovej skupine</t>
  </si>
  <si>
    <t>0 – 19</t>
  </si>
  <si>
    <t>40+</t>
  </si>
  <si>
    <t>na 100 žien vo veku 15 – 49 rokov</t>
  </si>
  <si>
    <t>Ženy užívajúce antikoncepciu</t>
  </si>
  <si>
    <t>na 1 000 žien vo veku 15 – 49 rokov</t>
  </si>
  <si>
    <t>Poznámka: Zahŕňa potraty žien s trvalým bydliskom v SR.</t>
  </si>
  <si>
    <r>
      <t>G 2.22 Operovaní pacienti</t>
    </r>
    <r>
      <rPr>
        <b/>
        <vertAlign val="superscript"/>
        <sz val="10"/>
        <rFont val="Arial"/>
        <family val="2"/>
        <charset val="238"/>
        <scheme val="minor"/>
      </rPr>
      <t xml:space="preserve"> 1)</t>
    </r>
    <r>
      <rPr>
        <b/>
        <sz val="10"/>
        <rFont val="Arial"/>
        <family val="2"/>
        <charset val="238"/>
        <scheme val="minor"/>
      </rPr>
      <t xml:space="preserve"> v ústavnej zdravotnej starostlivosti podľa špecializačného odboru</t>
    </r>
  </si>
  <si>
    <t>močový systém a mužský pohlavný systém</t>
  </si>
  <si>
    <t>Operovaní vo vekovej skupine 0 – 18</t>
  </si>
  <si>
    <t>Operovaní vo vekovej skupine 19+</t>
  </si>
  <si>
    <t>G 2.23 Podiel operovaných v jednodňovej zdravotnej starostlivosti podľa špecializačného odboru</t>
  </si>
  <si>
    <t>Diagnóza príčiny úrazu MKCH-10 (XX. kapitola)</t>
  </si>
  <si>
    <t>G 2.24 Podiel hospitalizácií na úrazy podľa vonkajších príčin úrazu</t>
  </si>
  <si>
    <t>Počet evidovaných osôb vo všeobecných ambulanciách pre deti a dorast</t>
  </si>
  <si>
    <t>Neznáme trvalé bydlisko v SR</t>
  </si>
  <si>
    <t>Poznámka: Názov chorôb z povolania je uvedený v prílohe P 2.</t>
  </si>
  <si>
    <t>Gestačný diabetes mellitus</t>
  </si>
  <si>
    <t>Iné typy diabetes mellitus</t>
  </si>
  <si>
    <t>Diabets mellitus typ 1</t>
  </si>
  <si>
    <t>Diabets mellitus typ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</si>
</sst>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#,##0;\ \-\ #,##0;\ \-"/>
    <numFmt numFmtId="167" formatCode="0.0000"/>
    <numFmt numFmtId="168" formatCode="###0;###0"/>
    <numFmt numFmtId="169" formatCode="0.0%"/>
    <numFmt numFmtId="170" formatCode="###0.0;###0.0"/>
  </numFmts>
  <fonts count="67" x14ac:knownFonts="1">
    <font>
      <sz val="11"/>
      <color theme="1"/>
      <name val="Arial"/>
      <family val="2"/>
      <charset val="238"/>
      <scheme val="minor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2"/>
      <name val="Arial CE"/>
      <charset val="238"/>
    </font>
    <font>
      <b/>
      <vertAlign val="superscript"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  <scheme val="minor"/>
    </font>
    <font>
      <vertAlign val="superscript"/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  <scheme val="minor"/>
    </font>
    <font>
      <b/>
      <sz val="9"/>
      <color theme="1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u/>
      <sz val="9"/>
      <color rgb="FF0000FF"/>
      <name val="Arial"/>
      <family val="2"/>
      <charset val="238"/>
    </font>
    <font>
      <u/>
      <sz val="9"/>
      <color rgb="FF0070C0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name val="Arial CE"/>
      <family val="2"/>
      <charset val="238"/>
    </font>
    <font>
      <b/>
      <strike/>
      <sz val="9"/>
      <name val="Arial"/>
      <family val="2"/>
      <charset val="238"/>
    </font>
    <font>
      <strike/>
      <sz val="9"/>
      <name val="Arial"/>
      <family val="2"/>
      <charset val="238"/>
    </font>
    <font>
      <i/>
      <strike/>
      <sz val="9"/>
      <name val="Arial"/>
      <family val="2"/>
      <charset val="238"/>
    </font>
    <font>
      <i/>
      <sz val="10"/>
      <name val="Arial"/>
      <family val="2"/>
      <charset val="238"/>
    </font>
    <font>
      <u/>
      <sz val="9"/>
      <name val="Arial"/>
      <family val="2"/>
      <charset val="238"/>
    </font>
    <font>
      <sz val="11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10"/>
      <name val="Times New Roman CE"/>
      <family val="1"/>
      <charset val="238"/>
    </font>
    <font>
      <i/>
      <sz val="9"/>
      <color rgb="FFFF0000"/>
      <name val="Arial"/>
      <family val="2"/>
      <charset val="238"/>
    </font>
    <font>
      <sz val="11"/>
      <color theme="1"/>
      <name val="Arial"/>
      <family val="2"/>
      <scheme val="minor"/>
    </font>
    <font>
      <b/>
      <sz val="11"/>
      <name val="Calibri"/>
      <family val="2"/>
    </font>
    <font>
      <b/>
      <i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b/>
      <sz val="9"/>
      <color rgb="FF1D1D1B"/>
      <name val="Arial"/>
      <family val="2"/>
      <charset val="238"/>
    </font>
    <font>
      <b/>
      <sz val="10"/>
      <color theme="1"/>
      <name val="Arial"/>
      <family val="2"/>
      <charset val="238"/>
      <scheme val="minor"/>
    </font>
    <font>
      <sz val="11"/>
      <color theme="1"/>
      <name val="Times New Roman"/>
      <family val="2"/>
      <charset val="238"/>
    </font>
    <font>
      <sz val="9"/>
      <color rgb="FF1D1D1B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trike/>
      <sz val="10"/>
      <name val="Arial"/>
      <family val="2"/>
      <charset val="238"/>
    </font>
    <font>
      <b/>
      <sz val="10"/>
      <name val="Arial"/>
      <family val="2"/>
      <charset val="238"/>
      <scheme val="minor"/>
    </font>
    <font>
      <b/>
      <vertAlign val="superscript"/>
      <sz val="10"/>
      <name val="Arial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name val="Arial"/>
      <family val="2"/>
      <charset val="238"/>
    </font>
    <font>
      <b/>
      <sz val="9"/>
      <color rgb="FF000000"/>
      <name val="Arial"/>
      <family val="2"/>
      <charset val="238"/>
      <scheme val="minor"/>
    </font>
    <font>
      <sz val="9"/>
      <color indexed="18"/>
      <name val="Arial"/>
      <family val="2"/>
      <charset val="238"/>
    </font>
    <font>
      <sz val="8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9" fillId="0" borderId="0" applyNumberFormat="0" applyBorder="0" applyAlignment="0"/>
    <xf numFmtId="0" fontId="10" fillId="0" borderId="0"/>
    <xf numFmtId="0" fontId="12" fillId="0" borderId="0"/>
    <xf numFmtId="0" fontId="12" fillId="0" borderId="0"/>
    <xf numFmtId="0" fontId="18" fillId="0" borderId="0"/>
    <xf numFmtId="0" fontId="1" fillId="0" borderId="0"/>
    <xf numFmtId="0" fontId="23" fillId="0" borderId="0"/>
    <xf numFmtId="0" fontId="29" fillId="0" borderId="0" applyNumberFormat="0" applyFill="0" applyBorder="0" applyAlignment="0" applyProtection="0"/>
    <xf numFmtId="0" fontId="3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2" fillId="0" borderId="0"/>
    <xf numFmtId="0" fontId="40" fillId="0" borderId="0"/>
    <xf numFmtId="0" fontId="4" fillId="0" borderId="0"/>
    <xf numFmtId="0" fontId="32" fillId="0" borderId="0"/>
    <xf numFmtId="0" fontId="1" fillId="0" borderId="0"/>
    <xf numFmtId="0" fontId="39" fillId="0" borderId="0"/>
    <xf numFmtId="0" fontId="4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4" fillId="0" borderId="0"/>
    <xf numFmtId="0" fontId="4" fillId="0" borderId="0"/>
    <xf numFmtId="0" fontId="12" fillId="0" borderId="0"/>
    <xf numFmtId="0" fontId="51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2" fillId="0" borderId="0"/>
    <xf numFmtId="3" fontId="4" fillId="0" borderId="0"/>
    <xf numFmtId="3" fontId="4" fillId="0" borderId="0">
      <alignment vertical="center"/>
    </xf>
    <xf numFmtId="0" fontId="4" fillId="0" borderId="0"/>
    <xf numFmtId="3" fontId="4" fillId="0" borderId="0">
      <alignment vertical="center"/>
    </xf>
    <xf numFmtId="0" fontId="32" fillId="0" borderId="0"/>
    <xf numFmtId="0" fontId="32" fillId="0" borderId="0"/>
    <xf numFmtId="0" fontId="42" fillId="0" borderId="0"/>
    <xf numFmtId="0" fontId="39" fillId="0" borderId="0"/>
    <xf numFmtId="0" fontId="31" fillId="0" borderId="0"/>
    <xf numFmtId="0" fontId="62" fillId="0" borderId="0"/>
    <xf numFmtId="0" fontId="12" fillId="0" borderId="0"/>
    <xf numFmtId="0" fontId="42" fillId="0" borderId="0"/>
  </cellStyleXfs>
  <cellXfs count="1721">
    <xf numFmtId="0" fontId="0" fillId="0" borderId="0" xfId="0"/>
    <xf numFmtId="0" fontId="5" fillId="0" borderId="0" xfId="5" applyFont="1" applyFill="1" applyAlignment="1"/>
    <xf numFmtId="0" fontId="2" fillId="0" borderId="0" xfId="5" applyFont="1" applyFill="1"/>
    <xf numFmtId="0" fontId="2" fillId="0" borderId="0" xfId="5" applyFont="1" applyFill="1" applyBorder="1"/>
    <xf numFmtId="0" fontId="2" fillId="0" borderId="1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3" fontId="6" fillId="0" borderId="6" xfId="5" applyNumberFormat="1" applyFont="1" applyFill="1" applyBorder="1" applyAlignment="1">
      <alignment horizontal="right"/>
    </xf>
    <xf numFmtId="164" fontId="6" fillId="0" borderId="5" xfId="5" applyNumberFormat="1" applyFont="1" applyFill="1" applyBorder="1"/>
    <xf numFmtId="165" fontId="6" fillId="0" borderId="0" xfId="5" applyNumberFormat="1" applyFont="1" applyFill="1"/>
    <xf numFmtId="0" fontId="2" fillId="0" borderId="7" xfId="0" applyFont="1" applyFill="1" applyBorder="1" applyAlignment="1" applyProtection="1">
      <alignment horizontal="left" wrapText="1" indent="1"/>
    </xf>
    <xf numFmtId="3" fontId="2" fillId="0" borderId="8" xfId="5" applyNumberFormat="1" applyFont="1" applyFill="1" applyBorder="1" applyAlignment="1">
      <alignment horizontal="right"/>
    </xf>
    <xf numFmtId="164" fontId="2" fillId="0" borderId="7" xfId="5" applyNumberFormat="1" applyFont="1" applyFill="1" applyBorder="1"/>
    <xf numFmtId="165" fontId="2" fillId="0" borderId="9" xfId="5" applyNumberFormat="1" applyFont="1" applyFill="1" applyBorder="1"/>
    <xf numFmtId="165" fontId="8" fillId="0" borderId="0" xfId="0" applyNumberFormat="1" applyFont="1"/>
    <xf numFmtId="164" fontId="2" fillId="0" borderId="8" xfId="5" applyNumberFormat="1" applyFont="1" applyFill="1" applyBorder="1" applyAlignment="1">
      <alignment horizontal="right"/>
    </xf>
    <xf numFmtId="164" fontId="2" fillId="0" borderId="7" xfId="5" applyNumberFormat="1" applyFont="1" applyFill="1" applyBorder="1" applyAlignment="1">
      <alignment horizontal="right"/>
    </xf>
    <xf numFmtId="49" fontId="2" fillId="0" borderId="10" xfId="5" applyNumberFormat="1" applyFont="1" applyFill="1" applyBorder="1" applyAlignment="1">
      <alignment horizontal="left" vertical="center" wrapText="1" indent="1"/>
    </xf>
    <xf numFmtId="0" fontId="2" fillId="0" borderId="11" xfId="5" applyFont="1" applyFill="1" applyBorder="1" applyAlignment="1">
      <alignment horizontal="right"/>
    </xf>
    <xf numFmtId="3" fontId="2" fillId="0" borderId="11" xfId="5" applyNumberFormat="1" applyFont="1" applyFill="1" applyBorder="1" applyAlignment="1">
      <alignment horizontal="right"/>
    </xf>
    <xf numFmtId="164" fontId="2" fillId="0" borderId="10" xfId="5" applyNumberFormat="1" applyFont="1" applyFill="1" applyBorder="1"/>
    <xf numFmtId="165" fontId="2" fillId="0" borderId="12" xfId="5" applyNumberFormat="1" applyFont="1" applyFill="1" applyBorder="1"/>
    <xf numFmtId="164" fontId="2" fillId="0" borderId="10" xfId="5" applyNumberFormat="1" applyFont="1" applyFill="1" applyBorder="1" applyAlignment="1">
      <alignment horizontal="right"/>
    </xf>
    <xf numFmtId="0" fontId="2" fillId="0" borderId="3" xfId="5" applyFont="1" applyFill="1" applyBorder="1" applyAlignment="1"/>
    <xf numFmtId="0" fontId="2" fillId="0" borderId="3" xfId="5" applyFont="1" applyFill="1" applyBorder="1"/>
    <xf numFmtId="164" fontId="6" fillId="0" borderId="3" xfId="5" applyNumberFormat="1" applyFont="1" applyFill="1" applyBorder="1"/>
    <xf numFmtId="3" fontId="7" fillId="0" borderId="5" xfId="0" applyNumberFormat="1" applyFont="1" applyFill="1" applyBorder="1"/>
    <xf numFmtId="164" fontId="7" fillId="0" borderId="5" xfId="0" applyNumberFormat="1" applyFont="1" applyBorder="1"/>
    <xf numFmtId="0" fontId="6" fillId="0" borderId="0" xfId="5" applyFont="1" applyFill="1" applyAlignment="1"/>
    <xf numFmtId="0" fontId="2" fillId="0" borderId="0" xfId="5" quotePrefix="1" applyFont="1" applyFill="1" applyAlignment="1"/>
    <xf numFmtId="0" fontId="8" fillId="0" borderId="0" xfId="0" applyFont="1"/>
    <xf numFmtId="0" fontId="2" fillId="0" borderId="0" xfId="5" applyFont="1" applyFill="1" applyAlignment="1">
      <alignment horizontal="center"/>
    </xf>
    <xf numFmtId="49" fontId="2" fillId="0" borderId="13" xfId="5" applyNumberFormat="1" applyFont="1" applyFill="1" applyBorder="1" applyAlignment="1">
      <alignment horizontal="right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 wrapText="1"/>
    </xf>
    <xf numFmtId="0" fontId="2" fillId="0" borderId="1" xfId="6" applyFont="1" applyFill="1" applyBorder="1" applyAlignment="1" applyProtection="1">
      <alignment horizontal="center" vertical="center"/>
    </xf>
    <xf numFmtId="0" fontId="2" fillId="0" borderId="0" xfId="6" applyFont="1" applyFill="1" applyBorder="1" applyAlignment="1" applyProtection="1">
      <alignment horizontal="center" vertical="center"/>
    </xf>
    <xf numFmtId="0" fontId="0" fillId="0" borderId="0" xfId="0" applyBorder="1"/>
    <xf numFmtId="0" fontId="6" fillId="0" borderId="5" xfId="5" applyFont="1" applyFill="1" applyBorder="1" applyAlignment="1"/>
    <xf numFmtId="3" fontId="7" fillId="0" borderId="5" xfId="0" applyNumberFormat="1" applyFont="1" applyFill="1" applyBorder="1" applyAlignment="1">
      <alignment horizontal="right"/>
    </xf>
    <xf numFmtId="3" fontId="6" fillId="0" borderId="5" xfId="5" applyNumberFormat="1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/>
    </xf>
    <xf numFmtId="164" fontId="6" fillId="0" borderId="5" xfId="5" applyNumberFormat="1" applyFont="1" applyFill="1" applyBorder="1" applyAlignment="1">
      <alignment horizontal="right"/>
    </xf>
    <xf numFmtId="0" fontId="7" fillId="0" borderId="5" xfId="0" applyFont="1" applyFill="1" applyBorder="1"/>
    <xf numFmtId="165" fontId="7" fillId="0" borderId="5" xfId="0" applyNumberFormat="1" applyFont="1" applyFill="1" applyBorder="1" applyAlignment="1">
      <alignment horizontal="right"/>
    </xf>
    <xf numFmtId="164" fontId="6" fillId="0" borderId="5" xfId="5" applyNumberFormat="1" applyFont="1" applyFill="1" applyBorder="1" applyAlignment="1">
      <alignment horizontal="right" vertical="center" wrapText="1"/>
    </xf>
    <xf numFmtId="164" fontId="6" fillId="0" borderId="0" xfId="5" applyNumberFormat="1" applyFont="1" applyFill="1" applyBorder="1" applyAlignment="1">
      <alignment horizontal="right" vertical="center" wrapText="1"/>
    </xf>
    <xf numFmtId="49" fontId="2" fillId="0" borderId="0" xfId="5" applyNumberFormat="1" applyFont="1" applyFill="1" applyBorder="1" applyAlignment="1">
      <alignment horizontal="center" vertical="center"/>
    </xf>
    <xf numFmtId="3" fontId="2" fillId="0" borderId="7" xfId="5" applyNumberFormat="1" applyFont="1" applyFill="1" applyBorder="1" applyAlignment="1">
      <alignment horizontal="right"/>
    </xf>
    <xf numFmtId="164" fontId="2" fillId="0" borderId="7" xfId="5" applyNumberFormat="1" applyFont="1" applyBorder="1" applyAlignment="1">
      <alignment horizontal="right"/>
    </xf>
    <xf numFmtId="164" fontId="2" fillId="0" borderId="0" xfId="5" applyNumberFormat="1" applyFont="1" applyFill="1" applyBorder="1" applyAlignment="1">
      <alignment horizontal="right" vertical="center" wrapText="1"/>
    </xf>
    <xf numFmtId="4" fontId="11" fillId="0" borderId="0" xfId="7" applyNumberFormat="1" applyFont="1" applyFill="1" applyBorder="1" applyAlignment="1" applyProtection="1"/>
    <xf numFmtId="3" fontId="8" fillId="0" borderId="10" xfId="0" applyNumberFormat="1" applyFont="1" applyFill="1" applyBorder="1" applyAlignment="1">
      <alignment horizontal="right"/>
    </xf>
    <xf numFmtId="3" fontId="2" fillId="0" borderId="10" xfId="5" applyNumberFormat="1" applyFont="1" applyFill="1" applyBorder="1" applyAlignment="1">
      <alignment horizontal="right"/>
    </xf>
    <xf numFmtId="0" fontId="2" fillId="0" borderId="10" xfId="5" applyFont="1" applyFill="1" applyBorder="1" applyAlignment="1">
      <alignment horizontal="right"/>
    </xf>
    <xf numFmtId="164" fontId="2" fillId="0" borderId="10" xfId="5" applyNumberFormat="1" applyFont="1" applyBorder="1" applyAlignment="1">
      <alignment horizontal="right"/>
    </xf>
    <xf numFmtId="165" fontId="8" fillId="0" borderId="10" xfId="0" applyNumberFormat="1" applyFont="1" applyFill="1" applyBorder="1" applyAlignment="1">
      <alignment horizontal="right"/>
    </xf>
    <xf numFmtId="164" fontId="2" fillId="0" borderId="10" xfId="5" applyNumberFormat="1" applyFont="1" applyFill="1" applyBorder="1" applyAlignment="1">
      <alignment horizontal="right" vertical="center" wrapText="1"/>
    </xf>
    <xf numFmtId="0" fontId="12" fillId="0" borderId="0" xfId="5" applyFont="1" applyFill="1"/>
    <xf numFmtId="0" fontId="8" fillId="0" borderId="0" xfId="0" applyFont="1" applyFill="1"/>
    <xf numFmtId="0" fontId="2" fillId="0" borderId="0" xfId="0" applyFont="1"/>
    <xf numFmtId="0" fontId="2" fillId="0" borderId="5" xfId="5" applyNumberFormat="1" applyFont="1" applyFill="1" applyBorder="1" applyAlignment="1">
      <alignment horizontal="left"/>
    </xf>
    <xf numFmtId="0" fontId="2" fillId="0" borderId="5" xfId="5" applyFont="1" applyBorder="1" applyAlignment="1"/>
    <xf numFmtId="166" fontId="2" fillId="0" borderId="5" xfId="5" applyNumberFormat="1" applyFont="1" applyBorder="1" applyAlignment="1">
      <alignment horizontal="right"/>
    </xf>
    <xf numFmtId="164" fontId="2" fillId="0" borderId="5" xfId="5" applyNumberFormat="1" applyFont="1" applyBorder="1" applyAlignment="1">
      <alignment horizontal="right"/>
    </xf>
    <xf numFmtId="165" fontId="2" fillId="0" borderId="5" xfId="5" applyNumberFormat="1" applyFont="1" applyFill="1" applyBorder="1"/>
    <xf numFmtId="3" fontId="2" fillId="0" borderId="5" xfId="5" applyNumberFormat="1" applyFont="1" applyBorder="1" applyAlignment="1">
      <alignment horizontal="right"/>
    </xf>
    <xf numFmtId="0" fontId="2" fillId="0" borderId="7" xfId="5" applyNumberFormat="1" applyFont="1" applyFill="1" applyBorder="1" applyAlignment="1">
      <alignment horizontal="left"/>
    </xf>
    <xf numFmtId="0" fontId="2" fillId="0" borderId="7" xfId="5" applyFont="1" applyBorder="1" applyAlignment="1"/>
    <xf numFmtId="166" fontId="2" fillId="0" borderId="7" xfId="5" applyNumberFormat="1" applyFont="1" applyBorder="1" applyAlignment="1">
      <alignment horizontal="right"/>
    </xf>
    <xf numFmtId="165" fontId="2" fillId="0" borderId="7" xfId="5" applyNumberFormat="1" applyFont="1" applyFill="1" applyBorder="1"/>
    <xf numFmtId="3" fontId="2" fillId="0" borderId="7" xfId="5" applyNumberFormat="1" applyFont="1" applyBorder="1" applyAlignment="1">
      <alignment horizontal="right"/>
    </xf>
    <xf numFmtId="0" fontId="2" fillId="0" borderId="7" xfId="5" applyFont="1" applyFill="1" applyBorder="1" applyAlignment="1">
      <alignment horizontal="left"/>
    </xf>
    <xf numFmtId="0" fontId="2" fillId="0" borderId="7" xfId="5" applyFont="1" applyFill="1" applyBorder="1"/>
    <xf numFmtId="3" fontId="2" fillId="0" borderId="7" xfId="5" applyNumberFormat="1" applyFont="1" applyFill="1" applyBorder="1"/>
    <xf numFmtId="0" fontId="2" fillId="0" borderId="10" xfId="5" applyNumberFormat="1" applyFont="1" applyFill="1" applyBorder="1" applyAlignment="1">
      <alignment horizontal="left"/>
    </xf>
    <xf numFmtId="0" fontId="2" fillId="0" borderId="10" xfId="5" applyFont="1" applyFill="1" applyBorder="1"/>
    <xf numFmtId="0" fontId="5" fillId="0" borderId="0" xfId="5" applyFont="1"/>
    <xf numFmtId="0" fontId="2" fillId="0" borderId="0" xfId="5" applyFont="1"/>
    <xf numFmtId="0" fontId="13" fillId="0" borderId="0" xfId="5" applyFont="1" applyFill="1" applyBorder="1" applyAlignment="1">
      <alignment horizontal="right"/>
    </xf>
    <xf numFmtId="0" fontId="13" fillId="0" borderId="0" xfId="5" applyFont="1" applyFill="1" applyBorder="1" applyAlignment="1">
      <alignment vertical="center" wrapText="1"/>
    </xf>
    <xf numFmtId="0" fontId="2" fillId="0" borderId="0" xfId="5" applyFont="1" applyFill="1" applyBorder="1" applyAlignment="1">
      <alignment vertical="center" wrapText="1"/>
    </xf>
    <xf numFmtId="3" fontId="6" fillId="0" borderId="5" xfId="5" applyNumberFormat="1" applyFont="1" applyBorder="1"/>
    <xf numFmtId="0" fontId="2" fillId="0" borderId="7" xfId="5" applyFont="1" applyFill="1" applyBorder="1" applyAlignment="1">
      <alignment horizontal="left" vertical="center" indent="1"/>
    </xf>
    <xf numFmtId="165" fontId="2" fillId="0" borderId="7" xfId="5" applyNumberFormat="1" applyFont="1" applyBorder="1"/>
    <xf numFmtId="164" fontId="2" fillId="0" borderId="7" xfId="5" applyNumberFormat="1" applyFont="1" applyBorder="1"/>
    <xf numFmtId="3" fontId="2" fillId="0" borderId="7" xfId="5" applyNumberFormat="1" applyFont="1" applyFill="1" applyBorder="1" applyAlignment="1">
      <alignment horizontal="right" vertical="center" wrapText="1"/>
    </xf>
    <xf numFmtId="0" fontId="2" fillId="0" borderId="7" xfId="5" applyFont="1" applyFill="1" applyBorder="1" applyAlignment="1">
      <alignment horizontal="left" indent="1"/>
    </xf>
    <xf numFmtId="165" fontId="2" fillId="0" borderId="7" xfId="5" applyNumberFormat="1" applyFont="1" applyBorder="1" applyAlignment="1">
      <alignment horizontal="right"/>
    </xf>
    <xf numFmtId="3" fontId="2" fillId="0" borderId="10" xfId="5" applyNumberFormat="1" applyFont="1" applyFill="1" applyBorder="1"/>
    <xf numFmtId="165" fontId="2" fillId="0" borderId="10" xfId="5" applyNumberFormat="1" applyFont="1" applyBorder="1" applyAlignment="1">
      <alignment horizontal="right"/>
    </xf>
    <xf numFmtId="164" fontId="2" fillId="0" borderId="10" xfId="5" applyNumberFormat="1" applyFont="1" applyBorder="1"/>
    <xf numFmtId="0" fontId="2" fillId="0" borderId="15" xfId="5" applyFont="1" applyBorder="1"/>
    <xf numFmtId="164" fontId="8" fillId="0" borderId="15" xfId="5" applyNumberFormat="1" applyFont="1" applyFill="1" applyBorder="1" applyAlignment="1">
      <alignment horizontal="right"/>
    </xf>
    <xf numFmtId="164" fontId="14" fillId="0" borderId="15" xfId="5" applyNumberFormat="1" applyFont="1" applyFill="1" applyBorder="1" applyAlignment="1">
      <alignment horizontal="right"/>
    </xf>
    <xf numFmtId="0" fontId="2" fillId="0" borderId="15" xfId="5" applyFont="1" applyFill="1" applyBorder="1"/>
    <xf numFmtId="0" fontId="15" fillId="0" borderId="0" xfId="0" applyFont="1" applyFill="1"/>
    <xf numFmtId="0" fontId="14" fillId="0" borderId="0" xfId="0" applyFont="1" applyFill="1"/>
    <xf numFmtId="0" fontId="6" fillId="0" borderId="5" xfId="5" applyFont="1" applyFill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right"/>
    </xf>
    <xf numFmtId="165" fontId="7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8" fillId="0" borderId="7" xfId="0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7" xfId="0" applyFont="1" applyFill="1" applyBorder="1" applyAlignment="1">
      <alignment horizontal="left" indent="1"/>
    </xf>
    <xf numFmtId="3" fontId="8" fillId="0" borderId="9" xfId="0" applyNumberFormat="1" applyFont="1" applyBorder="1" applyAlignment="1">
      <alignment horizontal="right"/>
    </xf>
    <xf numFmtId="0" fontId="8" fillId="0" borderId="10" xfId="0" applyFont="1" applyFill="1" applyBorder="1" applyAlignment="1">
      <alignment horizontal="left" indent="1"/>
    </xf>
    <xf numFmtId="3" fontId="8" fillId="0" borderId="12" xfId="0" applyNumberFormat="1" applyFont="1" applyBorder="1" applyAlignment="1">
      <alignment horizontal="right"/>
    </xf>
    <xf numFmtId="3" fontId="8" fillId="0" borderId="10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horizontal="right"/>
    </xf>
    <xf numFmtId="165" fontId="8" fillId="0" borderId="0" xfId="0" applyNumberFormat="1" applyFont="1" applyBorder="1"/>
    <xf numFmtId="0" fontId="6" fillId="0" borderId="5" xfId="0" applyFont="1" applyFill="1" applyBorder="1"/>
    <xf numFmtId="3" fontId="6" fillId="0" borderId="5" xfId="0" applyNumberFormat="1" applyFont="1" applyFill="1" applyBorder="1"/>
    <xf numFmtId="3" fontId="6" fillId="0" borderId="5" xfId="0" applyNumberFormat="1" applyFont="1" applyFill="1" applyBorder="1" applyAlignment="1">
      <alignment horizontal="right"/>
    </xf>
    <xf numFmtId="165" fontId="6" fillId="0" borderId="5" xfId="0" applyNumberFormat="1" applyFont="1" applyFill="1" applyBorder="1"/>
    <xf numFmtId="0" fontId="14" fillId="0" borderId="0" xfId="0" applyFont="1"/>
    <xf numFmtId="49" fontId="2" fillId="0" borderId="6" xfId="5" applyNumberFormat="1" applyFont="1" applyFill="1" applyBorder="1" applyAlignment="1">
      <alignment horizontal="left" vertical="center"/>
    </xf>
    <xf numFmtId="164" fontId="2" fillId="0" borderId="6" xfId="5" applyNumberFormat="1" applyFont="1" applyFill="1" applyBorder="1" applyAlignment="1">
      <alignment horizontal="right"/>
    </xf>
    <xf numFmtId="2" fontId="2" fillId="0" borderId="6" xfId="5" applyNumberFormat="1" applyFont="1" applyBorder="1" applyAlignment="1">
      <alignment horizontal="right"/>
    </xf>
    <xf numFmtId="164" fontId="2" fillId="0" borderId="0" xfId="5" applyNumberFormat="1" applyFont="1" applyFill="1" applyAlignment="1">
      <alignment horizontal="right"/>
    </xf>
    <xf numFmtId="2" fontId="2" fillId="0" borderId="0" xfId="5" applyNumberFormat="1" applyFont="1" applyFill="1" applyAlignment="1">
      <alignment horizontal="right"/>
    </xf>
    <xf numFmtId="0" fontId="2" fillId="0" borderId="7" xfId="0" applyFont="1" applyBorder="1"/>
    <xf numFmtId="2" fontId="2" fillId="0" borderId="8" xfId="5" applyNumberFormat="1" applyFont="1" applyBorder="1" applyAlignment="1">
      <alignment horizontal="right"/>
    </xf>
    <xf numFmtId="0" fontId="2" fillId="0" borderId="10" xfId="0" applyFont="1" applyBorder="1" applyAlignment="1">
      <alignment wrapText="1"/>
    </xf>
    <xf numFmtId="164" fontId="2" fillId="0" borderId="11" xfId="5" applyNumberFormat="1" applyFont="1" applyFill="1" applyBorder="1" applyAlignment="1">
      <alignment horizontal="right"/>
    </xf>
    <xf numFmtId="2" fontId="2" fillId="0" borderId="11" xfId="5" applyNumberFormat="1" applyFont="1" applyBorder="1" applyAlignment="1">
      <alignment horizontal="right"/>
    </xf>
    <xf numFmtId="0" fontId="2" fillId="0" borderId="0" xfId="5" applyFont="1" applyAlignment="1">
      <alignment horizontal="left" indent="1"/>
    </xf>
    <xf numFmtId="0" fontId="2" fillId="0" borderId="1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left"/>
    </xf>
    <xf numFmtId="3" fontId="2" fillId="0" borderId="16" xfId="5" applyNumberFormat="1" applyFont="1" applyFill="1" applyBorder="1"/>
    <xf numFmtId="3" fontId="2" fillId="0" borderId="7" xfId="8" applyNumberFormat="1" applyFont="1" applyFill="1" applyBorder="1" applyAlignment="1">
      <alignment horizontal="right"/>
    </xf>
    <xf numFmtId="3" fontId="2" fillId="0" borderId="7" xfId="8" applyNumberFormat="1" applyFont="1" applyFill="1" applyBorder="1"/>
    <xf numFmtId="3" fontId="2" fillId="0" borderId="7" xfId="9" applyNumberFormat="1" applyFont="1" applyFill="1" applyBorder="1" applyAlignment="1">
      <alignment horizontal="right"/>
    </xf>
    <xf numFmtId="3" fontId="2" fillId="0" borderId="7" xfId="9" applyNumberFormat="1" applyFont="1" applyBorder="1" applyAlignment="1">
      <alignment horizontal="right"/>
    </xf>
    <xf numFmtId="3" fontId="2" fillId="0" borderId="7" xfId="9" applyNumberFormat="1" applyFont="1" applyFill="1" applyBorder="1"/>
    <xf numFmtId="0" fontId="2" fillId="0" borderId="7" xfId="8" applyFont="1" applyBorder="1" applyAlignment="1">
      <alignment horizontal="left" vertical="center"/>
    </xf>
    <xf numFmtId="3" fontId="2" fillId="0" borderId="9" xfId="5" applyNumberFormat="1" applyFont="1" applyFill="1" applyBorder="1"/>
    <xf numFmtId="0" fontId="2" fillId="0" borderId="10" xfId="8" applyFont="1" applyBorder="1" applyAlignment="1">
      <alignment horizontal="left" vertical="center"/>
    </xf>
    <xf numFmtId="3" fontId="2" fillId="0" borderId="17" xfId="5" applyNumberFormat="1" applyFont="1" applyFill="1" applyBorder="1"/>
    <xf numFmtId="3" fontId="2" fillId="0" borderId="10" xfId="9" applyNumberFormat="1" applyFont="1" applyFill="1" applyBorder="1"/>
    <xf numFmtId="3" fontId="2" fillId="0" borderId="12" xfId="5" applyNumberFormat="1" applyFont="1" applyFill="1" applyBorder="1"/>
    <xf numFmtId="0" fontId="2" fillId="0" borderId="15" xfId="8" applyFont="1" applyBorder="1" applyAlignment="1">
      <alignment horizontal="centerContinuous"/>
    </xf>
    <xf numFmtId="0" fontId="2" fillId="0" borderId="0" xfId="8" applyFont="1" applyBorder="1" applyAlignment="1">
      <alignment horizontal="centerContinuous"/>
    </xf>
    <xf numFmtId="164" fontId="2" fillId="0" borderId="7" xfId="8" applyNumberFormat="1" applyFont="1" applyBorder="1"/>
    <xf numFmtId="167" fontId="2" fillId="0" borderId="0" xfId="5" applyNumberFormat="1" applyFont="1" applyAlignment="1"/>
    <xf numFmtId="165" fontId="2" fillId="0" borderId="0" xfId="5" applyNumberFormat="1" applyFont="1" applyAlignment="1"/>
    <xf numFmtId="49" fontId="2" fillId="0" borderId="0" xfId="5" applyNumberFormat="1" applyFont="1" applyFill="1" applyBorder="1" applyAlignment="1">
      <alignment horizontal="left" vertical="center" indent="1"/>
    </xf>
    <xf numFmtId="4" fontId="14" fillId="0" borderId="0" xfId="5" applyNumberFormat="1" applyFont="1" applyFill="1" applyBorder="1"/>
    <xf numFmtId="0" fontId="14" fillId="0" borderId="0" xfId="5" applyFont="1" applyFill="1"/>
    <xf numFmtId="4" fontId="2" fillId="0" borderId="0" xfId="5" applyNumberFormat="1" applyFont="1" applyFill="1" applyBorder="1"/>
    <xf numFmtId="4" fontId="6" fillId="0" borderId="0" xfId="5" applyNumberFormat="1" applyFont="1" applyFill="1" applyBorder="1"/>
    <xf numFmtId="0" fontId="2" fillId="0" borderId="0" xfId="8" applyFont="1" applyBorder="1" applyAlignment="1"/>
    <xf numFmtId="0" fontId="7" fillId="0" borderId="0" xfId="0" applyFont="1"/>
    <xf numFmtId="0" fontId="8" fillId="0" borderId="0" xfId="0" applyFont="1" applyFill="1" applyBorder="1"/>
    <xf numFmtId="0" fontId="8" fillId="0" borderId="10" xfId="0" applyFont="1" applyBorder="1"/>
    <xf numFmtId="3" fontId="8" fillId="0" borderId="5" xfId="0" applyNumberFormat="1" applyFont="1" applyBorder="1"/>
    <xf numFmtId="3" fontId="2" fillId="0" borderId="7" xfId="0" applyNumberFormat="1" applyFont="1" applyBorder="1"/>
    <xf numFmtId="3" fontId="8" fillId="0" borderId="10" xfId="0" applyNumberFormat="1" applyFont="1" applyBorder="1"/>
    <xf numFmtId="0" fontId="5" fillId="0" borderId="0" xfId="6" applyFont="1" applyAlignment="1">
      <alignment horizontal="left"/>
    </xf>
    <xf numFmtId="0" fontId="5" fillId="0" borderId="0" xfId="5" applyFont="1" applyFill="1" applyBorder="1" applyAlignment="1"/>
    <xf numFmtId="0" fontId="5" fillId="0" borderId="0" xfId="8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/>
    <xf numFmtId="0" fontId="5" fillId="0" borderId="0" xfId="11" applyFont="1"/>
    <xf numFmtId="49" fontId="2" fillId="0" borderId="0" xfId="11" applyNumberFormat="1" applyFont="1" applyAlignment="1">
      <alignment horizontal="right"/>
    </xf>
    <xf numFmtId="0" fontId="6" fillId="0" borderId="7" xfId="11" applyFont="1" applyFill="1" applyBorder="1" applyAlignment="1">
      <alignment horizontal="right" vertical="center" wrapText="1"/>
    </xf>
    <xf numFmtId="3" fontId="6" fillId="0" borderId="7" xfId="11" applyNumberFormat="1" applyFont="1" applyFill="1" applyBorder="1" applyAlignment="1">
      <alignment horizontal="right" vertical="center" wrapText="1"/>
    </xf>
    <xf numFmtId="0" fontId="6" fillId="0" borderId="7" xfId="11" applyFont="1" applyFill="1" applyBorder="1" applyAlignment="1">
      <alignment horizontal="left" vertical="center" wrapText="1"/>
    </xf>
    <xf numFmtId="0" fontId="2" fillId="0" borderId="0" xfId="12" applyFont="1" applyBorder="1" applyAlignment="1">
      <alignment horizontal="right"/>
    </xf>
    <xf numFmtId="0" fontId="2" fillId="0" borderId="7" xfId="11" applyFont="1" applyFill="1" applyBorder="1" applyAlignment="1">
      <alignment horizontal="left" vertical="center" wrapText="1" indent="1"/>
    </xf>
    <xf numFmtId="0" fontId="24" fillId="0" borderId="7" xfId="12" applyNumberFormat="1" applyFont="1" applyFill="1" applyBorder="1" applyAlignment="1">
      <alignment horizontal="right"/>
    </xf>
    <xf numFmtId="0" fontId="2" fillId="0" borderId="7" xfId="12" applyNumberFormat="1" applyFont="1" applyFill="1" applyBorder="1" applyAlignment="1">
      <alignment horizontal="right"/>
    </xf>
    <xf numFmtId="165" fontId="2" fillId="0" borderId="21" xfId="11" applyNumberFormat="1" applyFont="1" applyFill="1" applyBorder="1" applyAlignment="1">
      <alignment horizontal="right" wrapText="1"/>
    </xf>
    <xf numFmtId="165" fontId="2" fillId="0" borderId="22" xfId="11" applyNumberFormat="1" applyFont="1" applyFill="1" applyBorder="1" applyAlignment="1">
      <alignment horizontal="right" wrapText="1"/>
    </xf>
    <xf numFmtId="0" fontId="6" fillId="0" borderId="7" xfId="11" applyFont="1" applyFill="1" applyBorder="1" applyAlignment="1">
      <alignment horizontal="right"/>
    </xf>
    <xf numFmtId="3" fontId="6" fillId="0" borderId="7" xfId="11" applyNumberFormat="1" applyFont="1" applyFill="1" applyBorder="1" applyAlignment="1">
      <alignment horizontal="right"/>
    </xf>
    <xf numFmtId="0" fontId="24" fillId="0" borderId="10" xfId="12" applyNumberFormat="1" applyFont="1" applyBorder="1" applyAlignment="1">
      <alignment horizontal="right"/>
    </xf>
    <xf numFmtId="0" fontId="2" fillId="0" borderId="10" xfId="11" applyFont="1" applyFill="1" applyBorder="1" applyAlignment="1">
      <alignment horizontal="left" vertical="center" wrapText="1" indent="1"/>
    </xf>
    <xf numFmtId="0" fontId="6" fillId="0" borderId="23" xfId="11" applyFont="1" applyFill="1" applyBorder="1" applyAlignment="1">
      <alignment horizontal="right" vertical="center" wrapText="1"/>
    </xf>
    <xf numFmtId="3" fontId="6" fillId="0" borderId="23" xfId="11" applyNumberFormat="1" applyFont="1" applyFill="1" applyBorder="1" applyAlignment="1">
      <alignment horizontal="right" vertical="center" wrapText="1"/>
    </xf>
    <xf numFmtId="164" fontId="8" fillId="0" borderId="0" xfId="12" applyNumberFormat="1" applyFont="1" applyFill="1" applyBorder="1"/>
    <xf numFmtId="0" fontId="2" fillId="0" borderId="0" xfId="12" applyFont="1"/>
    <xf numFmtId="0" fontId="2" fillId="0" borderId="1" xfId="10" applyFont="1" applyBorder="1" applyAlignment="1">
      <alignment horizontal="center" vertical="center" wrapText="1"/>
    </xf>
    <xf numFmtId="0" fontId="25" fillId="0" borderId="5" xfId="0" applyFont="1" applyBorder="1"/>
    <xf numFmtId="0" fontId="26" fillId="0" borderId="5" xfId="0" applyFont="1" applyBorder="1"/>
    <xf numFmtId="0" fontId="2" fillId="0" borderId="0" xfId="12" applyFont="1" applyBorder="1" applyAlignment="1">
      <alignment horizontal="left" indent="1"/>
    </xf>
    <xf numFmtId="0" fontId="6" fillId="0" borderId="5" xfId="12" applyFont="1" applyBorder="1" applyAlignment="1"/>
    <xf numFmtId="0" fontId="6" fillId="0" borderId="5" xfId="12" applyFont="1" applyBorder="1"/>
    <xf numFmtId="164" fontId="6" fillId="0" borderId="5" xfId="0" applyNumberFormat="1" applyFont="1" applyFill="1" applyBorder="1" applyAlignment="1">
      <alignment horizontal="right" vertical="center" wrapText="1"/>
    </xf>
    <xf numFmtId="165" fontId="2" fillId="0" borderId="0" xfId="12" applyNumberFormat="1" applyFont="1"/>
    <xf numFmtId="0" fontId="30" fillId="0" borderId="0" xfId="13" applyFont="1"/>
    <xf numFmtId="0" fontId="6" fillId="0" borderId="0" xfId="0" applyFont="1" applyFill="1"/>
    <xf numFmtId="0" fontId="8" fillId="0" borderId="0" xfId="0" applyFont="1" applyFill="1" applyBorder="1" applyAlignment="1">
      <alignment vertical="center"/>
    </xf>
    <xf numFmtId="0" fontId="2" fillId="0" borderId="0" xfId="7" applyNumberFormat="1" applyFont="1" applyFill="1" applyBorder="1" applyAlignment="1" applyProtection="1"/>
    <xf numFmtId="0" fontId="8" fillId="0" borderId="1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/>
    </xf>
    <xf numFmtId="0" fontId="2" fillId="0" borderId="0" xfId="11" applyFont="1" applyFill="1" applyBorder="1" applyAlignment="1">
      <alignment horizontal="centerContinuous" vertical="center" wrapText="1"/>
    </xf>
    <xf numFmtId="3" fontId="2" fillId="0" borderId="0" xfId="11" applyNumberFormat="1" applyFont="1" applyFill="1" applyBorder="1" applyAlignment="1">
      <alignment horizontal="centerContinuous" vertical="center" wrapText="1"/>
    </xf>
    <xf numFmtId="0" fontId="2" fillId="0" borderId="0" xfId="0" applyNumberFormat="1" applyFont="1" applyFill="1" applyBorder="1" applyAlignment="1">
      <alignment horizontal="centerContinuous"/>
    </xf>
    <xf numFmtId="3" fontId="24" fillId="0" borderId="0" xfId="0" applyNumberFormat="1" applyFont="1" applyFill="1" applyBorder="1" applyAlignment="1">
      <alignment horizontal="centerContinuous"/>
    </xf>
    <xf numFmtId="0" fontId="6" fillId="0" borderId="0" xfId="1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0" fontId="6" fillId="0" borderId="25" xfId="11" applyFont="1" applyFill="1" applyBorder="1" applyAlignment="1">
      <alignment horizontal="left" vertical="center" wrapText="1"/>
    </xf>
    <xf numFmtId="165" fontId="7" fillId="0" borderId="26" xfId="0" applyNumberFormat="1" applyFont="1" applyFill="1" applyBorder="1" applyAlignment="1">
      <alignment horizontal="right"/>
    </xf>
    <xf numFmtId="0" fontId="2" fillId="0" borderId="0" xfId="1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/>
    <xf numFmtId="0" fontId="2" fillId="0" borderId="27" xfId="11" applyFont="1" applyFill="1" applyBorder="1" applyAlignment="1">
      <alignment horizontal="left" vertical="center" wrapText="1" indent="1"/>
    </xf>
    <xf numFmtId="165" fontId="8" fillId="0" borderId="28" xfId="0" applyNumberFormat="1" applyFont="1" applyFill="1" applyBorder="1" applyAlignment="1">
      <alignment horizontal="right"/>
    </xf>
    <xf numFmtId="0" fontId="2" fillId="0" borderId="29" xfId="11" applyFont="1" applyFill="1" applyBorder="1" applyAlignment="1">
      <alignment horizontal="left" vertical="center" wrapText="1" indent="1"/>
    </xf>
    <xf numFmtId="165" fontId="8" fillId="0" borderId="30" xfId="0" applyNumberFormat="1" applyFont="1" applyFill="1" applyBorder="1" applyAlignment="1">
      <alignment horizontal="right"/>
    </xf>
    <xf numFmtId="0" fontId="5" fillId="0" borderId="0" xfId="14" applyFont="1" applyFill="1" applyBorder="1" applyAlignment="1">
      <alignment horizontal="left" vertical="top"/>
    </xf>
    <xf numFmtId="0" fontId="5" fillId="0" borderId="0" xfId="0" applyFont="1" applyFill="1"/>
    <xf numFmtId="0" fontId="2" fillId="0" borderId="0" xfId="0" applyFont="1" applyFill="1"/>
    <xf numFmtId="3" fontId="2" fillId="0" borderId="5" xfId="0" applyNumberFormat="1" applyFont="1" applyFill="1" applyBorder="1" applyAlignment="1">
      <alignment horizontal="right"/>
    </xf>
    <xf numFmtId="164" fontId="2" fillId="0" borderId="5" xfId="0" applyNumberFormat="1" applyFont="1" applyFill="1" applyBorder="1"/>
    <xf numFmtId="0" fontId="2" fillId="0" borderId="9" xfId="15" applyFont="1" applyFill="1" applyBorder="1" applyAlignment="1"/>
    <xf numFmtId="3" fontId="2" fillId="0" borderId="23" xfId="0" applyNumberFormat="1" applyFont="1" applyFill="1" applyBorder="1" applyAlignment="1">
      <alignment horizontal="right"/>
    </xf>
    <xf numFmtId="164" fontId="2" fillId="0" borderId="23" xfId="0" applyNumberFormat="1" applyFont="1" applyFill="1" applyBorder="1"/>
    <xf numFmtId="3" fontId="2" fillId="0" borderId="23" xfId="0" applyNumberFormat="1" applyFont="1" applyFill="1" applyBorder="1"/>
    <xf numFmtId="3" fontId="2" fillId="0" borderId="24" xfId="0" applyNumberFormat="1" applyFont="1" applyFill="1" applyBorder="1"/>
    <xf numFmtId="164" fontId="2" fillId="0" borderId="24" xfId="0" applyNumberFormat="1" applyFont="1" applyFill="1" applyBorder="1"/>
    <xf numFmtId="0" fontId="33" fillId="0" borderId="0" xfId="16" applyFont="1" applyBorder="1" applyAlignment="1">
      <alignment vertical="center"/>
    </xf>
    <xf numFmtId="0" fontId="34" fillId="0" borderId="0" xfId="0" applyFont="1"/>
    <xf numFmtId="3" fontId="2" fillId="0" borderId="0" xfId="0" applyNumberFormat="1" applyFont="1" applyFill="1"/>
    <xf numFmtId="0" fontId="2" fillId="0" borderId="0" xfId="0" applyFont="1" applyBorder="1"/>
    <xf numFmtId="0" fontId="5" fillId="0" borderId="0" xfId="16" applyFont="1" applyBorder="1" applyAlignment="1">
      <alignment vertical="center"/>
    </xf>
    <xf numFmtId="0" fontId="6" fillId="0" borderId="0" xfId="16" applyFont="1" applyBorder="1" applyAlignment="1">
      <alignment vertical="center"/>
    </xf>
    <xf numFmtId="0" fontId="6" fillId="0" borderId="0" xfId="16" applyFont="1" applyBorder="1" applyAlignment="1">
      <alignment vertical="center" wrapText="1"/>
    </xf>
    <xf numFmtId="0" fontId="2" fillId="0" borderId="1" xfId="16" applyFont="1" applyBorder="1" applyAlignment="1">
      <alignment horizontal="center" vertical="center" wrapText="1"/>
    </xf>
    <xf numFmtId="0" fontId="2" fillId="0" borderId="0" xfId="16" applyFont="1" applyBorder="1" applyAlignment="1">
      <alignment horizontal="centerContinuous" vertical="center" wrapText="1"/>
    </xf>
    <xf numFmtId="0" fontId="6" fillId="0" borderId="5" xfId="16" applyFont="1" applyBorder="1" applyAlignment="1">
      <alignment wrapText="1"/>
    </xf>
    <xf numFmtId="3" fontId="6" fillId="0" borderId="5" xfId="16" applyNumberFormat="1" applyFont="1" applyBorder="1" applyAlignment="1">
      <alignment horizontal="right" wrapText="1"/>
    </xf>
    <xf numFmtId="3" fontId="6" fillId="0" borderId="0" xfId="7" applyNumberFormat="1" applyFont="1" applyFill="1" applyBorder="1" applyAlignment="1" applyProtection="1"/>
    <xf numFmtId="0" fontId="2" fillId="0" borderId="0" xfId="16" applyFont="1" applyBorder="1" applyAlignment="1">
      <alignment horizontal="left" vertical="top" wrapText="1" indent="1"/>
    </xf>
    <xf numFmtId="0" fontId="2" fillId="0" borderId="0" xfId="16" applyFont="1" applyBorder="1" applyAlignment="1">
      <alignment wrapText="1"/>
    </xf>
    <xf numFmtId="3" fontId="2" fillId="0" borderId="0" xfId="16" applyNumberFormat="1" applyFont="1" applyBorder="1" applyAlignment="1" applyProtection="1">
      <alignment vertical="center"/>
      <protection hidden="1"/>
    </xf>
    <xf numFmtId="0" fontId="2" fillId="0" borderId="0" xfId="0" applyFont="1" applyFill="1" applyBorder="1"/>
    <xf numFmtId="164" fontId="6" fillId="0" borderId="5" xfId="0" applyNumberFormat="1" applyFont="1" applyBorder="1" applyAlignment="1"/>
    <xf numFmtId="0" fontId="6" fillId="0" borderId="5" xfId="18" applyFont="1" applyFill="1" applyBorder="1" applyAlignment="1">
      <alignment vertical="center"/>
    </xf>
    <xf numFmtId="3" fontId="6" fillId="0" borderId="5" xfId="16" applyNumberFormat="1" applyFont="1" applyBorder="1" applyAlignment="1">
      <alignment horizontal="right" vertical="center" wrapText="1"/>
    </xf>
    <xf numFmtId="0" fontId="2" fillId="0" borderId="23" xfId="18" applyFont="1" applyFill="1" applyBorder="1" applyAlignment="1">
      <alignment horizontal="left" vertical="center" indent="1"/>
    </xf>
    <xf numFmtId="0" fontId="2" fillId="0" borderId="24" xfId="18" applyFont="1" applyFill="1" applyBorder="1" applyAlignment="1">
      <alignment horizontal="left" vertical="center" indent="1"/>
    </xf>
    <xf numFmtId="164" fontId="6" fillId="0" borderId="5" xfId="0" applyNumberFormat="1" applyFont="1" applyFill="1" applyBorder="1"/>
    <xf numFmtId="164" fontId="2" fillId="0" borderId="0" xfId="0" applyNumberFormat="1" applyFont="1" applyFill="1" applyBorder="1"/>
    <xf numFmtId="0" fontId="5" fillId="0" borderId="0" xfId="19" applyFont="1"/>
    <xf numFmtId="0" fontId="2" fillId="0" borderId="0" xfId="19" applyFont="1"/>
    <xf numFmtId="0" fontId="5" fillId="0" borderId="0" xfId="19" applyFont="1" applyFill="1" applyBorder="1" applyAlignment="1"/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3" fontId="6" fillId="0" borderId="5" xfId="0" applyNumberFormat="1" applyFont="1" applyBorder="1" applyAlignment="1">
      <alignment vertical="center" wrapText="1"/>
    </xf>
    <xf numFmtId="164" fontId="6" fillId="0" borderId="5" xfId="19" applyNumberFormat="1" applyFont="1" applyBorder="1"/>
    <xf numFmtId="3" fontId="6" fillId="0" borderId="5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2" fontId="2" fillId="0" borderId="23" xfId="0" applyNumberFormat="1" applyFont="1" applyBorder="1" applyAlignment="1">
      <alignment horizontal="left" indent="1"/>
    </xf>
    <xf numFmtId="3" fontId="2" fillId="0" borderId="23" xfId="19" applyNumberFormat="1" applyFont="1" applyBorder="1"/>
    <xf numFmtId="164" fontId="2" fillId="0" borderId="23" xfId="19" applyNumberFormat="1" applyFont="1" applyBorder="1"/>
    <xf numFmtId="3" fontId="2" fillId="0" borderId="23" xfId="0" applyNumberFormat="1" applyFont="1" applyBorder="1" applyAlignment="1">
      <alignment horizontal="right"/>
    </xf>
    <xf numFmtId="164" fontId="2" fillId="0" borderId="23" xfId="0" applyNumberFormat="1" applyFont="1" applyBorder="1" applyAlignment="1">
      <alignment horizontal="right"/>
    </xf>
    <xf numFmtId="49" fontId="2" fillId="0" borderId="23" xfId="0" applyNumberFormat="1" applyFont="1" applyBorder="1" applyAlignment="1">
      <alignment horizontal="left" indent="1"/>
    </xf>
    <xf numFmtId="0" fontId="2" fillId="0" borderId="0" xfId="19" applyFont="1" applyBorder="1"/>
    <xf numFmtId="165" fontId="2" fillId="0" borderId="0" xfId="19" applyNumberFormat="1" applyFont="1" applyFill="1" applyBorder="1"/>
    <xf numFmtId="0" fontId="2" fillId="0" borderId="23" xfId="0" applyNumberFormat="1" applyFont="1" applyBorder="1" applyAlignment="1">
      <alignment horizontal="left" indent="1"/>
    </xf>
    <xf numFmtId="0" fontId="2" fillId="0" borderId="24" xfId="0" applyNumberFormat="1" applyFont="1" applyBorder="1" applyAlignment="1">
      <alignment horizontal="left" indent="1"/>
    </xf>
    <xf numFmtId="3" fontId="2" fillId="0" borderId="24" xfId="19" applyNumberFormat="1" applyFont="1" applyBorder="1"/>
    <xf numFmtId="164" fontId="2" fillId="0" borderId="24" xfId="19" applyNumberFormat="1" applyFont="1" applyBorder="1"/>
    <xf numFmtId="3" fontId="2" fillId="0" borderId="24" xfId="0" applyNumberFormat="1" applyFont="1" applyBorder="1" applyAlignment="1">
      <alignment horizontal="right"/>
    </xf>
    <xf numFmtId="164" fontId="2" fillId="0" borderId="24" xfId="0" applyNumberFormat="1" applyFont="1" applyBorder="1" applyAlignment="1">
      <alignment horizontal="right"/>
    </xf>
    <xf numFmtId="4" fontId="6" fillId="0" borderId="5" xfId="19" applyNumberFormat="1" applyFont="1" applyBorder="1"/>
    <xf numFmtId="3" fontId="6" fillId="0" borderId="5" xfId="2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 vertical="center" wrapText="1"/>
    </xf>
    <xf numFmtId="4" fontId="6" fillId="0" borderId="23" xfId="19" applyNumberFormat="1" applyFont="1" applyBorder="1"/>
    <xf numFmtId="3" fontId="6" fillId="0" borderId="23" xfId="20" applyNumberFormat="1" applyFont="1" applyBorder="1" applyAlignment="1">
      <alignment horizontal="right"/>
    </xf>
    <xf numFmtId="164" fontId="6" fillId="0" borderId="23" xfId="0" applyNumberFormat="1" applyFont="1" applyBorder="1" applyAlignment="1">
      <alignment horizontal="right"/>
    </xf>
    <xf numFmtId="164" fontId="6" fillId="0" borderId="23" xfId="0" applyNumberFormat="1" applyFont="1" applyBorder="1" applyAlignment="1">
      <alignment horizontal="right" vertical="center" wrapText="1"/>
    </xf>
    <xf numFmtId="165" fontId="6" fillId="0" borderId="23" xfId="0" applyNumberFormat="1" applyFont="1" applyBorder="1" applyAlignment="1">
      <alignment horizontal="right"/>
    </xf>
    <xf numFmtId="0" fontId="2" fillId="0" borderId="0" xfId="19" applyFont="1" applyFill="1" applyBorder="1"/>
    <xf numFmtId="4" fontId="6" fillId="0" borderId="24" xfId="19" applyNumberFormat="1" applyFont="1" applyBorder="1"/>
    <xf numFmtId="3" fontId="6" fillId="0" borderId="24" xfId="20" applyNumberFormat="1" applyFont="1" applyBorder="1" applyAlignment="1">
      <alignment horizontal="right"/>
    </xf>
    <xf numFmtId="164" fontId="6" fillId="0" borderId="24" xfId="0" applyNumberFormat="1" applyFont="1" applyBorder="1" applyAlignment="1">
      <alignment horizontal="right"/>
    </xf>
    <xf numFmtId="164" fontId="6" fillId="0" borderId="24" xfId="0" applyNumberFormat="1" applyFont="1" applyBorder="1" applyAlignment="1">
      <alignment horizontal="right" vertical="center" wrapText="1"/>
    </xf>
    <xf numFmtId="0" fontId="2" fillId="0" borderId="0" xfId="0" applyNumberFormat="1" applyFont="1"/>
    <xf numFmtId="164" fontId="6" fillId="0" borderId="23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0" fontId="6" fillId="0" borderId="0" xfId="19" applyFont="1" applyBorder="1" applyAlignment="1"/>
    <xf numFmtId="164" fontId="6" fillId="0" borderId="0" xfId="1" applyNumberFormat="1" applyFont="1" applyBorder="1"/>
    <xf numFmtId="3" fontId="2" fillId="0" borderId="0" xfId="19" applyNumberFormat="1" applyFont="1"/>
    <xf numFmtId="3" fontId="2" fillId="0" borderId="0" xfId="0" applyNumberFormat="1" applyFont="1" applyBorder="1"/>
    <xf numFmtId="3" fontId="2" fillId="0" borderId="0" xfId="1" applyNumberFormat="1" applyFont="1" applyFill="1" applyBorder="1"/>
    <xf numFmtId="3" fontId="2" fillId="0" borderId="0" xfId="0" applyNumberFormat="1" applyFont="1" applyFill="1" applyBorder="1"/>
    <xf numFmtId="49" fontId="2" fillId="0" borderId="0" xfId="19" applyNumberFormat="1" applyFont="1" applyBorder="1"/>
    <xf numFmtId="0" fontId="37" fillId="0" borderId="0" xfId="19" applyFont="1"/>
    <xf numFmtId="49" fontId="2" fillId="0" borderId="0" xfId="19" applyNumberFormat="1" applyFont="1"/>
    <xf numFmtId="0" fontId="38" fillId="0" borderId="0" xfId="0" applyFont="1"/>
    <xf numFmtId="0" fontId="5" fillId="0" borderId="0" xfId="19" applyFont="1" applyBorder="1" applyAlignment="1"/>
    <xf numFmtId="0" fontId="13" fillId="0" borderId="13" xfId="19" applyFont="1" applyFill="1" applyBorder="1" applyAlignment="1"/>
    <xf numFmtId="0" fontId="2" fillId="0" borderId="0" xfId="19" applyFont="1" applyAlignment="1">
      <alignment horizontal="center"/>
    </xf>
    <xf numFmtId="0" fontId="2" fillId="0" borderId="1" xfId="21" applyFont="1" applyFill="1" applyBorder="1" applyAlignment="1">
      <alignment horizontal="center" vertical="center" wrapText="1"/>
    </xf>
    <xf numFmtId="2" fontId="6" fillId="0" borderId="5" xfId="19" applyNumberFormat="1" applyFont="1" applyBorder="1" applyAlignment="1"/>
    <xf numFmtId="3" fontId="6" fillId="0" borderId="5" xfId="1" applyNumberFormat="1" applyFont="1" applyFill="1" applyBorder="1" applyAlignment="1">
      <alignment horizontal="right"/>
    </xf>
    <xf numFmtId="2" fontId="2" fillId="0" borderId="23" xfId="19" applyNumberFormat="1" applyFont="1" applyBorder="1" applyAlignment="1">
      <alignment horizontal="left" indent="1"/>
    </xf>
    <xf numFmtId="3" fontId="2" fillId="0" borderId="23" xfId="1" applyNumberFormat="1" applyFont="1" applyBorder="1"/>
    <xf numFmtId="3" fontId="2" fillId="0" borderId="23" xfId="0" applyNumberFormat="1" applyFont="1" applyBorder="1"/>
    <xf numFmtId="3" fontId="2" fillId="0" borderId="23" xfId="1" applyNumberFormat="1" applyFont="1" applyFill="1" applyBorder="1"/>
    <xf numFmtId="2" fontId="2" fillId="0" borderId="24" xfId="19" applyNumberFormat="1" applyFont="1" applyBorder="1" applyAlignment="1">
      <alignment horizontal="left" indent="1"/>
    </xf>
    <xf numFmtId="3" fontId="2" fillId="0" borderId="24" xfId="1" applyNumberFormat="1" applyFont="1" applyBorder="1"/>
    <xf numFmtId="3" fontId="2" fillId="0" borderId="24" xfId="0" applyNumberFormat="1" applyFont="1" applyBorder="1"/>
    <xf numFmtId="0" fontId="2" fillId="0" borderId="0" xfId="20" applyFont="1"/>
    <xf numFmtId="0" fontId="5" fillId="0" borderId="0" xfId="20" applyFont="1"/>
    <xf numFmtId="3" fontId="8" fillId="0" borderId="23" xfId="0" applyNumberFormat="1" applyFont="1" applyBorder="1"/>
    <xf numFmtId="0" fontId="14" fillId="0" borderId="0" xfId="19" applyFont="1"/>
    <xf numFmtId="164" fontId="2" fillId="0" borderId="0" xfId="0" applyNumberFormat="1" applyFont="1" applyFill="1"/>
    <xf numFmtId="0" fontId="2" fillId="0" borderId="10" xfId="24" applyFont="1" applyFill="1" applyBorder="1" applyAlignment="1">
      <alignment horizontal="left" vertical="center" wrapText="1" indent="1"/>
    </xf>
    <xf numFmtId="3" fontId="6" fillId="0" borderId="23" xfId="0" applyNumberFormat="1" applyFont="1" applyFill="1" applyBorder="1"/>
    <xf numFmtId="0" fontId="2" fillId="0" borderId="0" xfId="0" applyFont="1" applyFill="1" applyAlignment="1">
      <alignment horizontal="centerContinuous"/>
    </xf>
    <xf numFmtId="165" fontId="2" fillId="0" borderId="0" xfId="0" applyNumberFormat="1" applyFont="1" applyFill="1"/>
    <xf numFmtId="164" fontId="2" fillId="0" borderId="10" xfId="26" applyNumberFormat="1" applyFont="1" applyFill="1" applyBorder="1" applyAlignment="1">
      <alignment vertical="top"/>
    </xf>
    <xf numFmtId="0" fontId="5" fillId="0" borderId="5" xfId="0" applyFont="1" applyBorder="1"/>
    <xf numFmtId="3" fontId="2" fillId="0" borderId="0" xfId="25" applyNumberFormat="1" applyFont="1" applyBorder="1" applyAlignment="1" applyProtection="1">
      <alignment vertical="center"/>
      <protection hidden="1"/>
    </xf>
    <xf numFmtId="164" fontId="2" fillId="0" borderId="0" xfId="26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right"/>
    </xf>
    <xf numFmtId="49" fontId="2" fillId="0" borderId="0" xfId="28" applyNumberFormat="1" applyFont="1" applyFill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Border="1" applyAlignment="1">
      <alignment vertical="center" wrapText="1"/>
    </xf>
    <xf numFmtId="0" fontId="11" fillId="0" borderId="0" xfId="7" applyNumberFormat="1" applyFont="1" applyFill="1" applyBorder="1" applyAlignment="1" applyProtection="1"/>
    <xf numFmtId="0" fontId="6" fillId="0" borderId="5" xfId="0" applyFont="1" applyFill="1" applyBorder="1" applyAlignment="1">
      <alignment horizontal="left" vertical="center"/>
    </xf>
    <xf numFmtId="0" fontId="6" fillId="0" borderId="0" xfId="0" applyFont="1" applyFill="1" applyBorder="1"/>
    <xf numFmtId="3" fontId="43" fillId="0" borderId="0" xfId="7" applyNumberFormat="1" applyFont="1" applyFill="1" applyBorder="1" applyAlignment="1" applyProtection="1"/>
    <xf numFmtId="49" fontId="2" fillId="0" borderId="0" xfId="24" applyNumberFormat="1" applyFont="1" applyFill="1" applyBorder="1" applyAlignment="1">
      <alignment horizontal="left" vertical="center" indent="1"/>
    </xf>
    <xf numFmtId="3" fontId="11" fillId="0" borderId="0" xfId="7" applyNumberFormat="1" applyFont="1" applyFill="1" applyBorder="1" applyAlignment="1" applyProtection="1"/>
    <xf numFmtId="49" fontId="2" fillId="0" borderId="10" xfId="24" applyNumberFormat="1" applyFont="1" applyFill="1" applyBorder="1" applyAlignment="1">
      <alignment horizontal="left" vertical="center" indent="1"/>
    </xf>
    <xf numFmtId="3" fontId="2" fillId="0" borderId="10" xfId="24" applyNumberFormat="1" applyFont="1" applyFill="1" applyBorder="1" applyAlignment="1" applyProtection="1">
      <alignment vertical="center"/>
      <protection hidden="1"/>
    </xf>
    <xf numFmtId="164" fontId="2" fillId="0" borderId="10" xfId="24" applyNumberFormat="1" applyFont="1" applyFill="1" applyBorder="1" applyAlignment="1" applyProtection="1">
      <alignment vertical="center"/>
      <protection hidden="1"/>
    </xf>
    <xf numFmtId="0" fontId="13" fillId="0" borderId="3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left"/>
    </xf>
    <xf numFmtId="3" fontId="6" fillId="0" borderId="0" xfId="5" applyNumberFormat="1" applyFont="1" applyBorder="1"/>
    <xf numFmtId="0" fontId="6" fillId="0" borderId="23" xfId="0" applyFont="1" applyFill="1" applyBorder="1"/>
    <xf numFmtId="165" fontId="6" fillId="0" borderId="23" xfId="0" applyNumberFormat="1" applyFont="1" applyFill="1" applyBorder="1"/>
    <xf numFmtId="165" fontId="6" fillId="0" borderId="0" xfId="0" applyNumberFormat="1" applyFont="1" applyFill="1"/>
    <xf numFmtId="0" fontId="13" fillId="0" borderId="0" xfId="0" applyFont="1" applyFill="1"/>
    <xf numFmtId="3" fontId="6" fillId="0" borderId="0" xfId="23" applyNumberFormat="1" applyFont="1" applyFill="1" applyBorder="1" applyAlignment="1" applyProtection="1">
      <alignment vertical="center"/>
      <protection hidden="1"/>
    </xf>
    <xf numFmtId="3" fontId="6" fillId="0" borderId="5" xfId="0" applyNumberFormat="1" applyFont="1" applyBorder="1"/>
    <xf numFmtId="0" fontId="2" fillId="0" borderId="0" xfId="24" applyFont="1" applyFill="1" applyBorder="1" applyAlignment="1">
      <alignment horizontal="left" indent="1"/>
    </xf>
    <xf numFmtId="0" fontId="0" fillId="0" borderId="0" xfId="0" applyNumberFormat="1"/>
    <xf numFmtId="0" fontId="2" fillId="0" borderId="10" xfId="18" applyFont="1" applyFill="1" applyBorder="1" applyAlignment="1">
      <alignment horizontal="left" vertical="center" indent="1"/>
    </xf>
    <xf numFmtId="3" fontId="2" fillId="0" borderId="10" xfId="0" applyNumberFormat="1" applyFont="1" applyBorder="1"/>
    <xf numFmtId="0" fontId="44" fillId="0" borderId="0" xfId="24" applyFont="1" applyFill="1" applyBorder="1" applyAlignment="1">
      <alignment horizontal="left" wrapText="1" indent="1"/>
    </xf>
    <xf numFmtId="3" fontId="6" fillId="0" borderId="0" xfId="23" applyNumberFormat="1" applyFont="1" applyFill="1" applyBorder="1" applyAlignment="1" applyProtection="1">
      <alignment vertical="top"/>
      <protection hidden="1"/>
    </xf>
    <xf numFmtId="3" fontId="6" fillId="0" borderId="0" xfId="0" applyNumberFormat="1" applyFont="1" applyBorder="1" applyAlignment="1">
      <alignment vertical="top"/>
    </xf>
    <xf numFmtId="0" fontId="6" fillId="0" borderId="5" xfId="24" applyFont="1" applyFill="1" applyBorder="1" applyAlignment="1">
      <alignment wrapText="1"/>
    </xf>
    <xf numFmtId="0" fontId="5" fillId="0" borderId="0" xfId="0" applyFont="1" applyBorder="1"/>
    <xf numFmtId="0" fontId="36" fillId="0" borderId="0" xfId="0" applyFont="1" applyFill="1"/>
    <xf numFmtId="0" fontId="8" fillId="0" borderId="0" xfId="0" applyNumberFormat="1" applyFont="1" applyBorder="1"/>
    <xf numFmtId="49" fontId="8" fillId="0" borderId="0" xfId="0" applyNumberFormat="1" applyFont="1" applyBorder="1"/>
    <xf numFmtId="3" fontId="2" fillId="0" borderId="5" xfId="23" applyNumberFormat="1" applyFont="1" applyFill="1" applyBorder="1" applyAlignment="1" applyProtection="1">
      <alignment vertical="center"/>
      <protection hidden="1"/>
    </xf>
    <xf numFmtId="3" fontId="2" fillId="0" borderId="23" xfId="23" applyNumberFormat="1" applyFont="1" applyFill="1" applyBorder="1" applyAlignment="1" applyProtection="1">
      <alignment vertical="center"/>
      <protection hidden="1"/>
    </xf>
    <xf numFmtId="3" fontId="2" fillId="0" borderId="10" xfId="23" applyNumberFormat="1" applyFont="1" applyFill="1" applyBorder="1" applyAlignment="1" applyProtection="1">
      <alignment vertical="center"/>
      <protection hidden="1"/>
    </xf>
    <xf numFmtId="0" fontId="2" fillId="0" borderId="5" xfId="23" applyFont="1" applyFill="1" applyBorder="1" applyAlignment="1">
      <alignment horizontal="center" vertical="center" wrapText="1"/>
    </xf>
    <xf numFmtId="0" fontId="5" fillId="0" borderId="0" xfId="29" applyFont="1" applyFill="1" applyAlignment="1">
      <alignment horizontal="left" vertical="center"/>
    </xf>
    <xf numFmtId="0" fontId="2" fillId="0" borderId="0" xfId="29" applyFont="1"/>
    <xf numFmtId="0" fontId="8" fillId="0" borderId="0" xfId="29" applyFont="1"/>
    <xf numFmtId="0" fontId="6" fillId="0" borderId="34" xfId="29" applyFont="1" applyFill="1" applyBorder="1" applyAlignment="1">
      <alignment horizontal="left"/>
    </xf>
    <xf numFmtId="3" fontId="6" fillId="0" borderId="34" xfId="29" applyNumberFormat="1" applyFont="1" applyFill="1" applyBorder="1" applyAlignment="1">
      <alignment horizontal="right"/>
    </xf>
    <xf numFmtId="0" fontId="6" fillId="0" borderId="34" xfId="29" applyFont="1" applyBorder="1"/>
    <xf numFmtId="0" fontId="6" fillId="0" borderId="0" xfId="29" applyFont="1"/>
    <xf numFmtId="0" fontId="7" fillId="0" borderId="35" xfId="29" applyFont="1" applyFill="1" applyBorder="1" applyAlignment="1">
      <alignment horizontal="left" indent="1"/>
    </xf>
    <xf numFmtId="3" fontId="6" fillId="0" borderId="35" xfId="30" applyNumberFormat="1" applyFont="1" applyBorder="1" applyAlignment="1">
      <alignment horizontal="right"/>
    </xf>
    <xf numFmtId="3" fontId="7" fillId="0" borderId="35" xfId="29" applyNumberFormat="1" applyFont="1" applyFill="1" applyBorder="1" applyAlignment="1">
      <alignment horizontal="right"/>
    </xf>
    <xf numFmtId="0" fontId="6" fillId="0" borderId="35" xfId="29" applyFont="1" applyBorder="1"/>
    <xf numFmtId="0" fontId="6" fillId="0" borderId="35" xfId="29" applyFont="1" applyBorder="1" applyAlignment="1">
      <alignment horizontal="right"/>
    </xf>
    <xf numFmtId="49" fontId="2" fillId="0" borderId="35" xfId="29" applyNumberFormat="1" applyFont="1" applyFill="1" applyBorder="1" applyAlignment="1">
      <alignment horizontal="left" indent="2"/>
    </xf>
    <xf numFmtId="3" fontId="2" fillId="0" borderId="35" xfId="30" applyNumberFormat="1" applyFont="1" applyBorder="1" applyAlignment="1">
      <alignment horizontal="right"/>
    </xf>
    <xf numFmtId="3" fontId="8" fillId="0" borderId="35" xfId="29" applyNumberFormat="1" applyFont="1" applyFill="1" applyBorder="1" applyAlignment="1">
      <alignment horizontal="right"/>
    </xf>
    <xf numFmtId="0" fontId="2" fillId="0" borderId="35" xfId="29" applyFont="1" applyBorder="1"/>
    <xf numFmtId="0" fontId="2" fillId="0" borderId="35" xfId="29" applyFont="1" applyBorder="1" applyAlignment="1">
      <alignment horizontal="right"/>
    </xf>
    <xf numFmtId="3" fontId="6" fillId="0" borderId="35" xfId="29" applyNumberFormat="1" applyFont="1" applyFill="1" applyBorder="1" applyAlignment="1">
      <alignment horizontal="right"/>
    </xf>
    <xf numFmtId="0" fontId="6" fillId="0" borderId="35" xfId="29" applyNumberFormat="1" applyFont="1" applyFill="1" applyBorder="1" applyAlignment="1">
      <alignment horizontal="left" indent="1"/>
    </xf>
    <xf numFmtId="3" fontId="2" fillId="0" borderId="35" xfId="29" applyNumberFormat="1" applyFont="1" applyFill="1" applyBorder="1" applyAlignment="1">
      <alignment horizontal="right"/>
    </xf>
    <xf numFmtId="0" fontId="7" fillId="0" borderId="35" xfId="29" applyFont="1" applyFill="1" applyBorder="1" applyAlignment="1">
      <alignment horizontal="left" vertical="top" indent="1"/>
    </xf>
    <xf numFmtId="3" fontId="6" fillId="0" borderId="35" xfId="30" applyNumberFormat="1" applyFont="1" applyBorder="1" applyAlignment="1">
      <alignment horizontal="right" vertical="top" wrapText="1"/>
    </xf>
    <xf numFmtId="0" fontId="6" fillId="0" borderId="35" xfId="29" applyNumberFormat="1" applyFont="1" applyFill="1" applyBorder="1" applyAlignment="1">
      <alignment horizontal="left" vertical="top" indent="1"/>
    </xf>
    <xf numFmtId="3" fontId="6" fillId="0" borderId="35" xfId="30" applyNumberFormat="1" applyFont="1" applyBorder="1" applyAlignment="1">
      <alignment horizontal="right" wrapText="1"/>
    </xf>
    <xf numFmtId="0" fontId="2" fillId="0" borderId="35" xfId="29" applyFont="1" applyFill="1" applyBorder="1" applyAlignment="1">
      <alignment horizontal="left" indent="2"/>
    </xf>
    <xf numFmtId="0" fontId="8" fillId="0" borderId="35" xfId="29" applyFont="1" applyFill="1" applyBorder="1" applyAlignment="1">
      <alignment horizontal="left" indent="2"/>
    </xf>
    <xf numFmtId="49" fontId="6" fillId="0" borderId="35" xfId="29" applyNumberFormat="1" applyFont="1" applyFill="1" applyBorder="1" applyAlignment="1">
      <alignment horizontal="left" vertical="top" indent="1"/>
    </xf>
    <xf numFmtId="0" fontId="7" fillId="0" borderId="36" xfId="29" applyFont="1" applyFill="1" applyBorder="1" applyAlignment="1">
      <alignment horizontal="left" vertical="top" indent="1"/>
    </xf>
    <xf numFmtId="3" fontId="6" fillId="0" borderId="36" xfId="30" applyNumberFormat="1" applyFont="1" applyBorder="1" applyAlignment="1">
      <alignment horizontal="right"/>
    </xf>
    <xf numFmtId="3" fontId="7" fillId="0" borderId="36" xfId="29" applyNumberFormat="1" applyFont="1" applyFill="1" applyBorder="1" applyAlignment="1">
      <alignment horizontal="right"/>
    </xf>
    <xf numFmtId="0" fontId="6" fillId="0" borderId="36" xfId="29" applyFont="1" applyBorder="1"/>
    <xf numFmtId="0" fontId="6" fillId="0" borderId="36" xfId="29" applyFont="1" applyBorder="1" applyAlignment="1">
      <alignment horizontal="right"/>
    </xf>
    <xf numFmtId="0" fontId="6" fillId="0" borderId="34" xfId="29" applyFont="1" applyFill="1" applyBorder="1" applyAlignment="1">
      <alignment horizontal="right"/>
    </xf>
    <xf numFmtId="0" fontId="7" fillId="0" borderId="35" xfId="29" applyFont="1" applyFill="1" applyBorder="1" applyAlignment="1">
      <alignment horizontal="left"/>
    </xf>
    <xf numFmtId="0" fontId="6" fillId="0" borderId="35" xfId="29" applyFont="1" applyFill="1" applyBorder="1" applyAlignment="1">
      <alignment horizontal="right"/>
    </xf>
    <xf numFmtId="0" fontId="6" fillId="0" borderId="36" xfId="29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31" applyFont="1"/>
    <xf numFmtId="0" fontId="12" fillId="0" borderId="0" xfId="31" applyFont="1"/>
    <xf numFmtId="0" fontId="2" fillId="0" borderId="0" xfId="31" applyFont="1"/>
    <xf numFmtId="0" fontId="2" fillId="0" borderId="0" xfId="31" applyFont="1" applyBorder="1" applyAlignment="1">
      <alignment horizontal="centerContinuous" vertical="center" wrapText="1"/>
    </xf>
    <xf numFmtId="0" fontId="14" fillId="0" borderId="0" xfId="31" applyFont="1" applyBorder="1" applyAlignment="1">
      <alignment horizontal="centerContinuous" vertical="center" wrapText="1"/>
    </xf>
    <xf numFmtId="1" fontId="14" fillId="0" borderId="0" xfId="32" applyNumberFormat="1" applyFont="1" applyFill="1" applyBorder="1" applyAlignment="1">
      <alignment horizontal="centerContinuous" vertical="center" wrapText="1"/>
    </xf>
    <xf numFmtId="0" fontId="2" fillId="0" borderId="0" xfId="31" applyFont="1" applyBorder="1"/>
    <xf numFmtId="0" fontId="6" fillId="0" borderId="33" xfId="31" applyFont="1" applyBorder="1"/>
    <xf numFmtId="3" fontId="6" fillId="0" borderId="5" xfId="31" applyNumberFormat="1" applyFont="1" applyBorder="1" applyAlignment="1"/>
    <xf numFmtId="0" fontId="6" fillId="0" borderId="5" xfId="31" applyFont="1" applyBorder="1"/>
    <xf numFmtId="0" fontId="2" fillId="0" borderId="31" xfId="31" applyFont="1" applyBorder="1" applyAlignment="1">
      <alignment horizontal="left" indent="1"/>
    </xf>
    <xf numFmtId="0" fontId="2" fillId="0" borderId="0" xfId="31" applyFont="1" applyBorder="1" applyAlignment="1">
      <alignment horizontal="left" indent="1"/>
    </xf>
    <xf numFmtId="3" fontId="2" fillId="0" borderId="0" xfId="32" applyNumberFormat="1" applyFont="1" applyBorder="1" applyAlignment="1" applyProtection="1">
      <protection hidden="1"/>
    </xf>
    <xf numFmtId="3" fontId="6" fillId="0" borderId="5" xfId="32" applyNumberFormat="1" applyFont="1" applyBorder="1" applyAlignment="1" applyProtection="1">
      <protection hidden="1"/>
    </xf>
    <xf numFmtId="0" fontId="2" fillId="0" borderId="0" xfId="31" applyFont="1" applyAlignment="1">
      <alignment horizontal="centerContinuous"/>
    </xf>
    <xf numFmtId="164" fontId="6" fillId="0" borderId="5" xfId="31" applyNumberFormat="1" applyFont="1" applyBorder="1"/>
    <xf numFmtId="0" fontId="5" fillId="0" borderId="0" xfId="33" applyFont="1"/>
    <xf numFmtId="0" fontId="2" fillId="0" borderId="0" xfId="34" applyFont="1"/>
    <xf numFmtId="0" fontId="5" fillId="0" borderId="0" xfId="33" applyFont="1" applyAlignment="1">
      <alignment horizontal="left"/>
    </xf>
    <xf numFmtId="0" fontId="2" fillId="0" borderId="0" xfId="35" applyFont="1" applyFill="1" applyAlignment="1">
      <alignment vertical="center" wrapText="1"/>
    </xf>
    <xf numFmtId="0" fontId="2" fillId="0" borderId="0" xfId="33" applyFont="1" applyBorder="1"/>
    <xf numFmtId="0" fontId="2" fillId="0" borderId="0" xfId="33" applyFont="1" applyBorder="1" applyAlignment="1">
      <alignment vertical="center"/>
    </xf>
    <xf numFmtId="0" fontId="2" fillId="0" borderId="0" xfId="33" applyFont="1"/>
    <xf numFmtId="0" fontId="2" fillId="0" borderId="0" xfId="34" applyFont="1" applyBorder="1"/>
    <xf numFmtId="0" fontId="13" fillId="0" borderId="0" xfId="33" applyFont="1"/>
    <xf numFmtId="0" fontId="2" fillId="0" borderId="1" xfId="35" applyFont="1" applyFill="1" applyBorder="1" applyAlignment="1">
      <alignment horizontal="center" vertical="center" wrapText="1"/>
    </xf>
    <xf numFmtId="0" fontId="2" fillId="0" borderId="1" xfId="34" applyFont="1" applyFill="1" applyBorder="1" applyAlignment="1">
      <alignment horizontal="center" vertical="center"/>
    </xf>
    <xf numFmtId="3" fontId="6" fillId="0" borderId="5" xfId="35" applyNumberFormat="1" applyFont="1" applyFill="1" applyBorder="1" applyAlignment="1"/>
    <xf numFmtId="3" fontId="6" fillId="0" borderId="5" xfId="35" applyNumberFormat="1" applyFont="1" applyFill="1" applyBorder="1" applyAlignment="1">
      <alignment vertical="center"/>
    </xf>
    <xf numFmtId="164" fontId="6" fillId="0" borderId="5" xfId="35" applyNumberFormat="1" applyFont="1" applyFill="1" applyBorder="1" applyAlignment="1"/>
    <xf numFmtId="165" fontId="6" fillId="0" borderId="5" xfId="33" applyNumberFormat="1" applyFont="1" applyFill="1" applyBorder="1"/>
    <xf numFmtId="165" fontId="6" fillId="0" borderId="5" xfId="34" applyNumberFormat="1" applyFont="1" applyFill="1" applyBorder="1"/>
    <xf numFmtId="3" fontId="6" fillId="0" borderId="5" xfId="35" applyNumberFormat="1" applyFont="1" applyFill="1" applyBorder="1"/>
    <xf numFmtId="164" fontId="6" fillId="0" borderId="5" xfId="35" applyNumberFormat="1" applyFont="1" applyFill="1" applyBorder="1" applyAlignment="1">
      <alignment horizontal="right"/>
    </xf>
    <xf numFmtId="3" fontId="2" fillId="0" borderId="23" xfId="35" applyNumberFormat="1" applyFont="1" applyFill="1" applyBorder="1" applyAlignment="1"/>
    <xf numFmtId="3" fontId="2" fillId="0" borderId="23" xfId="35" applyNumberFormat="1" applyFont="1" applyFill="1" applyBorder="1" applyAlignment="1">
      <alignment vertical="center"/>
    </xf>
    <xf numFmtId="164" fontId="2" fillId="0" borderId="23" xfId="35" applyNumberFormat="1" applyFont="1" applyFill="1" applyBorder="1" applyAlignment="1"/>
    <xf numFmtId="165" fontId="2" fillId="0" borderId="23" xfId="33" applyNumberFormat="1" applyFont="1" applyFill="1" applyBorder="1"/>
    <xf numFmtId="165" fontId="2" fillId="0" borderId="23" xfId="34" applyNumberFormat="1" applyFont="1" applyFill="1" applyBorder="1"/>
    <xf numFmtId="3" fontId="2" fillId="0" borderId="23" xfId="35" applyNumberFormat="1" applyFont="1" applyFill="1" applyBorder="1"/>
    <xf numFmtId="164" fontId="2" fillId="0" borderId="23" xfId="35" applyNumberFormat="1" applyFont="1" applyFill="1" applyBorder="1" applyAlignment="1">
      <alignment horizontal="right"/>
    </xf>
    <xf numFmtId="0" fontId="2" fillId="0" borderId="9" xfId="36" applyFont="1" applyFill="1" applyBorder="1" applyAlignment="1">
      <alignment vertical="center"/>
    </xf>
    <xf numFmtId="0" fontId="2" fillId="0" borderId="9" xfId="36" applyFont="1" applyFill="1" applyBorder="1" applyAlignment="1">
      <alignment horizontal="left" vertical="center" indent="1"/>
    </xf>
    <xf numFmtId="3" fontId="2" fillId="0" borderId="24" xfId="35" applyNumberFormat="1" applyFont="1" applyFill="1" applyBorder="1" applyAlignment="1">
      <alignment vertical="top"/>
    </xf>
    <xf numFmtId="0" fontId="2" fillId="0" borderId="24" xfId="34" applyFont="1" applyFill="1" applyBorder="1" applyAlignment="1">
      <alignment horizontal="right" vertical="top"/>
    </xf>
    <xf numFmtId="0" fontId="2" fillId="0" borderId="0" xfId="35" applyFont="1" applyFill="1" applyBorder="1" applyAlignment="1">
      <alignment horizontal="left" vertical="top" wrapText="1"/>
    </xf>
    <xf numFmtId="3" fontId="2" fillId="0" borderId="0" xfId="35" applyNumberFormat="1" applyFont="1" applyFill="1" applyBorder="1" applyAlignment="1">
      <alignment vertical="top"/>
    </xf>
    <xf numFmtId="0" fontId="2" fillId="0" borderId="0" xfId="34" applyFont="1" applyFill="1" applyBorder="1" applyAlignment="1">
      <alignment horizontal="right" vertical="top"/>
    </xf>
    <xf numFmtId="3" fontId="6" fillId="0" borderId="5" xfId="35" applyNumberFormat="1" applyFont="1" applyFill="1" applyBorder="1" applyAlignment="1">
      <alignment horizontal="right" vertical="center"/>
    </xf>
    <xf numFmtId="164" fontId="6" fillId="0" borderId="5" xfId="34" applyNumberFormat="1" applyFont="1" applyFill="1" applyBorder="1" applyAlignment="1">
      <alignment horizontal="right" vertical="center"/>
    </xf>
    <xf numFmtId="3" fontId="6" fillId="0" borderId="5" xfId="35" applyNumberFormat="1" applyFont="1" applyFill="1" applyBorder="1" applyAlignment="1">
      <alignment vertical="top"/>
    </xf>
    <xf numFmtId="164" fontId="6" fillId="0" borderId="5" xfId="34" applyNumberFormat="1" applyFont="1" applyFill="1" applyBorder="1" applyAlignment="1">
      <alignment horizontal="right" vertical="top"/>
    </xf>
    <xf numFmtId="3" fontId="6" fillId="0" borderId="23" xfId="35" applyNumberFormat="1" applyFont="1" applyFill="1" applyBorder="1" applyAlignment="1">
      <alignment horizontal="right" vertical="center"/>
    </xf>
    <xf numFmtId="164" fontId="6" fillId="0" borderId="23" xfId="34" applyNumberFormat="1" applyFont="1" applyFill="1" applyBorder="1" applyAlignment="1">
      <alignment horizontal="right" vertical="center"/>
    </xf>
    <xf numFmtId="3" fontId="6" fillId="0" borderId="23" xfId="35" applyNumberFormat="1" applyFont="1" applyFill="1" applyBorder="1" applyAlignment="1">
      <alignment vertical="top"/>
    </xf>
    <xf numFmtId="164" fontId="6" fillId="0" borderId="23" xfId="34" applyNumberFormat="1" applyFont="1" applyFill="1" applyBorder="1" applyAlignment="1">
      <alignment horizontal="right" vertical="top"/>
    </xf>
    <xf numFmtId="3" fontId="6" fillId="0" borderId="24" xfId="35" applyNumberFormat="1" applyFont="1" applyFill="1" applyBorder="1" applyAlignment="1">
      <alignment horizontal="right" vertical="center"/>
    </xf>
    <xf numFmtId="164" fontId="6" fillId="0" borderId="24" xfId="34" applyNumberFormat="1" applyFont="1" applyFill="1" applyBorder="1" applyAlignment="1">
      <alignment horizontal="right" vertical="center"/>
    </xf>
    <xf numFmtId="3" fontId="6" fillId="0" borderId="24" xfId="35" applyNumberFormat="1" applyFont="1" applyFill="1" applyBorder="1" applyAlignment="1">
      <alignment vertical="top"/>
    </xf>
    <xf numFmtId="164" fontId="6" fillId="0" borderId="24" xfId="34" applyNumberFormat="1" applyFont="1" applyFill="1" applyBorder="1" applyAlignment="1">
      <alignment horizontal="right" vertical="top"/>
    </xf>
    <xf numFmtId="0" fontId="14" fillId="0" borderId="0" xfId="35" applyFont="1" applyFill="1" applyBorder="1" applyAlignment="1">
      <alignment horizontal="left" vertical="top" wrapText="1"/>
    </xf>
    <xf numFmtId="0" fontId="2" fillId="0" borderId="0" xfId="33" applyFont="1" applyBorder="1" applyAlignment="1">
      <alignment vertical="center" wrapText="1"/>
    </xf>
    <xf numFmtId="0" fontId="22" fillId="0" borderId="0" xfId="33" applyFont="1" applyAlignment="1">
      <alignment vertical="center"/>
    </xf>
    <xf numFmtId="0" fontId="13" fillId="0" borderId="0" xfId="33" applyFont="1" applyAlignment="1">
      <alignment vertical="center"/>
    </xf>
    <xf numFmtId="0" fontId="45" fillId="0" borderId="0" xfId="37" applyFont="1" applyAlignment="1">
      <alignment vertical="center"/>
    </xf>
    <xf numFmtId="0" fontId="13" fillId="0" borderId="0" xfId="33" applyFont="1" applyAlignment="1">
      <alignment horizontal="left" vertical="center" wrapText="1"/>
    </xf>
    <xf numFmtId="0" fontId="46" fillId="0" borderId="0" xfId="33" applyFont="1" applyAlignment="1">
      <alignment vertical="center"/>
    </xf>
    <xf numFmtId="0" fontId="2" fillId="0" borderId="0" xfId="35" applyFont="1" applyFill="1" applyBorder="1" applyAlignment="1">
      <alignment vertical="center"/>
    </xf>
    <xf numFmtId="0" fontId="6" fillId="0" borderId="0" xfId="36" applyFont="1" applyFill="1" applyBorder="1" applyAlignment="1">
      <alignment vertical="center"/>
    </xf>
    <xf numFmtId="0" fontId="2" fillId="0" borderId="0" xfId="35" applyFont="1" applyFill="1"/>
    <xf numFmtId="3" fontId="2" fillId="0" borderId="0" xfId="34" applyNumberFormat="1" applyFont="1"/>
    <xf numFmtId="0" fontId="2" fillId="0" borderId="1" xfId="34" applyFont="1" applyBorder="1" applyAlignment="1">
      <alignment horizontal="center"/>
    </xf>
    <xf numFmtId="0" fontId="6" fillId="0" borderId="5" xfId="35" applyFont="1" applyFill="1" applyBorder="1" applyAlignment="1">
      <alignment vertical="center"/>
    </xf>
    <xf numFmtId="164" fontId="6" fillId="0" borderId="5" xfId="35" applyNumberFormat="1" applyFont="1" applyFill="1" applyBorder="1"/>
    <xf numFmtId="3" fontId="6" fillId="0" borderId="5" xfId="35" applyNumberFormat="1" applyFont="1" applyFill="1" applyBorder="1" applyAlignment="1">
      <alignment horizontal="right"/>
    </xf>
    <xf numFmtId="0" fontId="2" fillId="0" borderId="23" xfId="35" applyFont="1" applyFill="1" applyBorder="1" applyAlignment="1">
      <alignment horizontal="left" vertical="center" indent="1"/>
    </xf>
    <xf numFmtId="3" fontId="2" fillId="0" borderId="23" xfId="37" applyNumberFormat="1" applyFont="1" applyBorder="1"/>
    <xf numFmtId="164" fontId="2" fillId="0" borderId="23" xfId="35" applyNumberFormat="1" applyFont="1" applyFill="1" applyBorder="1"/>
    <xf numFmtId="3" fontId="2" fillId="0" borderId="23" xfId="37" applyNumberFormat="1" applyFont="1" applyBorder="1" applyAlignment="1">
      <alignment horizontal="right"/>
    </xf>
    <xf numFmtId="0" fontId="2" fillId="0" borderId="24" xfId="35" applyFont="1" applyFill="1" applyBorder="1" applyAlignment="1">
      <alignment horizontal="left" vertical="center" indent="1"/>
    </xf>
    <xf numFmtId="3" fontId="2" fillId="0" borderId="24" xfId="37" applyNumberFormat="1" applyFont="1" applyBorder="1"/>
    <xf numFmtId="164" fontId="2" fillId="0" borderId="24" xfId="35" applyNumberFormat="1" applyFont="1" applyFill="1" applyBorder="1"/>
    <xf numFmtId="3" fontId="2" fillId="0" borderId="24" xfId="37" applyNumberFormat="1" applyFont="1" applyBorder="1" applyAlignment="1">
      <alignment horizontal="right"/>
    </xf>
    <xf numFmtId="164" fontId="2" fillId="0" borderId="24" xfId="35" applyNumberFormat="1" applyFont="1" applyFill="1" applyBorder="1" applyAlignment="1">
      <alignment horizontal="right"/>
    </xf>
    <xf numFmtId="3" fontId="2" fillId="0" borderId="0" xfId="33" applyNumberFormat="1" applyFont="1" applyFill="1" applyBorder="1"/>
    <xf numFmtId="165" fontId="2" fillId="0" borderId="0" xfId="33" applyNumberFormat="1" applyFont="1" applyFill="1" applyBorder="1"/>
    <xf numFmtId="0" fontId="5" fillId="0" borderId="0" xfId="37" applyFont="1"/>
    <xf numFmtId="0" fontId="12" fillId="0" borderId="0" xfId="37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6" fillId="0" borderId="5" xfId="0" applyFont="1" applyBorder="1"/>
    <xf numFmtId="165" fontId="6" fillId="0" borderId="5" xfId="0" applyNumberFormat="1" applyFont="1" applyBorder="1"/>
    <xf numFmtId="0" fontId="2" fillId="0" borderId="23" xfId="0" applyFont="1" applyBorder="1" applyAlignment="1">
      <alignment horizontal="left" indent="1"/>
    </xf>
    <xf numFmtId="165" fontId="2" fillId="0" borderId="23" xfId="0" applyNumberFormat="1" applyFont="1" applyBorder="1"/>
    <xf numFmtId="0" fontId="2" fillId="0" borderId="24" xfId="0" applyFont="1" applyBorder="1" applyAlignment="1">
      <alignment horizontal="left" indent="1"/>
    </xf>
    <xf numFmtId="165" fontId="2" fillId="0" borderId="24" xfId="0" applyNumberFormat="1" applyFont="1" applyBorder="1"/>
    <xf numFmtId="165" fontId="2" fillId="0" borderId="24" xfId="0" applyNumberFormat="1" applyFont="1" applyBorder="1" applyAlignment="1">
      <alignment horizontal="right"/>
    </xf>
    <xf numFmtId="0" fontId="7" fillId="0" borderId="23" xfId="0" applyFont="1" applyBorder="1"/>
    <xf numFmtId="3" fontId="6" fillId="0" borderId="23" xfId="0" applyNumberFormat="1" applyFont="1" applyBorder="1"/>
    <xf numFmtId="165" fontId="6" fillId="0" borderId="23" xfId="0" applyNumberFormat="1" applyFont="1" applyBorder="1"/>
    <xf numFmtId="0" fontId="7" fillId="0" borderId="24" xfId="0" applyFont="1" applyBorder="1"/>
    <xf numFmtId="3" fontId="6" fillId="0" borderId="24" xfId="0" applyNumberFormat="1" applyFont="1" applyBorder="1"/>
    <xf numFmtId="165" fontId="6" fillId="0" borderId="24" xfId="0" applyNumberFormat="1" applyFont="1" applyBorder="1"/>
    <xf numFmtId="0" fontId="7" fillId="0" borderId="5" xfId="0" applyFont="1" applyBorder="1"/>
    <xf numFmtId="3" fontId="6" fillId="0" borderId="5" xfId="0" applyNumberFormat="1" applyFont="1" applyFill="1" applyBorder="1" applyAlignment="1">
      <alignment horizontal="right" vertical="center" wrapText="1"/>
    </xf>
    <xf numFmtId="164" fontId="6" fillId="0" borderId="5" xfId="0" applyNumberFormat="1" applyFont="1" applyFill="1" applyBorder="1" applyAlignment="1">
      <alignment horizontal="right"/>
    </xf>
    <xf numFmtId="0" fontId="6" fillId="0" borderId="23" xfId="35" applyFont="1" applyFill="1" applyBorder="1" applyAlignment="1">
      <alignment horizontal="left" vertical="center" indent="1"/>
    </xf>
    <xf numFmtId="3" fontId="7" fillId="0" borderId="23" xfId="0" applyNumberFormat="1" applyFont="1" applyFill="1" applyBorder="1" applyAlignment="1">
      <alignment horizontal="right"/>
    </xf>
    <xf numFmtId="164" fontId="7" fillId="0" borderId="23" xfId="0" applyNumberFormat="1" applyFont="1" applyFill="1" applyBorder="1" applyAlignment="1">
      <alignment horizontal="right"/>
    </xf>
    <xf numFmtId="0" fontId="2" fillId="0" borderId="23" xfId="35" applyFont="1" applyFill="1" applyBorder="1" applyAlignment="1">
      <alignment horizontal="left" vertical="center" indent="2"/>
    </xf>
    <xf numFmtId="3" fontId="8" fillId="0" borderId="23" xfId="0" applyNumberFormat="1" applyFont="1" applyFill="1" applyBorder="1" applyAlignment="1">
      <alignment horizontal="right"/>
    </xf>
    <xf numFmtId="164" fontId="8" fillId="0" borderId="23" xfId="0" applyNumberFormat="1" applyFont="1" applyFill="1" applyBorder="1" applyAlignment="1">
      <alignment horizontal="right"/>
    </xf>
    <xf numFmtId="0" fontId="8" fillId="0" borderId="24" xfId="0" applyFont="1" applyBorder="1" applyAlignment="1">
      <alignment horizontal="left" indent="1"/>
    </xf>
    <xf numFmtId="3" fontId="2" fillId="0" borderId="24" xfId="0" applyNumberFormat="1" applyFont="1" applyFill="1" applyBorder="1" applyAlignment="1">
      <alignment horizontal="right"/>
    </xf>
    <xf numFmtId="0" fontId="8" fillId="0" borderId="24" xfId="0" applyFont="1" applyBorder="1" applyAlignment="1">
      <alignment horizontal="right"/>
    </xf>
    <xf numFmtId="165" fontId="7" fillId="0" borderId="5" xfId="0" applyNumberFormat="1" applyFont="1" applyBorder="1"/>
    <xf numFmtId="165" fontId="7" fillId="0" borderId="23" xfId="0" applyNumberFormat="1" applyFont="1" applyBorder="1"/>
    <xf numFmtId="3" fontId="7" fillId="0" borderId="24" xfId="0" applyNumberFormat="1" applyFont="1" applyFill="1" applyBorder="1" applyAlignment="1">
      <alignment horizontal="right"/>
    </xf>
    <xf numFmtId="165" fontId="7" fillId="0" borderId="24" xfId="0" applyNumberFormat="1" applyFont="1" applyBorder="1"/>
    <xf numFmtId="0" fontId="28" fillId="0" borderId="0" xfId="0" applyFont="1"/>
    <xf numFmtId="0" fontId="28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indent="1"/>
    </xf>
    <xf numFmtId="164" fontId="2" fillId="0" borderId="5" xfId="0" applyNumberFormat="1" applyFont="1" applyBorder="1"/>
    <xf numFmtId="164" fontId="2" fillId="0" borderId="23" xfId="0" applyNumberFormat="1" applyFont="1" applyBorder="1"/>
    <xf numFmtId="164" fontId="2" fillId="0" borderId="24" xfId="0" applyNumberFormat="1" applyFont="1" applyBorder="1"/>
    <xf numFmtId="0" fontId="5" fillId="0" borderId="0" xfId="2" applyFont="1" applyBorder="1" applyAlignment="1">
      <alignment vertical="center"/>
    </xf>
    <xf numFmtId="0" fontId="6" fillId="0" borderId="0" xfId="1" applyFont="1" applyFill="1"/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/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2" fillId="0" borderId="0" xfId="1" applyFont="1" applyFill="1" applyBorder="1" applyAlignment="1">
      <alignment vertical="center"/>
    </xf>
    <xf numFmtId="49" fontId="2" fillId="0" borderId="0" xfId="1" applyNumberFormat="1" applyFont="1" applyFill="1" applyBorder="1" applyAlignment="1">
      <alignment horizontal="right" vertical="center"/>
    </xf>
    <xf numFmtId="3" fontId="2" fillId="0" borderId="31" xfId="1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/>
    <xf numFmtId="3" fontId="2" fillId="0" borderId="31" xfId="1" applyNumberFormat="1" applyFont="1" applyFill="1" applyBorder="1" applyAlignment="1" applyProtection="1">
      <alignment horizontal="center" vertical="center" wrapText="1"/>
      <protection locked="0"/>
    </xf>
    <xf numFmtId="3" fontId="48" fillId="0" borderId="0" xfId="1" applyNumberFormat="1" applyFont="1" applyFill="1" applyBorder="1" applyAlignment="1" applyProtection="1">
      <alignment vertical="center" wrapText="1"/>
      <protection locked="0"/>
    </xf>
    <xf numFmtId="3" fontId="48" fillId="0" borderId="0" xfId="1" applyNumberFormat="1" applyFont="1" applyFill="1" applyBorder="1" applyAlignment="1" applyProtection="1">
      <alignment vertical="center"/>
      <protection locked="0"/>
    </xf>
    <xf numFmtId="3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>
      <alignment horizontal="left" indent="1"/>
    </xf>
    <xf numFmtId="3" fontId="7" fillId="0" borderId="8" xfId="0" applyNumberFormat="1" applyFont="1" applyFill="1" applyBorder="1" applyAlignment="1">
      <alignment horizontal="right"/>
    </xf>
    <xf numFmtId="0" fontId="8" fillId="0" borderId="8" xfId="0" applyFont="1" applyFill="1" applyBorder="1" applyAlignment="1">
      <alignment horizontal="left" indent="2"/>
    </xf>
    <xf numFmtId="3" fontId="8" fillId="0" borderId="8" xfId="0" applyNumberFormat="1" applyFont="1" applyFill="1" applyBorder="1" applyAlignment="1">
      <alignment horizontal="right"/>
    </xf>
    <xf numFmtId="3" fontId="7" fillId="0" borderId="8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6" fillId="0" borderId="5" xfId="1" applyNumberFormat="1" applyFont="1" applyFill="1" applyBorder="1"/>
    <xf numFmtId="0" fontId="2" fillId="0" borderId="0" xfId="2" applyFont="1"/>
    <xf numFmtId="3" fontId="7" fillId="0" borderId="23" xfId="0" applyNumberFormat="1" applyFont="1" applyFill="1" applyBorder="1"/>
    <xf numFmtId="3" fontId="7" fillId="0" borderId="24" xfId="0" applyNumberFormat="1" applyFont="1" applyFill="1" applyBorder="1"/>
    <xf numFmtId="0" fontId="5" fillId="0" borderId="0" xfId="1" applyFont="1"/>
    <xf numFmtId="0" fontId="2" fillId="0" borderId="0" xfId="1" applyFont="1"/>
    <xf numFmtId="0" fontId="2" fillId="0" borderId="1" xfId="2" applyFont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1" applyFont="1" applyBorder="1"/>
    <xf numFmtId="0" fontId="14" fillId="0" borderId="0" xfId="1" applyFont="1"/>
    <xf numFmtId="0" fontId="6" fillId="0" borderId="5" xfId="3" applyFont="1" applyFill="1" applyBorder="1" applyAlignment="1"/>
    <xf numFmtId="3" fontId="6" fillId="0" borderId="6" xfId="1" applyNumberFormat="1" applyFont="1" applyBorder="1" applyAlignment="1">
      <alignment horizontal="right" wrapText="1"/>
    </xf>
    <xf numFmtId="3" fontId="6" fillId="0" borderId="6" xfId="1" applyNumberFormat="1" applyFont="1" applyBorder="1"/>
    <xf numFmtId="3" fontId="6" fillId="0" borderId="8" xfId="1" applyNumberFormat="1" applyFont="1" applyBorder="1" applyAlignment="1">
      <alignment horizontal="right" wrapText="1"/>
    </xf>
    <xf numFmtId="3" fontId="6" fillId="0" borderId="8" xfId="1" applyNumberFormat="1" applyFont="1" applyFill="1" applyBorder="1"/>
    <xf numFmtId="3" fontId="6" fillId="0" borderId="8" xfId="1" applyNumberFormat="1" applyFont="1" applyBorder="1"/>
    <xf numFmtId="3" fontId="2" fillId="0" borderId="0" xfId="1" applyNumberFormat="1" applyFont="1"/>
    <xf numFmtId="3" fontId="2" fillId="0" borderId="8" xfId="1" applyNumberFormat="1" applyFont="1" applyBorder="1" applyAlignment="1">
      <alignment horizontal="right" wrapText="1"/>
    </xf>
    <xf numFmtId="3" fontId="2" fillId="0" borderId="8" xfId="1" applyNumberFormat="1" applyFont="1" applyFill="1" applyBorder="1"/>
    <xf numFmtId="3" fontId="2" fillId="0" borderId="8" xfId="1" applyNumberFormat="1" applyFont="1" applyBorder="1"/>
    <xf numFmtId="3" fontId="2" fillId="0" borderId="8" xfId="1" applyNumberFormat="1" applyFont="1" applyFill="1" applyBorder="1" applyAlignment="1">
      <alignment horizontal="right"/>
    </xf>
    <xf numFmtId="0" fontId="2" fillId="0" borderId="8" xfId="1" applyFont="1" applyBorder="1"/>
    <xf numFmtId="3" fontId="2" fillId="0" borderId="11" xfId="1" applyNumberFormat="1" applyFont="1" applyBorder="1" applyAlignment="1">
      <alignment horizontal="right" wrapText="1"/>
    </xf>
    <xf numFmtId="3" fontId="2" fillId="0" borderId="11" xfId="1" applyNumberFormat="1" applyFont="1" applyFill="1" applyBorder="1"/>
    <xf numFmtId="3" fontId="2" fillId="0" borderId="11" xfId="1" applyNumberFormat="1" applyFont="1" applyBorder="1" applyAlignment="1">
      <alignment horizontal="right"/>
    </xf>
    <xf numFmtId="3" fontId="2" fillId="0" borderId="11" xfId="1" applyNumberFormat="1" applyFont="1" applyFill="1" applyBorder="1" applyAlignment="1">
      <alignment horizontal="right"/>
    </xf>
    <xf numFmtId="0" fontId="2" fillId="0" borderId="0" xfId="1" applyFont="1" applyBorder="1" applyAlignment="1">
      <alignment horizontal="left" wrapText="1" indent="1"/>
    </xf>
    <xf numFmtId="3" fontId="2" fillId="0" borderId="0" xfId="1" applyNumberFormat="1" applyFont="1" applyBorder="1" applyAlignment="1">
      <alignment horizontal="right" wrapText="1"/>
    </xf>
    <xf numFmtId="3" fontId="2" fillId="0" borderId="0" xfId="1" applyNumberFormat="1" applyFont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0" fontId="6" fillId="0" borderId="5" xfId="1" applyFont="1" applyBorder="1" applyAlignment="1">
      <alignment wrapText="1"/>
    </xf>
    <xf numFmtId="3" fontId="6" fillId="0" borderId="5" xfId="1" applyNumberFormat="1" applyFont="1" applyBorder="1" applyAlignment="1">
      <alignment horizontal="right" wrapText="1"/>
    </xf>
    <xf numFmtId="3" fontId="14" fillId="0" borderId="0" xfId="1" applyNumberFormat="1" applyFont="1"/>
    <xf numFmtId="3" fontId="14" fillId="0" borderId="0" xfId="1" applyNumberFormat="1" applyFont="1" applyBorder="1" applyAlignment="1">
      <alignment horizontal="right" wrapText="1"/>
    </xf>
    <xf numFmtId="3" fontId="14" fillId="0" borderId="0" xfId="1" applyNumberFormat="1" applyFont="1" applyFill="1" applyBorder="1"/>
    <xf numFmtId="3" fontId="14" fillId="0" borderId="0" xfId="1" applyNumberFormat="1" applyFont="1" applyBorder="1" applyAlignment="1">
      <alignment horizontal="right"/>
    </xf>
    <xf numFmtId="3" fontId="14" fillId="0" borderId="0" xfId="1" applyNumberFormat="1" applyFont="1" applyFill="1" applyBorder="1" applyAlignment="1">
      <alignment horizontal="right"/>
    </xf>
    <xf numFmtId="0" fontId="14" fillId="0" borderId="0" xfId="1" applyFont="1" applyBorder="1"/>
    <xf numFmtId="164" fontId="2" fillId="0" borderId="0" xfId="1" applyNumberFormat="1" applyFont="1" applyBorder="1"/>
    <xf numFmtId="165" fontId="6" fillId="0" borderId="6" xfId="1" applyNumberFormat="1" applyFont="1" applyBorder="1" applyAlignment="1">
      <alignment horizontal="right" wrapText="1"/>
    </xf>
    <xf numFmtId="165" fontId="2" fillId="0" borderId="8" xfId="1" applyNumberFormat="1" applyFont="1" applyBorder="1" applyAlignment="1">
      <alignment horizontal="right" wrapText="1"/>
    </xf>
    <xf numFmtId="165" fontId="2" fillId="0" borderId="0" xfId="1" applyNumberFormat="1" applyFont="1" applyBorder="1"/>
    <xf numFmtId="165" fontId="2" fillId="0" borderId="11" xfId="1" applyNumberFormat="1" applyFont="1" applyBorder="1" applyAlignment="1">
      <alignment horizontal="right" wrapText="1"/>
    </xf>
    <xf numFmtId="165" fontId="2" fillId="0" borderId="0" xfId="1" applyNumberFormat="1" applyFont="1" applyBorder="1" applyAlignment="1">
      <alignment horizontal="right" wrapText="1"/>
    </xf>
    <xf numFmtId="165" fontId="6" fillId="0" borderId="5" xfId="1" applyNumberFormat="1" applyFont="1" applyBorder="1" applyAlignment="1">
      <alignment horizontal="right" wrapText="1"/>
    </xf>
    <xf numFmtId="164" fontId="14" fillId="0" borderId="0" xfId="1" applyNumberFormat="1" applyFont="1" applyBorder="1"/>
    <xf numFmtId="0" fontId="48" fillId="0" borderId="0" xfId="1" applyFont="1" applyBorder="1"/>
    <xf numFmtId="0" fontId="48" fillId="0" borderId="0" xfId="1" applyFont="1" applyBorder="1" applyAlignment="1"/>
    <xf numFmtId="0" fontId="48" fillId="0" borderId="0" xfId="1" applyNumberFormat="1" applyFont="1" applyFill="1" applyBorder="1"/>
    <xf numFmtId="3" fontId="8" fillId="0" borderId="24" xfId="0" applyNumberFormat="1" applyFont="1" applyBorder="1"/>
    <xf numFmtId="0" fontId="8" fillId="0" borderId="0" xfId="0" applyFont="1" applyBorder="1" applyAlignment="1">
      <alignment vertical="center"/>
    </xf>
    <xf numFmtId="0" fontId="6" fillId="0" borderId="0" xfId="0" applyFont="1"/>
    <xf numFmtId="0" fontId="6" fillId="0" borderId="5" xfId="0" applyNumberFormat="1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23" xfId="0" applyFont="1" applyBorder="1" applyAlignment="1">
      <alignment horizontal="right"/>
    </xf>
    <xf numFmtId="0" fontId="43" fillId="0" borderId="0" xfId="7" applyNumberFormat="1" applyFont="1" applyFill="1" applyBorder="1" applyAlignment="1" applyProtection="1"/>
    <xf numFmtId="164" fontId="6" fillId="0" borderId="5" xfId="0" applyNumberFormat="1" applyFont="1" applyBorder="1"/>
    <xf numFmtId="165" fontId="6" fillId="0" borderId="5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center"/>
    </xf>
    <xf numFmtId="165" fontId="2" fillId="0" borderId="0" xfId="0" applyNumberFormat="1" applyFont="1" applyBorder="1"/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3" fillId="0" borderId="0" xfId="0" applyFont="1" applyBorder="1"/>
    <xf numFmtId="0" fontId="7" fillId="0" borderId="5" xfId="0" applyFont="1" applyBorder="1" applyAlignment="1">
      <alignment horizontal="left" vertical="center" wrapText="1"/>
    </xf>
    <xf numFmtId="3" fontId="7" fillId="0" borderId="5" xfId="0" applyNumberFormat="1" applyFont="1" applyBorder="1"/>
    <xf numFmtId="0" fontId="8" fillId="0" borderId="0" xfId="0" applyFont="1" applyBorder="1" applyAlignment="1">
      <alignment horizontal="left" wrapText="1" indent="1"/>
    </xf>
    <xf numFmtId="0" fontId="7" fillId="0" borderId="5" xfId="0" applyFont="1" applyBorder="1" applyAlignment="1">
      <alignment horizontal="left"/>
    </xf>
    <xf numFmtId="0" fontId="8" fillId="0" borderId="23" xfId="0" applyFont="1" applyBorder="1" applyAlignment="1">
      <alignment horizontal="left" indent="1"/>
    </xf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 vertical="center" wrapText="1" indent="1"/>
    </xf>
    <xf numFmtId="0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49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17" fillId="0" borderId="0" xfId="0" applyFont="1" applyBorder="1"/>
    <xf numFmtId="0" fontId="50" fillId="0" borderId="0" xfId="0" applyFont="1"/>
    <xf numFmtId="0" fontId="8" fillId="0" borderId="0" xfId="38" applyFont="1"/>
    <xf numFmtId="0" fontId="47" fillId="0" borderId="0" xfId="38" applyFont="1"/>
    <xf numFmtId="0" fontId="5" fillId="0" borderId="0" xfId="38" applyFont="1" applyAlignment="1"/>
    <xf numFmtId="0" fontId="15" fillId="0" borderId="0" xfId="38" applyFont="1"/>
    <xf numFmtId="0" fontId="2" fillId="0" borderId="3" xfId="38" applyFont="1" applyFill="1" applyBorder="1" applyAlignment="1">
      <alignment horizontal="centerContinuous" vertical="center"/>
    </xf>
    <xf numFmtId="168" fontId="52" fillId="0" borderId="8" xfId="38" applyNumberFormat="1" applyFont="1" applyFill="1" applyBorder="1" applyAlignment="1">
      <alignment horizontal="left" vertical="center" wrapText="1"/>
    </xf>
    <xf numFmtId="168" fontId="52" fillId="0" borderId="8" xfId="38" applyNumberFormat="1" applyFont="1" applyFill="1" applyBorder="1" applyAlignment="1">
      <alignment horizontal="right" vertical="center" wrapText="1"/>
    </xf>
    <xf numFmtId="169" fontId="8" fillId="0" borderId="8" xfId="38" applyNumberFormat="1" applyFont="1" applyBorder="1"/>
    <xf numFmtId="168" fontId="2" fillId="0" borderId="11" xfId="38" applyNumberFormat="1" applyFont="1" applyFill="1" applyBorder="1" applyAlignment="1">
      <alignment horizontal="left" vertical="center" wrapText="1"/>
    </xf>
    <xf numFmtId="168" fontId="2" fillId="0" borderId="11" xfId="38" applyNumberFormat="1" applyFont="1" applyFill="1" applyBorder="1" applyAlignment="1">
      <alignment horizontal="right" vertical="center" wrapText="1"/>
    </xf>
    <xf numFmtId="169" fontId="8" fillId="0" borderId="11" xfId="38" applyNumberFormat="1" applyFont="1" applyBorder="1"/>
    <xf numFmtId="168" fontId="52" fillId="0" borderId="0" xfId="38" applyNumberFormat="1" applyFont="1" applyFill="1" applyBorder="1" applyAlignment="1">
      <alignment horizontal="centerContinuous" vertical="center" wrapText="1"/>
    </xf>
    <xf numFmtId="168" fontId="8" fillId="0" borderId="0" xfId="38" applyNumberFormat="1" applyFont="1"/>
    <xf numFmtId="0" fontId="8" fillId="0" borderId="0" xfId="38" applyFont="1" applyBorder="1"/>
    <xf numFmtId="0" fontId="2" fillId="0" borderId="1" xfId="40" applyFont="1" applyFill="1" applyBorder="1" applyAlignment="1">
      <alignment horizontal="center" vertical="center" wrapText="1"/>
    </xf>
    <xf numFmtId="3" fontId="6" fillId="0" borderId="0" xfId="0" applyNumberFormat="1" applyFont="1" applyFill="1"/>
    <xf numFmtId="0" fontId="2" fillId="0" borderId="10" xfId="0" applyFont="1" applyFill="1" applyBorder="1" applyAlignment="1">
      <alignment horizontal="left" indent="1"/>
    </xf>
    <xf numFmtId="3" fontId="2" fillId="0" borderId="13" xfId="0" applyNumberFormat="1" applyFont="1" applyFill="1" applyBorder="1"/>
    <xf numFmtId="3" fontId="2" fillId="0" borderId="10" xfId="40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>
      <alignment horizontal="left" indent="1"/>
    </xf>
    <xf numFmtId="3" fontId="2" fillId="0" borderId="0" xfId="40" applyNumberFormat="1" applyFont="1" applyFill="1" applyBorder="1" applyAlignment="1" applyProtection="1">
      <alignment vertical="center"/>
      <protection hidden="1"/>
    </xf>
    <xf numFmtId="0" fontId="6" fillId="0" borderId="5" xfId="0" applyFont="1" applyFill="1" applyBorder="1" applyAlignment="1"/>
    <xf numFmtId="3" fontId="6" fillId="0" borderId="5" xfId="40" applyNumberFormat="1" applyFont="1" applyFill="1" applyBorder="1" applyAlignment="1" applyProtection="1">
      <alignment vertical="center"/>
      <protection hidden="1"/>
    </xf>
    <xf numFmtId="164" fontId="6" fillId="0" borderId="33" xfId="0" applyNumberFormat="1" applyFont="1" applyFill="1" applyBorder="1"/>
    <xf numFmtId="164" fontId="6" fillId="0" borderId="5" xfId="0" applyNumberFormat="1" applyFont="1" applyFill="1" applyBorder="1" applyAlignment="1"/>
    <xf numFmtId="164" fontId="6" fillId="0" borderId="15" xfId="0" applyNumberFormat="1" applyFont="1" applyFill="1" applyBorder="1"/>
    <xf numFmtId="164" fontId="2" fillId="0" borderId="31" xfId="0" applyNumberFormat="1" applyFont="1" applyFill="1" applyBorder="1"/>
    <xf numFmtId="164" fontId="2" fillId="0" borderId="10" xfId="0" applyNumberFormat="1" applyFont="1" applyFill="1" applyBorder="1" applyAlignment="1"/>
    <xf numFmtId="164" fontId="2" fillId="0" borderId="13" xfId="0" applyNumberFormat="1" applyFont="1" applyFill="1" applyBorder="1"/>
    <xf numFmtId="164" fontId="2" fillId="0" borderId="0" xfId="0" applyNumberFormat="1" applyFont="1" applyFill="1" applyBorder="1" applyAlignment="1"/>
    <xf numFmtId="0" fontId="13" fillId="0" borderId="0" xfId="0" applyFont="1" applyAlignment="1">
      <alignment vertical="center"/>
    </xf>
    <xf numFmtId="165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/>
    <xf numFmtId="0" fontId="34" fillId="0" borderId="0" xfId="0" applyFont="1" applyFill="1"/>
    <xf numFmtId="0" fontId="35" fillId="0" borderId="0" xfId="0" applyFont="1" applyAlignment="1">
      <alignment vertical="center"/>
    </xf>
    <xf numFmtId="0" fontId="6" fillId="0" borderId="0" xfId="41" applyFo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9" fontId="6" fillId="0" borderId="5" xfId="0" applyNumberFormat="1" applyFont="1" applyBorder="1"/>
    <xf numFmtId="3" fontId="6" fillId="0" borderId="5" xfId="42" applyNumberFormat="1" applyFont="1" applyFill="1" applyBorder="1" applyAlignment="1">
      <alignment horizontal="right"/>
    </xf>
    <xf numFmtId="49" fontId="2" fillId="0" borderId="23" xfId="43" applyNumberFormat="1" applyFont="1" applyBorder="1" applyAlignment="1">
      <alignment horizontal="left" indent="1"/>
    </xf>
    <xf numFmtId="3" fontId="2" fillId="0" borderId="23" xfId="42" applyNumberFormat="1" applyFont="1" applyFill="1" applyBorder="1" applyAlignment="1">
      <alignment horizontal="right"/>
    </xf>
    <xf numFmtId="49" fontId="2" fillId="0" borderId="10" xfId="43" applyNumberFormat="1" applyFont="1" applyBorder="1" applyAlignment="1">
      <alignment horizontal="left" indent="1"/>
    </xf>
    <xf numFmtId="3" fontId="2" fillId="0" borderId="10" xfId="42" applyNumberFormat="1" applyFont="1" applyFill="1" applyBorder="1" applyAlignment="1">
      <alignment horizontal="right"/>
    </xf>
    <xf numFmtId="3" fontId="2" fillId="0" borderId="5" xfId="42" applyNumberFormat="1" applyFont="1" applyFill="1" applyBorder="1" applyAlignment="1">
      <alignment horizontal="right"/>
    </xf>
    <xf numFmtId="165" fontId="2" fillId="0" borderId="10" xfId="0" applyNumberFormat="1" applyFont="1" applyBorder="1"/>
    <xf numFmtId="3" fontId="2" fillId="0" borderId="0" xfId="0" applyNumberFormat="1" applyFont="1" applyFill="1" applyBorder="1" applyAlignment="1">
      <alignment horizontal="right" vertical="center"/>
    </xf>
    <xf numFmtId="164" fontId="2" fillId="0" borderId="10" xfId="0" applyNumberFormat="1" applyFont="1" applyBorder="1"/>
    <xf numFmtId="3" fontId="6" fillId="0" borderId="23" xfId="43" applyNumberFormat="1" applyFont="1" applyBorder="1"/>
    <xf numFmtId="3" fontId="6" fillId="0" borderId="23" xfId="0" applyNumberFormat="1" applyFont="1" applyFill="1" applyBorder="1" applyAlignment="1">
      <alignment horizontal="right"/>
    </xf>
    <xf numFmtId="3" fontId="6" fillId="0" borderId="23" xfId="42" applyNumberFormat="1" applyFont="1" applyFill="1" applyBorder="1" applyAlignment="1">
      <alignment horizontal="right" vertical="center"/>
    </xf>
    <xf numFmtId="3" fontId="2" fillId="0" borderId="0" xfId="0" applyNumberFormat="1" applyFont="1"/>
    <xf numFmtId="3" fontId="2" fillId="0" borderId="10" xfId="0" applyNumberFormat="1" applyFont="1" applyBorder="1" applyAlignment="1">
      <alignment horizontal="right"/>
    </xf>
    <xf numFmtId="0" fontId="2" fillId="0" borderId="0" xfId="0" applyFont="1" applyAlignment="1">
      <alignment horizontal="centerContinuous"/>
    </xf>
    <xf numFmtId="0" fontId="2" fillId="0" borderId="10" xfId="35" applyFont="1" applyFill="1" applyBorder="1" applyAlignment="1">
      <alignment horizontal="left" vertical="center" indent="1"/>
    </xf>
    <xf numFmtId="3" fontId="2" fillId="0" borderId="1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indent="1"/>
    </xf>
    <xf numFmtId="165" fontId="2" fillId="0" borderId="0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vertical="center"/>
    </xf>
    <xf numFmtId="165" fontId="2" fillId="0" borderId="0" xfId="0" applyNumberFormat="1" applyFont="1"/>
    <xf numFmtId="3" fontId="5" fillId="0" borderId="0" xfId="44" applyFont="1" applyFill="1"/>
    <xf numFmtId="3" fontId="6" fillId="0" borderId="0" xfId="44" applyFont="1" applyFill="1"/>
    <xf numFmtId="3" fontId="2" fillId="0" borderId="0" xfId="44" applyFont="1" applyFill="1"/>
    <xf numFmtId="3" fontId="2" fillId="0" borderId="0" xfId="45" applyFont="1" applyFill="1">
      <alignment vertical="center"/>
    </xf>
    <xf numFmtId="3" fontId="36" fillId="0" borderId="0" xfId="44" applyFont="1" applyFill="1"/>
    <xf numFmtId="3" fontId="2" fillId="0" borderId="5" xfId="44" applyNumberFormat="1" applyFont="1" applyFill="1" applyBorder="1" applyAlignment="1">
      <alignment horizontal="right" vertical="top"/>
    </xf>
    <xf numFmtId="164" fontId="8" fillId="0" borderId="5" xfId="0" applyNumberFormat="1" applyFont="1" applyFill="1" applyBorder="1" applyAlignment="1">
      <alignment horizontal="right" vertical="top"/>
    </xf>
    <xf numFmtId="3" fontId="24" fillId="0" borderId="0" xfId="46" applyNumberFormat="1" applyFont="1" applyBorder="1" applyAlignment="1" applyProtection="1">
      <alignment vertical="center"/>
      <protection hidden="1"/>
    </xf>
    <xf numFmtId="3" fontId="2" fillId="0" borderId="0" xfId="46" applyNumberFormat="1" applyFont="1" applyBorder="1" applyAlignment="1" applyProtection="1">
      <alignment vertical="center"/>
      <protection hidden="1"/>
    </xf>
    <xf numFmtId="3" fontId="2" fillId="0" borderId="23" xfId="44" applyNumberFormat="1" applyFont="1" applyFill="1" applyBorder="1" applyAlignment="1">
      <alignment horizontal="right" vertical="top"/>
    </xf>
    <xf numFmtId="164" fontId="8" fillId="0" borderId="23" xfId="0" applyNumberFormat="1" applyFont="1" applyFill="1" applyBorder="1" applyAlignment="1">
      <alignment horizontal="right" vertical="top"/>
    </xf>
    <xf numFmtId="3" fontId="2" fillId="0" borderId="31" xfId="44" applyFont="1" applyFill="1" applyBorder="1" applyAlignment="1">
      <alignment horizontal="center" wrapText="1"/>
    </xf>
    <xf numFmtId="3" fontId="2" fillId="0" borderId="9" xfId="44" applyFont="1" applyFill="1" applyBorder="1" applyAlignment="1">
      <alignment horizontal="left" vertical="top" wrapText="1"/>
    </xf>
    <xf numFmtId="3" fontId="2" fillId="0" borderId="9" xfId="44" applyFont="1" applyFill="1" applyBorder="1" applyAlignment="1">
      <alignment horizontal="left" wrapText="1"/>
    </xf>
    <xf numFmtId="3" fontId="2" fillId="0" borderId="9" xfId="44" applyFont="1" applyFill="1" applyBorder="1" applyAlignment="1">
      <alignment vertical="top" wrapText="1"/>
    </xf>
    <xf numFmtId="0" fontId="24" fillId="0" borderId="0" xfId="46" applyFont="1" applyBorder="1" applyAlignment="1" applyProtection="1">
      <alignment horizontal="center" vertical="center"/>
      <protection hidden="1"/>
    </xf>
    <xf numFmtId="3" fontId="2" fillId="0" borderId="9" xfId="44" applyFont="1" applyFill="1" applyBorder="1" applyAlignment="1">
      <alignment horizontal="left" vertical="center" wrapText="1"/>
    </xf>
    <xf numFmtId="3" fontId="2" fillId="0" borderId="23" xfId="44" applyNumberFormat="1" applyFont="1" applyFill="1" applyBorder="1" applyAlignment="1">
      <alignment horizontal="right" vertical="center"/>
    </xf>
    <xf numFmtId="164" fontId="8" fillId="0" borderId="2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" fontId="2" fillId="0" borderId="32" xfId="44" applyFont="1" applyFill="1" applyBorder="1" applyAlignment="1">
      <alignment horizontal="center" wrapText="1"/>
    </xf>
    <xf numFmtId="3" fontId="2" fillId="0" borderId="12" xfId="44" applyFont="1" applyFill="1" applyBorder="1" applyAlignment="1">
      <alignment horizontal="left" wrapText="1"/>
    </xf>
    <xf numFmtId="3" fontId="2" fillId="0" borderId="10" xfId="44" applyNumberFormat="1" applyFont="1" applyFill="1" applyBorder="1" applyAlignment="1">
      <alignment horizontal="right" vertical="top"/>
    </xf>
    <xf numFmtId="164" fontId="8" fillId="0" borderId="10" xfId="0" applyNumberFormat="1" applyFont="1" applyFill="1" applyBorder="1" applyAlignment="1">
      <alignment horizontal="right" vertical="top"/>
    </xf>
    <xf numFmtId="3" fontId="2" fillId="0" borderId="0" xfId="44" applyFont="1" applyFill="1" applyBorder="1" applyAlignment="1">
      <alignment horizontal="center" wrapText="1"/>
    </xf>
    <xf numFmtId="3" fontId="2" fillId="0" borderId="0" xfId="44" applyFont="1" applyFill="1" applyBorder="1" applyAlignment="1">
      <alignment horizontal="left" wrapText="1"/>
    </xf>
    <xf numFmtId="3" fontId="2" fillId="0" borderId="0" xfId="44" applyNumberFormat="1" applyFont="1" applyFill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0" fontId="2" fillId="0" borderId="0" xfId="46" applyFont="1" applyAlignment="1">
      <alignment vertical="center"/>
    </xf>
    <xf numFmtId="3" fontId="6" fillId="0" borderId="0" xfId="44" applyFont="1" applyFill="1" applyBorder="1" applyAlignment="1">
      <alignment horizontal="right" vertical="center"/>
    </xf>
    <xf numFmtId="3" fontId="2" fillId="0" borderId="0" xfId="45" applyFont="1">
      <alignment vertical="center"/>
    </xf>
    <xf numFmtId="3" fontId="2" fillId="0" borderId="0" xfId="44" applyNumberFormat="1" applyFont="1" applyFill="1"/>
    <xf numFmtId="4" fontId="2" fillId="0" borderId="0" xfId="44" applyNumberFormat="1" applyFont="1" applyFill="1"/>
    <xf numFmtId="0" fontId="41" fillId="0" borderId="0" xfId="0" applyFont="1"/>
    <xf numFmtId="3" fontId="2" fillId="0" borderId="0" xfId="47" applyFont="1" applyBorder="1">
      <alignment vertical="center"/>
    </xf>
    <xf numFmtId="3" fontId="2" fillId="0" borderId="0" xfId="47" applyFont="1" applyFill="1" applyBorder="1">
      <alignment vertical="center"/>
    </xf>
    <xf numFmtId="0" fontId="5" fillId="0" borderId="0" xfId="48" applyFont="1" applyFill="1" applyAlignment="1">
      <alignment horizontal="left" vertical="center"/>
    </xf>
    <xf numFmtId="0" fontId="14" fillId="0" borderId="0" xfId="48" applyFont="1" applyFill="1" applyAlignment="1">
      <alignment vertical="center"/>
    </xf>
    <xf numFmtId="0" fontId="6" fillId="0" borderId="0" xfId="48" applyFont="1" applyFill="1" applyAlignment="1">
      <alignment vertical="center"/>
    </xf>
    <xf numFmtId="0" fontId="2" fillId="0" borderId="0" xfId="48" applyFont="1" applyFill="1" applyBorder="1" applyAlignment="1">
      <alignment vertical="center"/>
    </xf>
    <xf numFmtId="0" fontId="2" fillId="0" borderId="0" xfId="48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wrapText="1"/>
    </xf>
    <xf numFmtId="0" fontId="2" fillId="0" borderId="23" xfId="0" applyFont="1" applyFill="1" applyBorder="1" applyAlignment="1">
      <alignment horizontal="right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left" wrapText="1" indent="1"/>
    </xf>
    <xf numFmtId="0" fontId="2" fillId="0" borderId="31" xfId="0" applyFont="1" applyFill="1" applyBorder="1" applyAlignment="1">
      <alignment horizontal="left" wrapText="1" indent="1"/>
    </xf>
    <xf numFmtId="3" fontId="2" fillId="0" borderId="23" xfId="0" applyNumberFormat="1" applyFont="1" applyFill="1" applyBorder="1" applyAlignment="1">
      <alignment horizontal="right" wrapText="1"/>
    </xf>
    <xf numFmtId="0" fontId="2" fillId="0" borderId="10" xfId="0" applyFont="1" applyFill="1" applyBorder="1" applyAlignment="1">
      <alignment wrapText="1"/>
    </xf>
    <xf numFmtId="3" fontId="2" fillId="0" borderId="10" xfId="0" applyNumberFormat="1" applyFont="1" applyFill="1" applyBorder="1" applyAlignment="1">
      <alignment horizontal="right" wrapText="1"/>
    </xf>
    <xf numFmtId="0" fontId="2" fillId="0" borderId="10" xfId="0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23" xfId="0" applyFont="1" applyBorder="1" applyAlignment="1">
      <alignment horizontal="left" wrapText="1" indent="1"/>
    </xf>
    <xf numFmtId="3" fontId="2" fillId="0" borderId="23" xfId="0" applyNumberFormat="1" applyFont="1" applyBorder="1" applyAlignment="1">
      <alignment vertical="top"/>
    </xf>
    <xf numFmtId="164" fontId="8" fillId="0" borderId="23" xfId="0" applyNumberFormat="1" applyFont="1" applyBorder="1" applyAlignment="1">
      <alignment vertical="top"/>
    </xf>
    <xf numFmtId="165" fontId="2" fillId="0" borderId="23" xfId="0" applyNumberFormat="1" applyFont="1" applyBorder="1" applyAlignment="1">
      <alignment vertical="top"/>
    </xf>
    <xf numFmtId="0" fontId="2" fillId="0" borderId="23" xfId="0" applyFont="1" applyBorder="1" applyAlignment="1">
      <alignment horizontal="left" wrapText="1" indent="2"/>
    </xf>
    <xf numFmtId="3" fontId="2" fillId="0" borderId="23" xfId="0" applyNumberFormat="1" applyFont="1" applyBorder="1" applyAlignment="1">
      <alignment horizontal="right" vertical="top"/>
    </xf>
    <xf numFmtId="0" fontId="2" fillId="0" borderId="10" xfId="0" applyFont="1" applyBorder="1" applyAlignment="1">
      <alignment horizontal="left" indent="1"/>
    </xf>
    <xf numFmtId="164" fontId="8" fillId="0" borderId="10" xfId="0" applyNumberFormat="1" applyFont="1" applyBorder="1"/>
    <xf numFmtId="165" fontId="8" fillId="0" borderId="10" xfId="0" applyNumberFormat="1" applyFont="1" applyBorder="1"/>
    <xf numFmtId="0" fontId="8" fillId="0" borderId="0" xfId="0" applyFont="1" applyBorder="1" applyAlignment="1">
      <alignment horizontal="left" indent="1"/>
    </xf>
    <xf numFmtId="3" fontId="14" fillId="0" borderId="0" xfId="0" applyNumberFormat="1" applyFont="1" applyBorder="1"/>
    <xf numFmtId="0" fontId="14" fillId="0" borderId="0" xfId="0" applyFont="1" applyBorder="1"/>
    <xf numFmtId="0" fontId="14" fillId="0" borderId="0" xfId="0" applyNumberFormat="1" applyFont="1" applyBorder="1"/>
    <xf numFmtId="0" fontId="8" fillId="0" borderId="0" xfId="0" applyNumberFormat="1" applyFont="1"/>
    <xf numFmtId="0" fontId="2" fillId="0" borderId="3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/>
    </xf>
    <xf numFmtId="0" fontId="8" fillId="0" borderId="23" xfId="0" applyFont="1" applyFill="1" applyBorder="1" applyAlignment="1">
      <alignment horizontal="left"/>
    </xf>
    <xf numFmtId="0" fontId="8" fillId="0" borderId="23" xfId="0" applyFont="1" applyBorder="1"/>
    <xf numFmtId="0" fontId="8" fillId="0" borderId="23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5" xfId="0" applyFont="1" applyFill="1" applyBorder="1"/>
    <xf numFmtId="3" fontId="2" fillId="0" borderId="5" xfId="0" applyNumberFormat="1" applyFont="1" applyFill="1" applyBorder="1"/>
    <xf numFmtId="0" fontId="2" fillId="0" borderId="5" xfId="0" applyNumberFormat="1" applyFont="1" applyFill="1" applyBorder="1" applyAlignment="1">
      <alignment horizontal="right"/>
    </xf>
    <xf numFmtId="165" fontId="2" fillId="0" borderId="5" xfId="0" applyNumberFormat="1" applyFont="1" applyFill="1" applyBorder="1"/>
    <xf numFmtId="0" fontId="2" fillId="0" borderId="23" xfId="0" applyFont="1" applyFill="1" applyBorder="1"/>
    <xf numFmtId="165" fontId="2" fillId="0" borderId="23" xfId="0" applyNumberFormat="1" applyFont="1" applyFill="1" applyBorder="1"/>
    <xf numFmtId="0" fontId="2" fillId="0" borderId="10" xfId="0" applyFont="1" applyFill="1" applyBorder="1"/>
    <xf numFmtId="3" fontId="2" fillId="0" borderId="10" xfId="0" applyNumberFormat="1" applyFont="1" applyFill="1" applyBorder="1"/>
    <xf numFmtId="164" fontId="2" fillId="0" borderId="10" xfId="0" applyNumberFormat="1" applyFont="1" applyFill="1" applyBorder="1"/>
    <xf numFmtId="0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/>
    <xf numFmtId="3" fontId="6" fillId="0" borderId="1" xfId="0" applyNumberFormat="1" applyFont="1" applyFill="1" applyBorder="1"/>
    <xf numFmtId="164" fontId="6" fillId="0" borderId="1" xfId="0" applyNumberFormat="1" applyFont="1" applyFill="1" applyBorder="1"/>
    <xf numFmtId="0" fontId="6" fillId="0" borderId="1" xfId="0" applyNumberFormat="1" applyFont="1" applyFill="1" applyBorder="1"/>
    <xf numFmtId="165" fontId="6" fillId="0" borderId="1" xfId="0" applyNumberFormat="1" applyFont="1" applyFill="1" applyBorder="1"/>
    <xf numFmtId="0" fontId="54" fillId="0" borderId="0" xfId="0" applyFont="1"/>
    <xf numFmtId="0" fontId="6" fillId="0" borderId="0" xfId="5" applyFont="1" applyFill="1"/>
    <xf numFmtId="165" fontId="6" fillId="0" borderId="5" xfId="5" applyNumberFormat="1" applyFont="1" applyBorder="1"/>
    <xf numFmtId="0" fontId="5" fillId="0" borderId="0" xfId="49" applyFont="1" applyFill="1" applyBorder="1" applyAlignment="1">
      <alignment vertical="center"/>
    </xf>
    <xf numFmtId="0" fontId="6" fillId="0" borderId="0" xfId="49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18" applyFont="1" applyFill="1" applyBorder="1" applyAlignment="1">
      <alignment horizontal="left" vertical="center"/>
    </xf>
    <xf numFmtId="1" fontId="2" fillId="0" borderId="1" xfId="5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2" fillId="0" borderId="5" xfId="0" applyFont="1" applyFill="1" applyBorder="1" applyAlignment="1">
      <alignment wrapText="1"/>
    </xf>
    <xf numFmtId="3" fontId="2" fillId="0" borderId="5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wrapText="1"/>
    </xf>
    <xf numFmtId="3" fontId="13" fillId="0" borderId="0" xfId="0" applyNumberFormat="1" applyFont="1" applyFill="1" applyBorder="1" applyAlignment="1"/>
    <xf numFmtId="3" fontId="2" fillId="0" borderId="23" xfId="0" applyNumberFormat="1" applyFont="1" applyFill="1" applyBorder="1" applyAlignment="1">
      <alignment horizontal="right" vertical="top"/>
    </xf>
    <xf numFmtId="3" fontId="2" fillId="0" borderId="23" xfId="49" applyNumberFormat="1" applyFont="1" applyFill="1" applyBorder="1" applyAlignment="1" applyProtection="1">
      <alignment horizontal="right" vertical="top"/>
      <protection hidden="1"/>
    </xf>
    <xf numFmtId="3" fontId="2" fillId="0" borderId="23" xfId="0" applyNumberFormat="1" applyFont="1" applyFill="1" applyBorder="1" applyAlignment="1">
      <alignment vertical="top"/>
    </xf>
    <xf numFmtId="0" fontId="2" fillId="0" borderId="23" xfId="0" applyFont="1" applyFill="1" applyBorder="1" applyAlignment="1">
      <alignment horizontal="left"/>
    </xf>
    <xf numFmtId="0" fontId="8" fillId="0" borderId="24" xfId="0" applyFont="1" applyFill="1" applyBorder="1" applyAlignment="1">
      <alignment wrapText="1"/>
    </xf>
    <xf numFmtId="3" fontId="2" fillId="0" borderId="24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/>
    <xf numFmtId="0" fontId="55" fillId="0" borderId="0" xfId="49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36" fillId="0" borderId="13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vertical="center" wrapText="1"/>
    </xf>
    <xf numFmtId="3" fontId="2" fillId="0" borderId="5" xfId="0" applyNumberFormat="1" applyFont="1" applyFill="1" applyBorder="1" applyAlignment="1">
      <alignment vertical="top"/>
    </xf>
    <xf numFmtId="0" fontId="2" fillId="0" borderId="23" xfId="49" applyFont="1" applyFill="1" applyBorder="1" applyAlignment="1">
      <alignment vertical="center" wrapText="1"/>
    </xf>
    <xf numFmtId="0" fontId="2" fillId="0" borderId="24" xfId="49" applyFont="1" applyFill="1" applyBorder="1" applyAlignment="1">
      <alignment vertical="center" wrapText="1"/>
    </xf>
    <xf numFmtId="3" fontId="2" fillId="0" borderId="24" xfId="0" applyNumberFormat="1" applyFont="1" applyFill="1" applyBorder="1" applyAlignment="1">
      <alignment vertical="top"/>
    </xf>
    <xf numFmtId="0" fontId="56" fillId="0" borderId="0" xfId="0" applyFont="1"/>
    <xf numFmtId="3" fontId="27" fillId="0" borderId="5" xfId="0" applyNumberFormat="1" applyFont="1" applyFill="1" applyBorder="1" applyAlignment="1">
      <alignment horizontal="right" vertical="top"/>
    </xf>
    <xf numFmtId="0" fontId="27" fillId="0" borderId="23" xfId="0" applyFont="1" applyFill="1" applyBorder="1" applyAlignment="1">
      <alignment wrapText="1"/>
    </xf>
    <xf numFmtId="3" fontId="27" fillId="0" borderId="23" xfId="0" applyNumberFormat="1" applyFont="1" applyFill="1" applyBorder="1" applyAlignment="1">
      <alignment horizontal="right" vertical="top"/>
    </xf>
    <xf numFmtId="0" fontId="27" fillId="0" borderId="23" xfId="0" applyFont="1" applyFill="1" applyBorder="1" applyAlignment="1">
      <alignment horizontal="left" wrapText="1"/>
    </xf>
    <xf numFmtId="3" fontId="27" fillId="0" borderId="23" xfId="49" applyNumberFormat="1" applyFont="1" applyFill="1" applyBorder="1" applyAlignment="1" applyProtection="1">
      <alignment horizontal="right" vertical="top"/>
      <protection hidden="1"/>
    </xf>
    <xf numFmtId="3" fontId="27" fillId="0" borderId="23" xfId="0" applyNumberFormat="1" applyFont="1" applyFill="1" applyBorder="1" applyAlignment="1">
      <alignment vertical="top"/>
    </xf>
    <xf numFmtId="0" fontId="28" fillId="0" borderId="23" xfId="0" applyFont="1" applyFill="1" applyBorder="1" applyAlignment="1">
      <alignment wrapText="1"/>
    </xf>
    <xf numFmtId="0" fontId="5" fillId="0" borderId="0" xfId="0" applyFont="1" applyFill="1" applyAlignment="1">
      <alignment vertical="center"/>
    </xf>
    <xf numFmtId="3" fontId="6" fillId="0" borderId="0" xfId="5" applyNumberFormat="1" applyFont="1" applyFill="1" applyBorder="1" applyAlignment="1">
      <alignment horizontal="right" vertical="center"/>
    </xf>
    <xf numFmtId="3" fontId="2" fillId="0" borderId="0" xfId="5" applyNumberFormat="1" applyFont="1" applyFill="1" applyBorder="1" applyAlignment="1">
      <alignment horizontal="right" vertical="center"/>
    </xf>
    <xf numFmtId="0" fontId="6" fillId="0" borderId="23" xfId="18" applyFont="1" applyBorder="1" applyAlignment="1">
      <alignment vertical="center"/>
    </xf>
    <xf numFmtId="0" fontId="38" fillId="0" borderId="0" xfId="0" applyFont="1" applyAlignment="1">
      <alignment vertical="center"/>
    </xf>
    <xf numFmtId="3" fontId="6" fillId="0" borderId="5" xfId="5" applyNumberFormat="1" applyFont="1" applyFill="1" applyBorder="1" applyAlignment="1">
      <alignment horizontal="right" vertical="center"/>
    </xf>
    <xf numFmtId="3" fontId="2" fillId="0" borderId="23" xfId="5" applyNumberFormat="1" applyFont="1" applyFill="1" applyBorder="1" applyAlignment="1">
      <alignment horizontal="right" vertic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12" fillId="0" borderId="0" xfId="37" applyBorder="1"/>
    <xf numFmtId="0" fontId="14" fillId="0" borderId="0" xfId="38" applyFont="1"/>
    <xf numFmtId="49" fontId="14" fillId="2" borderId="3" xfId="0" applyNumberFormat="1" applyFont="1" applyFill="1" applyBorder="1" applyAlignment="1"/>
    <xf numFmtId="0" fontId="2" fillId="2" borderId="0" xfId="0" applyFont="1" applyFill="1" applyAlignment="1">
      <alignment horizontal="centerContinuous"/>
    </xf>
    <xf numFmtId="49" fontId="2" fillId="2" borderId="3" xfId="0" applyNumberFormat="1" applyFont="1" applyFill="1" applyBorder="1" applyAlignment="1">
      <alignment horizontal="left" indent="1"/>
    </xf>
    <xf numFmtId="0" fontId="2" fillId="2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vertical="top"/>
    </xf>
    <xf numFmtId="3" fontId="8" fillId="0" borderId="0" xfId="0" applyNumberFormat="1" applyFont="1" applyFill="1" applyBorder="1"/>
    <xf numFmtId="0" fontId="2" fillId="0" borderId="0" xfId="20" applyFont="1" applyBorder="1"/>
    <xf numFmtId="0" fontId="2" fillId="0" borderId="23" xfId="36" applyFont="1" applyFill="1" applyBorder="1" applyAlignment="1">
      <alignment vertical="center"/>
    </xf>
    <xf numFmtId="0" fontId="2" fillId="0" borderId="31" xfId="36" applyFont="1" applyFill="1" applyBorder="1" applyAlignment="1">
      <alignment vertical="center"/>
    </xf>
    <xf numFmtId="3" fontId="8" fillId="0" borderId="23" xfId="0" applyNumberFormat="1" applyFont="1" applyFill="1" applyBorder="1"/>
    <xf numFmtId="3" fontId="2" fillId="0" borderId="10" xfId="0" applyNumberFormat="1" applyFont="1" applyFill="1" applyBorder="1" applyAlignment="1">
      <alignment vertical="top"/>
    </xf>
    <xf numFmtId="0" fontId="15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8" fillId="0" borderId="23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3" fontId="8" fillId="0" borderId="24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centerContinuous"/>
    </xf>
    <xf numFmtId="3" fontId="8" fillId="0" borderId="0" xfId="0" applyNumberFormat="1" applyFont="1" applyFill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3" fontId="8" fillId="0" borderId="24" xfId="0" applyNumberFormat="1" applyFont="1" applyFill="1" applyBorder="1"/>
    <xf numFmtId="0" fontId="8" fillId="0" borderId="24" xfId="0" applyFont="1" applyFill="1" applyBorder="1" applyAlignment="1">
      <alignment horizontal="left" indent="1"/>
    </xf>
    <xf numFmtId="0" fontId="5" fillId="0" borderId="0" xfId="50" applyFont="1" applyFill="1" applyBorder="1" applyAlignment="1"/>
    <xf numFmtId="0" fontId="2" fillId="0" borderId="0" xfId="50" applyFont="1"/>
    <xf numFmtId="0" fontId="5" fillId="0" borderId="0" xfId="50" applyFont="1" applyAlignment="1"/>
    <xf numFmtId="0" fontId="8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35" applyFont="1" applyFill="1" applyBorder="1" applyAlignment="1">
      <alignment horizontal="center" vertical="center" wrapText="1"/>
    </xf>
    <xf numFmtId="0" fontId="2" fillId="0" borderId="9" xfId="36" applyFont="1" applyFill="1" applyBorder="1" applyAlignment="1">
      <alignment horizontal="left" vertical="center" indent="1"/>
    </xf>
    <xf numFmtId="0" fontId="2" fillId="0" borderId="1" xfId="49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left"/>
    </xf>
    <xf numFmtId="3" fontId="7" fillId="0" borderId="37" xfId="0" applyNumberFormat="1" applyFont="1" applyFill="1" applyBorder="1" applyAlignment="1">
      <alignment horizontal="right"/>
    </xf>
    <xf numFmtId="0" fontId="2" fillId="0" borderId="1" xfId="34" applyFont="1" applyFill="1" applyBorder="1" applyAlignment="1">
      <alignment horizontal="center" vertical="center"/>
    </xf>
    <xf numFmtId="3" fontId="2" fillId="0" borderId="23" xfId="20" applyNumberFormat="1" applyFont="1" applyBorder="1"/>
    <xf numFmtId="165" fontId="2" fillId="0" borderId="23" xfId="20" applyNumberFormat="1" applyFont="1" applyBorder="1"/>
    <xf numFmtId="3" fontId="2" fillId="0" borderId="24" xfId="20" applyNumberFormat="1" applyFont="1" applyBorder="1"/>
    <xf numFmtId="165" fontId="2" fillId="0" borderId="24" xfId="20" applyNumberFormat="1" applyFont="1" applyBorder="1"/>
    <xf numFmtId="0" fontId="2" fillId="0" borderId="1" xfId="20" applyFont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49" fontId="6" fillId="0" borderId="5" xfId="5" applyNumberFormat="1" applyFont="1" applyFill="1" applyBorder="1" applyAlignment="1">
      <alignment horizontal="left" vertical="center" wrapText="1"/>
    </xf>
    <xf numFmtId="3" fontId="6" fillId="0" borderId="5" xfId="5" applyNumberFormat="1" applyFont="1" applyFill="1" applyBorder="1" applyAlignment="1">
      <alignment horizontal="right"/>
    </xf>
    <xf numFmtId="164" fontId="6" fillId="0" borderId="5" xfId="5" applyNumberFormat="1" applyFont="1" applyFill="1" applyBorder="1" applyAlignment="1">
      <alignment vertical="center"/>
    </xf>
    <xf numFmtId="0" fontId="7" fillId="0" borderId="5" xfId="0" applyNumberFormat="1" applyFont="1" applyBorder="1"/>
    <xf numFmtId="0" fontId="6" fillId="0" borderId="23" xfId="5" applyFont="1" applyFill="1" applyBorder="1"/>
    <xf numFmtId="164" fontId="7" fillId="0" borderId="23" xfId="0" applyNumberFormat="1" applyFont="1" applyBorder="1" applyAlignment="1">
      <alignment vertical="center"/>
    </xf>
    <xf numFmtId="164" fontId="7" fillId="0" borderId="23" xfId="0" applyNumberFormat="1" applyFont="1" applyBorder="1"/>
    <xf numFmtId="3" fontId="6" fillId="0" borderId="23" xfId="5" applyNumberFormat="1" applyFont="1" applyFill="1" applyBorder="1"/>
    <xf numFmtId="165" fontId="6" fillId="0" borderId="23" xfId="5" applyNumberFormat="1" applyFont="1" applyFill="1" applyBorder="1"/>
    <xf numFmtId="0" fontId="7" fillId="0" borderId="23" xfId="0" applyFont="1" applyFill="1" applyBorder="1" applyAlignment="1"/>
    <xf numFmtId="164" fontId="6" fillId="0" borderId="23" xfId="5" applyNumberFormat="1" applyFont="1" applyFill="1" applyBorder="1"/>
    <xf numFmtId="0" fontId="6" fillId="0" borderId="24" xfId="5" applyFont="1" applyFill="1" applyBorder="1"/>
    <xf numFmtId="164" fontId="7" fillId="0" borderId="24" xfId="0" applyNumberFormat="1" applyFont="1" applyBorder="1" applyAlignment="1">
      <alignment vertical="center"/>
    </xf>
    <xf numFmtId="164" fontId="7" fillId="0" borderId="24" xfId="0" applyNumberFormat="1" applyFont="1" applyBorder="1"/>
    <xf numFmtId="3" fontId="6" fillId="0" borderId="24" xfId="5" applyNumberFormat="1" applyFont="1" applyFill="1" applyBorder="1"/>
    <xf numFmtId="164" fontId="6" fillId="0" borderId="24" xfId="5" applyNumberFormat="1" applyFont="1" applyFill="1" applyBorder="1"/>
    <xf numFmtId="0" fontId="6" fillId="0" borderId="23" xfId="0" applyFont="1" applyFill="1" applyBorder="1" applyAlignment="1">
      <alignment horizontal="right"/>
    </xf>
    <xf numFmtId="0" fontId="6" fillId="0" borderId="24" xfId="0" applyFont="1" applyFill="1" applyBorder="1"/>
    <xf numFmtId="3" fontId="6" fillId="0" borderId="24" xfId="0" applyNumberFormat="1" applyFont="1" applyFill="1" applyBorder="1"/>
    <xf numFmtId="3" fontId="6" fillId="0" borderId="24" xfId="0" applyNumberFormat="1" applyFont="1" applyFill="1" applyBorder="1" applyAlignment="1">
      <alignment horizontal="right"/>
    </xf>
    <xf numFmtId="165" fontId="6" fillId="0" borderId="24" xfId="0" applyNumberFormat="1" applyFont="1" applyFill="1" applyBorder="1"/>
    <xf numFmtId="0" fontId="6" fillId="0" borderId="24" xfId="0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3" fontId="8" fillId="0" borderId="5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8" fillId="0" borderId="5" xfId="50" applyFont="1" applyBorder="1" applyAlignment="1">
      <alignment horizontal="left"/>
    </xf>
    <xf numFmtId="3" fontId="8" fillId="0" borderId="5" xfId="50" applyNumberFormat="1" applyFont="1" applyBorder="1"/>
    <xf numFmtId="0" fontId="8" fillId="0" borderId="23" xfId="50" applyFont="1" applyBorder="1" applyAlignment="1">
      <alignment horizontal="left"/>
    </xf>
    <xf numFmtId="3" fontId="8" fillId="0" borderId="23" xfId="50" applyNumberFormat="1" applyFont="1" applyBorder="1"/>
    <xf numFmtId="0" fontId="8" fillId="0" borderId="23" xfId="50" applyFont="1" applyFill="1" applyBorder="1" applyAlignment="1">
      <alignment horizontal="left"/>
    </xf>
    <xf numFmtId="0" fontId="2" fillId="0" borderId="24" xfId="50" applyFont="1" applyBorder="1" applyAlignment="1">
      <alignment horizontal="left"/>
    </xf>
    <xf numFmtId="3" fontId="2" fillId="0" borderId="24" xfId="50" applyNumberFormat="1" applyFont="1" applyBorder="1"/>
    <xf numFmtId="169" fontId="2" fillId="0" borderId="5" xfId="50" applyNumberFormat="1" applyFont="1" applyBorder="1"/>
    <xf numFmtId="169" fontId="2" fillId="0" borderId="23" xfId="50" applyNumberFormat="1" applyFont="1" applyBorder="1"/>
    <xf numFmtId="169" fontId="2" fillId="0" borderId="24" xfId="50" applyNumberFormat="1" applyFont="1" applyBorder="1"/>
    <xf numFmtId="0" fontId="6" fillId="0" borderId="5" xfId="11" applyFont="1" applyFill="1" applyBorder="1" applyAlignment="1">
      <alignment horizontal="right" vertical="center" wrapText="1"/>
    </xf>
    <xf numFmtId="3" fontId="6" fillId="0" borderId="5" xfId="11" applyNumberFormat="1" applyFont="1" applyFill="1" applyBorder="1" applyAlignment="1">
      <alignment horizontal="right" vertical="center" wrapText="1"/>
    </xf>
    <xf numFmtId="0" fontId="6" fillId="0" borderId="5" xfId="12" applyFont="1" applyFill="1" applyBorder="1" applyAlignment="1">
      <alignment horizontal="right"/>
    </xf>
    <xf numFmtId="0" fontId="6" fillId="0" borderId="5" xfId="12" applyFont="1" applyFill="1" applyBorder="1"/>
    <xf numFmtId="164" fontId="6" fillId="0" borderId="5" xfId="12" applyNumberFormat="1" applyFont="1" applyFill="1" applyBorder="1"/>
    <xf numFmtId="165" fontId="6" fillId="0" borderId="24" xfId="0" applyNumberFormat="1" applyFont="1" applyBorder="1" applyAlignment="1">
      <alignment horizontal="right"/>
    </xf>
    <xf numFmtId="164" fontId="6" fillId="0" borderId="24" xfId="0" applyNumberFormat="1" applyFont="1" applyFill="1" applyBorder="1" applyAlignment="1">
      <alignment horizontal="right" vertical="center" wrapText="1"/>
    </xf>
    <xf numFmtId="0" fontId="2" fillId="0" borderId="15" xfId="24" applyFont="1" applyFill="1" applyBorder="1" applyAlignment="1">
      <alignment horizontal="left" vertical="center" wrapText="1" indent="1"/>
    </xf>
    <xf numFmtId="3" fontId="6" fillId="0" borderId="15" xfId="25" applyNumberFormat="1" applyFont="1" applyFill="1" applyBorder="1" applyAlignment="1" applyProtection="1">
      <alignment vertical="top"/>
      <protection hidden="1"/>
    </xf>
    <xf numFmtId="3" fontId="2" fillId="0" borderId="15" xfId="0" applyNumberFormat="1" applyFont="1" applyFill="1" applyBorder="1" applyAlignment="1">
      <alignment vertical="top"/>
    </xf>
    <xf numFmtId="3" fontId="6" fillId="0" borderId="5" xfId="0" applyNumberFormat="1" applyFont="1" applyBorder="1" applyAlignment="1">
      <alignment vertical="top"/>
    </xf>
    <xf numFmtId="3" fontId="6" fillId="0" borderId="5" xfId="23" applyNumberFormat="1" applyFont="1" applyFill="1" applyBorder="1" applyAlignment="1" applyProtection="1">
      <alignment vertical="top"/>
      <protection hidden="1"/>
    </xf>
    <xf numFmtId="0" fontId="7" fillId="0" borderId="36" xfId="29" applyFont="1" applyFill="1" applyBorder="1" applyAlignment="1">
      <alignment horizontal="left"/>
    </xf>
    <xf numFmtId="0" fontId="7" fillId="0" borderId="36" xfId="29" applyFont="1" applyBorder="1" applyAlignment="1">
      <alignment horizontal="right"/>
    </xf>
    <xf numFmtId="0" fontId="7" fillId="0" borderId="36" xfId="29" applyNumberFormat="1" applyFont="1" applyFill="1" applyBorder="1" applyAlignment="1">
      <alignment horizontal="right"/>
    </xf>
    <xf numFmtId="0" fontId="12" fillId="0" borderId="0" xfId="2" applyFont="1" applyBorder="1" applyAlignment="1">
      <alignment vertical="center"/>
    </xf>
    <xf numFmtId="0" fontId="6" fillId="0" borderId="5" xfId="1" applyFont="1" applyFill="1" applyBorder="1" applyAlignment="1">
      <alignment wrapText="1"/>
    </xf>
    <xf numFmtId="3" fontId="6" fillId="0" borderId="5" xfId="1" applyNumberFormat="1" applyFont="1" applyBorder="1"/>
    <xf numFmtId="0" fontId="7" fillId="0" borderId="5" xfId="0" applyFont="1" applyBorder="1" applyAlignment="1">
      <alignment wrapText="1"/>
    </xf>
    <xf numFmtId="168" fontId="52" fillId="0" borderId="37" xfId="38" applyNumberFormat="1" applyFont="1" applyFill="1" applyBorder="1" applyAlignment="1">
      <alignment horizontal="left" vertical="center" wrapText="1"/>
    </xf>
    <xf numFmtId="3" fontId="6" fillId="0" borderId="24" xfId="43" applyNumberFormat="1" applyFont="1" applyBorder="1"/>
    <xf numFmtId="3" fontId="6" fillId="0" borderId="24" xfId="0" applyNumberFormat="1" applyFont="1" applyBorder="1" applyAlignment="1">
      <alignment horizontal="right"/>
    </xf>
    <xf numFmtId="0" fontId="2" fillId="0" borderId="15" xfId="0" applyFont="1" applyFill="1" applyBorder="1"/>
    <xf numFmtId="3" fontId="2" fillId="0" borderId="15" xfId="0" applyNumberFormat="1" applyFont="1" applyBorder="1" applyAlignment="1">
      <alignment horizontal="right"/>
    </xf>
    <xf numFmtId="0" fontId="6" fillId="0" borderId="24" xfId="18" applyFont="1" applyBorder="1" applyAlignment="1">
      <alignment vertical="center"/>
    </xf>
    <xf numFmtId="0" fontId="2" fillId="0" borderId="12" xfId="5" applyFont="1" applyBorder="1" applyAlignment="1">
      <alignment horizontal="left" indent="1"/>
    </xf>
    <xf numFmtId="168" fontId="58" fillId="0" borderId="39" xfId="14" applyNumberFormat="1" applyFont="1" applyFill="1" applyBorder="1" applyAlignment="1">
      <alignment horizontal="right" wrapText="1"/>
    </xf>
    <xf numFmtId="168" fontId="58" fillId="0" borderId="40" xfId="14" applyNumberFormat="1" applyFont="1" applyFill="1" applyBorder="1" applyAlignment="1">
      <alignment horizontal="right" wrapText="1"/>
    </xf>
    <xf numFmtId="0" fontId="2" fillId="0" borderId="38" xfId="14" applyFont="1" applyFill="1" applyBorder="1" applyAlignment="1">
      <alignment horizontal="left" vertical="top" wrapText="1" indent="1"/>
    </xf>
    <xf numFmtId="168" fontId="16" fillId="0" borderId="42" xfId="14" applyNumberFormat="1" applyFont="1" applyFill="1" applyBorder="1" applyAlignment="1">
      <alignment horizontal="right" wrapText="1"/>
    </xf>
    <xf numFmtId="168" fontId="16" fillId="0" borderId="43" xfId="14" applyNumberFormat="1" applyFont="1" applyFill="1" applyBorder="1" applyAlignment="1">
      <alignment horizontal="right" wrapText="1"/>
    </xf>
    <xf numFmtId="0" fontId="2" fillId="0" borderId="45" xfId="14" applyFont="1" applyFill="1" applyBorder="1" applyAlignment="1">
      <alignment horizontal="left" vertical="top" wrapText="1" indent="1"/>
    </xf>
    <xf numFmtId="168" fontId="16" fillId="0" borderId="46" xfId="14" applyNumberFormat="1" applyFont="1" applyFill="1" applyBorder="1" applyAlignment="1">
      <alignment horizontal="right" wrapText="1"/>
    </xf>
    <xf numFmtId="168" fontId="16" fillId="0" borderId="47" xfId="14" applyNumberFormat="1" applyFont="1" applyFill="1" applyBorder="1" applyAlignment="1">
      <alignment horizontal="right" wrapText="1"/>
    </xf>
    <xf numFmtId="0" fontId="16" fillId="0" borderId="0" xfId="14" applyFont="1" applyFill="1" applyBorder="1" applyAlignment="1">
      <alignment horizontal="left" vertical="top"/>
    </xf>
    <xf numFmtId="168" fontId="58" fillId="0" borderId="5" xfId="14" applyNumberFormat="1" applyFont="1" applyFill="1" applyBorder="1" applyAlignment="1">
      <alignment horizontal="right" wrapText="1"/>
    </xf>
    <xf numFmtId="165" fontId="58" fillId="0" borderId="5" xfId="14" applyNumberFormat="1" applyFont="1" applyFill="1" applyBorder="1" applyAlignment="1">
      <alignment horizontal="right" wrapText="1"/>
    </xf>
    <xf numFmtId="0" fontId="58" fillId="0" borderId="23" xfId="14" applyFont="1" applyFill="1" applyBorder="1" applyAlignment="1">
      <alignment horizontal="right"/>
    </xf>
    <xf numFmtId="165" fontId="58" fillId="0" borderId="23" xfId="14" applyNumberFormat="1" applyFont="1" applyFill="1" applyBorder="1" applyAlignment="1">
      <alignment horizontal="right"/>
    </xf>
    <xf numFmtId="0" fontId="58" fillId="0" borderId="23" xfId="14" applyFont="1" applyFill="1" applyBorder="1" applyAlignment="1">
      <alignment horizontal="left"/>
    </xf>
    <xf numFmtId="0" fontId="58" fillId="0" borderId="10" xfId="14" applyFont="1" applyFill="1" applyBorder="1" applyAlignment="1">
      <alignment horizontal="right"/>
    </xf>
    <xf numFmtId="165" fontId="58" fillId="0" borderId="10" xfId="14" applyNumberFormat="1" applyFont="1" applyFill="1" applyBorder="1" applyAlignment="1">
      <alignment horizontal="right"/>
    </xf>
    <xf numFmtId="0" fontId="58" fillId="0" borderId="5" xfId="14" applyFont="1" applyFill="1" applyBorder="1" applyAlignment="1">
      <alignment horizontal="left" vertical="top"/>
    </xf>
    <xf numFmtId="0" fontId="58" fillId="0" borderId="23" xfId="14" applyFont="1" applyFill="1" applyBorder="1" applyAlignment="1">
      <alignment horizontal="left" vertical="top"/>
    </xf>
    <xf numFmtId="0" fontId="58" fillId="0" borderId="10" xfId="14" applyFont="1" applyFill="1" applyBorder="1" applyAlignment="1">
      <alignment horizontal="left"/>
    </xf>
    <xf numFmtId="0" fontId="2" fillId="0" borderId="1" xfId="14" applyFont="1" applyFill="1" applyBorder="1" applyAlignment="1">
      <alignment horizontal="center" vertical="center" wrapText="1"/>
    </xf>
    <xf numFmtId="0" fontId="16" fillId="0" borderId="1" xfId="14" applyFont="1" applyFill="1" applyBorder="1" applyAlignment="1">
      <alignment horizontal="center" vertical="center" wrapText="1"/>
    </xf>
    <xf numFmtId="0" fontId="2" fillId="0" borderId="0" xfId="14" applyFont="1" applyFill="1" applyBorder="1" applyAlignment="1">
      <alignment horizontal="left"/>
    </xf>
    <xf numFmtId="0" fontId="59" fillId="0" borderId="0" xfId="14" applyFont="1" applyFill="1" applyBorder="1" applyAlignment="1">
      <alignment horizontal="left" vertical="top"/>
    </xf>
    <xf numFmtId="0" fontId="60" fillId="0" borderId="0" xfId="14" applyFont="1" applyFill="1" applyBorder="1" applyAlignment="1">
      <alignment horizontal="left" vertical="top"/>
    </xf>
    <xf numFmtId="0" fontId="6" fillId="0" borderId="33" xfId="14" applyFont="1" applyFill="1" applyBorder="1" applyAlignment="1">
      <alignment horizontal="left" wrapText="1"/>
    </xf>
    <xf numFmtId="170" fontId="58" fillId="0" borderId="40" xfId="14" applyNumberFormat="1" applyFont="1" applyFill="1" applyBorder="1" applyAlignment="1">
      <alignment horizontal="right" wrapText="1"/>
    </xf>
    <xf numFmtId="170" fontId="58" fillId="0" borderId="41" xfId="14" applyNumberFormat="1" applyFont="1" applyFill="1" applyBorder="1" applyAlignment="1">
      <alignment horizontal="right" wrapText="1"/>
    </xf>
    <xf numFmtId="0" fontId="2" fillId="0" borderId="31" xfId="14" applyFont="1" applyFill="1" applyBorder="1" applyAlignment="1">
      <alignment horizontal="left" wrapText="1" indent="1"/>
    </xf>
    <xf numFmtId="170" fontId="16" fillId="0" borderId="43" xfId="14" applyNumberFormat="1" applyFont="1" applyFill="1" applyBorder="1" applyAlignment="1">
      <alignment horizontal="right" wrapText="1"/>
    </xf>
    <xf numFmtId="170" fontId="16" fillId="0" borderId="44" xfId="14" applyNumberFormat="1" applyFont="1" applyFill="1" applyBorder="1" applyAlignment="1">
      <alignment horizontal="right" wrapText="1"/>
    </xf>
    <xf numFmtId="0" fontId="2" fillId="0" borderId="32" xfId="14" applyFont="1" applyFill="1" applyBorder="1" applyAlignment="1">
      <alignment horizontal="left" wrapText="1" indent="1"/>
    </xf>
    <xf numFmtId="170" fontId="16" fillId="0" borderId="47" xfId="14" applyNumberFormat="1" applyFont="1" applyFill="1" applyBorder="1" applyAlignment="1">
      <alignment horizontal="right" wrapText="1"/>
    </xf>
    <xf numFmtId="170" fontId="16" fillId="0" borderId="50" xfId="14" applyNumberFormat="1" applyFont="1" applyFill="1" applyBorder="1" applyAlignment="1">
      <alignment horizontal="right" wrapText="1"/>
    </xf>
    <xf numFmtId="0" fontId="2" fillId="0" borderId="0" xfId="14" applyFont="1" applyFill="1" applyBorder="1" applyAlignment="1">
      <alignment horizontal="left" vertical="top"/>
    </xf>
    <xf numFmtId="16" fontId="16" fillId="0" borderId="0" xfId="14" applyNumberFormat="1" applyFont="1" applyFill="1" applyBorder="1" applyAlignment="1">
      <alignment horizontal="left" vertical="top"/>
    </xf>
    <xf numFmtId="17" fontId="16" fillId="0" borderId="0" xfId="14" applyNumberFormat="1" applyFont="1" applyFill="1" applyBorder="1" applyAlignment="1">
      <alignment horizontal="left" vertical="top"/>
    </xf>
    <xf numFmtId="3" fontId="61" fillId="0" borderId="0" xfId="0" applyNumberFormat="1" applyFont="1" applyFill="1" applyBorder="1" applyAlignment="1">
      <alignment horizontal="right"/>
    </xf>
    <xf numFmtId="0" fontId="2" fillId="0" borderId="1" xfId="31" applyFont="1" applyFill="1" applyBorder="1" applyAlignment="1">
      <alignment horizontal="center" vertical="center" wrapText="1"/>
    </xf>
    <xf numFmtId="0" fontId="2" fillId="0" borderId="4" xfId="31" applyFont="1" applyFill="1" applyBorder="1" applyAlignment="1">
      <alignment horizontal="center" vertical="center" wrapText="1"/>
    </xf>
    <xf numFmtId="1" fontId="2" fillId="0" borderId="1" xfId="32" applyNumberFormat="1" applyFont="1" applyFill="1" applyBorder="1" applyAlignment="1">
      <alignment horizontal="center" vertical="center" wrapText="1"/>
    </xf>
    <xf numFmtId="0" fontId="2" fillId="0" borderId="0" xfId="31" applyFont="1" applyFill="1"/>
    <xf numFmtId="0" fontId="14" fillId="0" borderId="0" xfId="31" applyFont="1" applyFill="1"/>
    <xf numFmtId="3" fontId="2" fillId="0" borderId="5" xfId="0" applyNumberFormat="1" applyFont="1" applyBorder="1"/>
    <xf numFmtId="165" fontId="2" fillId="0" borderId="5" xfId="0" applyNumberFormat="1" applyFont="1" applyBorder="1"/>
    <xf numFmtId="164" fontId="2" fillId="0" borderId="7" xfId="0" applyNumberFormat="1" applyFont="1" applyBorder="1"/>
    <xf numFmtId="165" fontId="2" fillId="0" borderId="7" xfId="0" applyNumberFormat="1" applyFont="1" applyBorder="1"/>
    <xf numFmtId="0" fontId="7" fillId="0" borderId="7" xfId="0" applyFont="1" applyFill="1" applyBorder="1"/>
    <xf numFmtId="3" fontId="6" fillId="0" borderId="7" xfId="0" applyNumberFormat="1" applyFont="1" applyFill="1" applyBorder="1"/>
    <xf numFmtId="164" fontId="6" fillId="0" borderId="7" xfId="0" applyNumberFormat="1" applyFont="1" applyFill="1" applyBorder="1"/>
    <xf numFmtId="165" fontId="6" fillId="0" borderId="7" xfId="0" applyNumberFormat="1" applyFont="1" applyFill="1" applyBorder="1"/>
    <xf numFmtId="0" fontId="7" fillId="0" borderId="10" xfId="0" applyFont="1" applyFill="1" applyBorder="1"/>
    <xf numFmtId="3" fontId="6" fillId="0" borderId="10" xfId="0" applyNumberFormat="1" applyFont="1" applyFill="1" applyBorder="1"/>
    <xf numFmtId="164" fontId="6" fillId="0" borderId="10" xfId="0" applyNumberFormat="1" applyFont="1" applyFill="1" applyBorder="1"/>
    <xf numFmtId="165" fontId="6" fillId="0" borderId="10" xfId="0" applyNumberFormat="1" applyFont="1" applyFill="1" applyBorder="1"/>
    <xf numFmtId="0" fontId="2" fillId="0" borderId="10" xfId="0" applyFont="1" applyBorder="1" applyAlignment="1">
      <alignment horizontal="left"/>
    </xf>
    <xf numFmtId="0" fontId="2" fillId="0" borderId="5" xfId="0" applyFont="1" applyBorder="1" applyAlignment="1"/>
    <xf numFmtId="0" fontId="2" fillId="0" borderId="10" xfId="0" applyFont="1" applyBorder="1" applyAlignment="1"/>
    <xf numFmtId="0" fontId="2" fillId="0" borderId="5" xfId="0" applyFont="1" applyBorder="1" applyAlignment="1">
      <alignment horizontal="left"/>
    </xf>
    <xf numFmtId="164" fontId="2" fillId="0" borderId="7" xfId="0" applyNumberFormat="1" applyFont="1" applyFill="1" applyBorder="1"/>
    <xf numFmtId="0" fontId="27" fillId="0" borderId="5" xfId="1" applyFont="1" applyBorder="1" applyAlignment="1"/>
    <xf numFmtId="0" fontId="27" fillId="0" borderId="7" xfId="1" applyFont="1" applyBorder="1" applyAlignment="1"/>
    <xf numFmtId="0" fontId="27" fillId="0" borderId="10" xfId="1" applyFont="1" applyBorder="1" applyAlignment="1"/>
    <xf numFmtId="0" fontId="2" fillId="0" borderId="10" xfId="51" applyFont="1" applyFill="1" applyBorder="1" applyAlignment="1">
      <alignment horizontal="right"/>
    </xf>
    <xf numFmtId="165" fontId="2" fillId="0" borderId="5" xfId="43" applyNumberFormat="1" applyFont="1" applyFill="1" applyBorder="1" applyAlignment="1">
      <alignment horizontal="right"/>
    </xf>
    <xf numFmtId="0" fontId="2" fillId="0" borderId="23" xfId="43" applyFont="1" applyFill="1" applyBorder="1" applyAlignment="1">
      <alignment horizontal="right"/>
    </xf>
    <xf numFmtId="165" fontId="2" fillId="0" borderId="23" xfId="43" applyNumberFormat="1" applyFont="1" applyFill="1" applyBorder="1" applyAlignment="1">
      <alignment horizontal="right"/>
    </xf>
    <xf numFmtId="165" fontId="2" fillId="0" borderId="23" xfId="43" applyNumberFormat="1" applyFont="1" applyFill="1" applyBorder="1" applyAlignment="1"/>
    <xf numFmtId="165" fontId="16" fillId="0" borderId="10" xfId="14" applyNumberFormat="1" applyFont="1" applyFill="1" applyBorder="1" applyAlignment="1">
      <alignment horizontal="right" wrapText="1"/>
    </xf>
    <xf numFmtId="0" fontId="6" fillId="0" borderId="38" xfId="14" applyFont="1" applyFill="1" applyBorder="1" applyAlignment="1">
      <alignment horizontal="left" vertical="top" wrapText="1"/>
    </xf>
    <xf numFmtId="168" fontId="58" fillId="0" borderId="42" xfId="14" applyNumberFormat="1" applyFont="1" applyFill="1" applyBorder="1" applyAlignment="1">
      <alignment horizontal="right" wrapText="1"/>
    </xf>
    <xf numFmtId="168" fontId="58" fillId="0" borderId="43" xfId="14" applyNumberFormat="1" applyFont="1" applyFill="1" applyBorder="1" applyAlignment="1">
      <alignment horizontal="right" wrapText="1"/>
    </xf>
    <xf numFmtId="49" fontId="2" fillId="0" borderId="6" xfId="5" applyNumberFormat="1" applyFont="1" applyFill="1" applyBorder="1" applyAlignment="1">
      <alignment vertical="center" wrapText="1"/>
    </xf>
    <xf numFmtId="49" fontId="2" fillId="0" borderId="8" xfId="5" applyNumberFormat="1" applyFont="1" applyFill="1" applyBorder="1" applyAlignment="1">
      <alignment vertical="center" wrapText="1"/>
    </xf>
    <xf numFmtId="49" fontId="2" fillId="0" borderId="8" xfId="5" applyNumberFormat="1" applyFont="1" applyFill="1" applyBorder="1" applyAlignment="1">
      <alignment vertical="center"/>
    </xf>
    <xf numFmtId="49" fontId="2" fillId="0" borderId="11" xfId="5" applyNumberFormat="1" applyFont="1" applyFill="1" applyBorder="1" applyAlignment="1">
      <alignment vertical="center" wrapText="1"/>
    </xf>
    <xf numFmtId="0" fontId="2" fillId="0" borderId="5" xfId="8" applyFont="1" applyBorder="1" applyAlignment="1">
      <alignment horizontal="left"/>
    </xf>
    <xf numFmtId="164" fontId="2" fillId="0" borderId="5" xfId="5" applyNumberFormat="1" applyFont="1" applyFill="1" applyBorder="1"/>
    <xf numFmtId="164" fontId="2" fillId="0" borderId="5" xfId="8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9" applyFont="1" applyFill="1" applyBorder="1" applyAlignment="1">
      <alignment horizontal="center" vertical="center"/>
    </xf>
    <xf numFmtId="0" fontId="2" fillId="0" borderId="1" xfId="29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5" fontId="6" fillId="0" borderId="43" xfId="14" applyNumberFormat="1" applyFont="1" applyFill="1" applyBorder="1" applyAlignment="1">
      <alignment horizontal="right" wrapText="1"/>
    </xf>
    <xf numFmtId="165" fontId="6" fillId="0" borderId="44" xfId="14" applyNumberFormat="1" applyFont="1" applyFill="1" applyBorder="1" applyAlignment="1">
      <alignment horizontal="right" wrapText="1"/>
    </xf>
    <xf numFmtId="165" fontId="2" fillId="0" borderId="43" xfId="14" applyNumberFormat="1" applyFont="1" applyFill="1" applyBorder="1" applyAlignment="1">
      <alignment horizontal="right" wrapText="1"/>
    </xf>
    <xf numFmtId="165" fontId="2" fillId="0" borderId="44" xfId="14" applyNumberFormat="1" applyFont="1" applyFill="1" applyBorder="1" applyAlignment="1">
      <alignment horizontal="right" wrapText="1"/>
    </xf>
    <xf numFmtId="165" fontId="2" fillId="0" borderId="48" xfId="14" applyNumberFormat="1" applyFont="1" applyFill="1" applyBorder="1" applyAlignment="1">
      <alignment horizontal="right" wrapText="1"/>
    </xf>
    <xf numFmtId="165" fontId="2" fillId="0" borderId="49" xfId="14" applyNumberFormat="1" applyFont="1" applyFill="1" applyBorder="1" applyAlignment="1">
      <alignment horizontal="right" wrapText="1"/>
    </xf>
    <xf numFmtId="49" fontId="2" fillId="0" borderId="0" xfId="12" applyNumberFormat="1" applyFont="1" applyAlignment="1">
      <alignment horizontal="right"/>
    </xf>
    <xf numFmtId="0" fontId="2" fillId="0" borderId="13" xfId="12" applyFont="1" applyBorder="1" applyAlignment="1">
      <alignment horizontal="centerContinuous"/>
    </xf>
    <xf numFmtId="0" fontId="5" fillId="0" borderId="0" xfId="11" applyFont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0" xfId="5" applyFont="1" applyFill="1" applyAlignment="1">
      <alignment horizontal="centerContinuous" vertical="center"/>
    </xf>
    <xf numFmtId="0" fontId="2" fillId="0" borderId="0" xfId="5" applyFont="1" applyFill="1" applyAlignment="1">
      <alignment horizontal="centerContinuous"/>
    </xf>
    <xf numFmtId="0" fontId="8" fillId="0" borderId="0" xfId="0" applyFont="1" applyAlignment="1">
      <alignment horizontal="centerContinuous" vertical="center"/>
    </xf>
    <xf numFmtId="0" fontId="2" fillId="0" borderId="23" xfId="5" applyFont="1" applyFill="1" applyBorder="1" applyAlignment="1">
      <alignment horizontal="center" vertical="center" wrapText="1"/>
    </xf>
    <xf numFmtId="49" fontId="2" fillId="0" borderId="23" xfId="5" applyNumberFormat="1" applyFont="1" applyFill="1" applyBorder="1" applyAlignment="1">
      <alignment horizontal="left" vertical="center" wrapText="1" indent="1"/>
    </xf>
    <xf numFmtId="3" fontId="2" fillId="0" borderId="23" xfId="5" applyNumberFormat="1" applyFont="1" applyFill="1" applyBorder="1" applyAlignment="1">
      <alignment horizontal="right"/>
    </xf>
    <xf numFmtId="0" fontId="2" fillId="0" borderId="23" xfId="5" applyFont="1" applyFill="1" applyBorder="1" applyAlignment="1">
      <alignment horizontal="right"/>
    </xf>
    <xf numFmtId="164" fontId="2" fillId="0" borderId="23" xfId="5" applyNumberFormat="1" applyFont="1" applyBorder="1" applyAlignment="1">
      <alignment horizontal="right"/>
    </xf>
    <xf numFmtId="164" fontId="2" fillId="0" borderId="23" xfId="5" applyNumberFormat="1" applyFont="1" applyFill="1" applyBorder="1" applyAlignment="1">
      <alignment horizontal="right"/>
    </xf>
    <xf numFmtId="165" fontId="8" fillId="0" borderId="23" xfId="0" applyNumberFormat="1" applyFont="1" applyFill="1" applyBorder="1" applyAlignment="1">
      <alignment horizontal="right"/>
    </xf>
    <xf numFmtId="164" fontId="2" fillId="0" borderId="23" xfId="5" applyNumberFormat="1" applyFont="1" applyFill="1" applyBorder="1" applyAlignment="1">
      <alignment horizontal="right" vertical="center" wrapText="1"/>
    </xf>
    <xf numFmtId="0" fontId="0" fillId="0" borderId="23" xfId="0" applyBorder="1" applyAlignment="1">
      <alignment horizontal="right"/>
    </xf>
    <xf numFmtId="0" fontId="6" fillId="0" borderId="10" xfId="5" applyFont="1" applyFill="1" applyBorder="1"/>
    <xf numFmtId="3" fontId="7" fillId="0" borderId="10" xfId="0" applyNumberFormat="1" applyFont="1" applyFill="1" applyBorder="1"/>
    <xf numFmtId="0" fontId="7" fillId="0" borderId="10" xfId="0" applyFont="1" applyBorder="1"/>
    <xf numFmtId="164" fontId="6" fillId="0" borderId="10" xfId="5" applyNumberFormat="1" applyFont="1" applyFill="1" applyBorder="1"/>
    <xf numFmtId="164" fontId="7" fillId="0" borderId="10" xfId="0" applyNumberFormat="1" applyFont="1" applyBorder="1"/>
    <xf numFmtId="0" fontId="2" fillId="0" borderId="23" xfId="11" applyFont="1" applyFill="1" applyBorder="1" applyAlignment="1">
      <alignment horizontal="right" vertical="center" wrapText="1"/>
    </xf>
    <xf numFmtId="0" fontId="2" fillId="0" borderId="23" xfId="11" applyFont="1" applyBorder="1" applyAlignment="1">
      <alignment horizontal="right" vertical="center" wrapText="1"/>
    </xf>
    <xf numFmtId="0" fontId="6" fillId="0" borderId="23" xfId="11" applyFont="1" applyFill="1" applyBorder="1" applyAlignment="1">
      <alignment horizontal="left" vertical="center" wrapText="1"/>
    </xf>
    <xf numFmtId="0" fontId="6" fillId="0" borderId="23" xfId="11" applyNumberFormat="1" applyFont="1" applyFill="1" applyBorder="1" applyAlignment="1">
      <alignment horizontal="right"/>
    </xf>
    <xf numFmtId="0" fontId="2" fillId="0" borderId="23" xfId="11" applyFont="1" applyFill="1" applyBorder="1" applyAlignment="1">
      <alignment horizontal="left" vertical="center" wrapText="1" indent="1"/>
    </xf>
    <xf numFmtId="0" fontId="24" fillId="0" borderId="23" xfId="12" applyNumberFormat="1" applyFont="1" applyFill="1" applyBorder="1" applyAlignment="1">
      <alignment horizontal="right"/>
    </xf>
    <xf numFmtId="0" fontId="2" fillId="0" borderId="23" xfId="12" applyNumberFormat="1" applyFont="1" applyFill="1" applyBorder="1" applyAlignment="1">
      <alignment horizontal="right"/>
    </xf>
    <xf numFmtId="0" fontId="2" fillId="0" borderId="0" xfId="12" applyFont="1" applyAlignment="1">
      <alignment horizontal="centerContinuous"/>
    </xf>
    <xf numFmtId="0" fontId="2" fillId="0" borderId="7" xfId="12" applyFont="1" applyBorder="1" applyAlignment="1">
      <alignment horizontal="left" indent="1"/>
    </xf>
    <xf numFmtId="0" fontId="27" fillId="0" borderId="7" xfId="0" applyFont="1" applyBorder="1"/>
    <xf numFmtId="0" fontId="28" fillId="0" borderId="7" xfId="0" applyFont="1" applyBorder="1"/>
    <xf numFmtId="164" fontId="2" fillId="0" borderId="7" xfId="0" applyNumberFormat="1" applyFont="1" applyFill="1" applyBorder="1" applyAlignment="1">
      <alignment horizontal="right" vertical="center" wrapText="1"/>
    </xf>
    <xf numFmtId="0" fontId="2" fillId="0" borderId="10" xfId="12" applyFont="1" applyBorder="1" applyAlignment="1">
      <alignment horizontal="left" indent="1"/>
    </xf>
    <xf numFmtId="0" fontId="27" fillId="0" borderId="10" xfId="0" applyFont="1" applyBorder="1"/>
    <xf numFmtId="0" fontId="28" fillId="0" borderId="10" xfId="0" applyFont="1" applyBorder="1"/>
    <xf numFmtId="164" fontId="2" fillId="0" borderId="10" xfId="0" applyNumberFormat="1" applyFont="1" applyFill="1" applyBorder="1" applyAlignment="1">
      <alignment horizontal="right" vertical="center" wrapText="1"/>
    </xf>
    <xf numFmtId="0" fontId="6" fillId="0" borderId="7" xfId="12" applyFont="1" applyBorder="1" applyAlignment="1"/>
    <xf numFmtId="0" fontId="6" fillId="0" borderId="7" xfId="12" applyFont="1" applyBorder="1" applyAlignment="1">
      <alignment horizontal="right"/>
    </xf>
    <xf numFmtId="164" fontId="6" fillId="0" borderId="7" xfId="12" applyNumberFormat="1" applyFont="1" applyBorder="1"/>
    <xf numFmtId="0" fontId="6" fillId="0" borderId="10" xfId="12" applyFont="1" applyBorder="1" applyAlignment="1"/>
    <xf numFmtId="0" fontId="6" fillId="0" borderId="10" xfId="12" applyFont="1" applyBorder="1" applyAlignment="1">
      <alignment horizontal="right"/>
    </xf>
    <xf numFmtId="164" fontId="6" fillId="0" borderId="10" xfId="12" applyNumberFormat="1" applyFont="1" applyBorder="1"/>
    <xf numFmtId="0" fontId="2" fillId="0" borderId="13" xfId="16" applyFont="1" applyBorder="1" applyAlignment="1">
      <alignment horizontal="centerContinuous" vertical="center"/>
    </xf>
    <xf numFmtId="0" fontId="2" fillId="0" borderId="13" xfId="0" applyFont="1" applyBorder="1" applyAlignment="1">
      <alignment horizontal="centerContinuous" vertical="center"/>
    </xf>
    <xf numFmtId="0" fontId="6" fillId="0" borderId="7" xfId="16" applyFont="1" applyBorder="1" applyAlignment="1">
      <alignment wrapText="1"/>
    </xf>
    <xf numFmtId="3" fontId="6" fillId="0" borderId="7" xfId="16" applyNumberFormat="1" applyFont="1" applyBorder="1" applyAlignment="1">
      <alignment horizontal="right" wrapText="1"/>
    </xf>
    <xf numFmtId="164" fontId="6" fillId="0" borderId="7" xfId="0" applyNumberFormat="1" applyFont="1" applyBorder="1" applyAlignment="1"/>
    <xf numFmtId="0" fontId="2" fillId="0" borderId="7" xfId="16" applyFont="1" applyBorder="1" applyAlignment="1">
      <alignment wrapText="1"/>
    </xf>
    <xf numFmtId="3" fontId="2" fillId="0" borderId="7" xfId="0" applyNumberFormat="1" applyFont="1" applyBorder="1" applyAlignment="1"/>
    <xf numFmtId="164" fontId="2" fillId="0" borderId="7" xfId="0" applyNumberFormat="1" applyFont="1" applyBorder="1" applyAlignment="1"/>
    <xf numFmtId="3" fontId="2" fillId="0" borderId="7" xfId="15" applyNumberFormat="1" applyFont="1" applyBorder="1" applyAlignment="1" applyProtection="1">
      <alignment vertical="center"/>
      <protection hidden="1"/>
    </xf>
    <xf numFmtId="3" fontId="2" fillId="0" borderId="7" xfId="16" applyNumberFormat="1" applyFont="1" applyBorder="1" applyAlignment="1" applyProtection="1">
      <alignment vertical="center"/>
      <protection hidden="1"/>
    </xf>
    <xf numFmtId="0" fontId="2" fillId="0" borderId="10" xfId="16" applyFont="1" applyBorder="1" applyAlignment="1">
      <alignment wrapText="1"/>
    </xf>
    <xf numFmtId="3" fontId="2" fillId="0" borderId="10" xfId="16" applyNumberFormat="1" applyFont="1" applyBorder="1" applyAlignment="1" applyProtection="1">
      <alignment vertical="center"/>
      <protection hidden="1"/>
    </xf>
    <xf numFmtId="164" fontId="2" fillId="0" borderId="10" xfId="0" applyNumberFormat="1" applyFont="1" applyBorder="1" applyAlignment="1"/>
    <xf numFmtId="3" fontId="6" fillId="0" borderId="7" xfId="0" applyNumberFormat="1" applyFont="1" applyBorder="1" applyAlignment="1"/>
    <xf numFmtId="3" fontId="6" fillId="0" borderId="10" xfId="0" applyNumberFormat="1" applyFont="1" applyBorder="1" applyAlignment="1"/>
    <xf numFmtId="164" fontId="6" fillId="0" borderId="10" xfId="0" applyNumberFormat="1" applyFont="1" applyBorder="1" applyAlignment="1"/>
    <xf numFmtId="0" fontId="2" fillId="0" borderId="7" xfId="18" applyFont="1" applyFill="1" applyBorder="1" applyAlignment="1">
      <alignment horizontal="left" vertical="center" indent="1"/>
    </xf>
    <xf numFmtId="3" fontId="2" fillId="0" borderId="7" xfId="0" applyNumberFormat="1" applyFont="1" applyFill="1" applyBorder="1"/>
    <xf numFmtId="0" fontId="2" fillId="0" borderId="15" xfId="18" applyFont="1" applyFill="1" applyBorder="1" applyAlignment="1">
      <alignment horizontal="left" vertical="center" indent="1"/>
    </xf>
    <xf numFmtId="3" fontId="2" fillId="0" borderId="15" xfId="0" applyNumberFormat="1" applyFont="1" applyFill="1" applyBorder="1"/>
    <xf numFmtId="0" fontId="2" fillId="0" borderId="13" xfId="0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2" fillId="0" borderId="7" xfId="24" applyFont="1" applyFill="1" applyBorder="1" applyAlignment="1">
      <alignment horizontal="left" vertical="center" wrapText="1" indent="1"/>
    </xf>
    <xf numFmtId="0" fontId="5" fillId="0" borderId="7" xfId="0" applyFont="1" applyBorder="1"/>
    <xf numFmtId="0" fontId="5" fillId="0" borderId="10" xfId="0" applyFont="1" applyBorder="1"/>
    <xf numFmtId="3" fontId="6" fillId="0" borderId="0" xfId="0" applyNumberFormat="1" applyFont="1" applyFill="1" applyBorder="1"/>
    <xf numFmtId="164" fontId="2" fillId="0" borderId="7" xfId="26" applyNumberFormat="1" applyFont="1" applyFill="1" applyBorder="1" applyAlignment="1">
      <alignment vertical="top"/>
    </xf>
    <xf numFmtId="49" fontId="2" fillId="0" borderId="7" xfId="24" applyNumberFormat="1" applyFont="1" applyFill="1" applyBorder="1" applyAlignment="1">
      <alignment horizontal="left" vertical="center" indent="1"/>
    </xf>
    <xf numFmtId="3" fontId="2" fillId="0" borderId="7" xfId="24" applyNumberFormat="1" applyFont="1" applyFill="1" applyBorder="1" applyAlignment="1" applyProtection="1">
      <alignment vertical="center"/>
      <protection hidden="1"/>
    </xf>
    <xf numFmtId="164" fontId="2" fillId="0" borderId="7" xfId="24" applyNumberFormat="1" applyFont="1" applyFill="1" applyBorder="1" applyAlignment="1" applyProtection="1">
      <alignment vertical="center"/>
      <protection hidden="1"/>
    </xf>
    <xf numFmtId="3" fontId="2" fillId="0" borderId="7" xfId="24" applyNumberFormat="1" applyFont="1" applyFill="1" applyBorder="1" applyAlignment="1" applyProtection="1">
      <alignment horizontal="right" vertical="center"/>
      <protection hidden="1"/>
    </xf>
    <xf numFmtId="164" fontId="2" fillId="0" borderId="7" xfId="24" applyNumberFormat="1" applyFont="1" applyFill="1" applyBorder="1" applyAlignment="1" applyProtection="1">
      <alignment horizontal="right" vertical="center"/>
      <protection hidden="1"/>
    </xf>
    <xf numFmtId="0" fontId="6" fillId="0" borderId="7" xfId="0" applyFont="1" applyFill="1" applyBorder="1"/>
    <xf numFmtId="0" fontId="6" fillId="0" borderId="10" xfId="0" applyFont="1" applyFill="1" applyBorder="1"/>
    <xf numFmtId="0" fontId="6" fillId="0" borderId="7" xfId="18" applyFont="1" applyFill="1" applyBorder="1" applyAlignment="1">
      <alignment vertical="center"/>
    </xf>
    <xf numFmtId="3" fontId="6" fillId="0" borderId="7" xfId="0" applyNumberFormat="1" applyFont="1" applyBorder="1"/>
    <xf numFmtId="3" fontId="6" fillId="0" borderId="7" xfId="23" applyNumberFormat="1" applyFont="1" applyFill="1" applyBorder="1" applyAlignment="1" applyProtection="1">
      <alignment vertical="center"/>
      <protection hidden="1"/>
    </xf>
    <xf numFmtId="3" fontId="2" fillId="0" borderId="7" xfId="0" applyNumberFormat="1" applyFont="1" applyBorder="1" applyAlignment="1">
      <alignment horizontal="right"/>
    </xf>
    <xf numFmtId="0" fontId="6" fillId="0" borderId="7" xfId="24" applyFont="1" applyFill="1" applyBorder="1" applyAlignment="1">
      <alignment wrapText="1"/>
    </xf>
    <xf numFmtId="3" fontId="6" fillId="0" borderId="7" xfId="23" applyNumberFormat="1" applyFont="1" applyFill="1" applyBorder="1" applyAlignment="1" applyProtection="1">
      <alignment vertical="top"/>
      <protection hidden="1"/>
    </xf>
    <xf numFmtId="0" fontId="6" fillId="0" borderId="10" xfId="24" applyFont="1" applyFill="1" applyBorder="1" applyAlignment="1">
      <alignment wrapText="1"/>
    </xf>
    <xf numFmtId="3" fontId="6" fillId="0" borderId="10" xfId="23" applyNumberFormat="1" applyFont="1" applyFill="1" applyBorder="1" applyAlignment="1" applyProtection="1">
      <alignment vertical="top"/>
      <protection hidden="1"/>
    </xf>
    <xf numFmtId="3" fontId="6" fillId="0" borderId="10" xfId="23" applyNumberFormat="1" applyFont="1" applyFill="1" applyBorder="1" applyAlignment="1" applyProtection="1">
      <alignment vertical="center"/>
      <protection hidden="1"/>
    </xf>
    <xf numFmtId="0" fontId="5" fillId="0" borderId="0" xfId="0" applyFont="1" applyFill="1" applyBorder="1"/>
    <xf numFmtId="49" fontId="2" fillId="0" borderId="0" xfId="32" applyNumberFormat="1" applyFont="1" applyFill="1" applyBorder="1" applyAlignment="1">
      <alignment horizontal="right" vertical="center" wrapText="1"/>
    </xf>
    <xf numFmtId="3" fontId="2" fillId="0" borderId="7" xfId="32" applyNumberFormat="1" applyFont="1" applyBorder="1" applyAlignment="1" applyProtection="1">
      <alignment vertical="center"/>
      <protection hidden="1"/>
    </xf>
    <xf numFmtId="0" fontId="2" fillId="0" borderId="17" xfId="31" applyFont="1" applyBorder="1" applyAlignment="1">
      <alignment horizontal="left" indent="1"/>
    </xf>
    <xf numFmtId="3" fontId="2" fillId="0" borderId="10" xfId="32" applyNumberFormat="1" applyFont="1" applyBorder="1" applyAlignment="1" applyProtection="1">
      <alignment vertical="center"/>
      <protection hidden="1"/>
    </xf>
    <xf numFmtId="0" fontId="6" fillId="0" borderId="7" xfId="31" applyFont="1" applyBorder="1"/>
    <xf numFmtId="3" fontId="6" fillId="0" borderId="7" xfId="32" applyNumberFormat="1" applyFont="1" applyBorder="1" applyAlignment="1" applyProtection="1">
      <protection hidden="1"/>
    </xf>
    <xf numFmtId="0" fontId="6" fillId="0" borderId="10" xfId="31" applyFont="1" applyBorder="1"/>
    <xf numFmtId="3" fontId="6" fillId="0" borderId="10" xfId="32" applyNumberFormat="1" applyFont="1" applyBorder="1" applyAlignment="1" applyProtection="1">
      <protection hidden="1"/>
    </xf>
    <xf numFmtId="0" fontId="6" fillId="0" borderId="0" xfId="31" applyFont="1" applyBorder="1"/>
    <xf numFmtId="3" fontId="6" fillId="0" borderId="0" xfId="32" applyNumberFormat="1" applyFont="1" applyBorder="1" applyAlignment="1" applyProtection="1">
      <protection hidden="1"/>
    </xf>
    <xf numFmtId="0" fontId="2" fillId="0" borderId="0" xfId="31" applyFont="1" applyAlignment="1">
      <alignment horizontal="centerContinuous" vertical="center"/>
    </xf>
    <xf numFmtId="164" fontId="2" fillId="0" borderId="7" xfId="31" applyNumberFormat="1" applyFont="1" applyBorder="1"/>
    <xf numFmtId="164" fontId="2" fillId="0" borderId="10" xfId="31" applyNumberFormat="1" applyFont="1" applyBorder="1"/>
    <xf numFmtId="164" fontId="6" fillId="0" borderId="7" xfId="31" applyNumberFormat="1" applyFont="1" applyBorder="1"/>
    <xf numFmtId="164" fontId="6" fillId="0" borderId="10" xfId="31" applyNumberFormat="1" applyFont="1" applyBorder="1"/>
    <xf numFmtId="0" fontId="2" fillId="0" borderId="7" xfId="31" applyFont="1" applyBorder="1" applyAlignment="1">
      <alignment horizontal="left" indent="1"/>
    </xf>
    <xf numFmtId="0" fontId="2" fillId="0" borderId="10" xfId="31" applyFont="1" applyBorder="1" applyAlignment="1">
      <alignment horizontal="left" indent="1"/>
    </xf>
    <xf numFmtId="165" fontId="6" fillId="0" borderId="7" xfId="31" applyNumberFormat="1" applyFont="1" applyBorder="1"/>
    <xf numFmtId="165" fontId="6" fillId="0" borderId="10" xfId="31" applyNumberFormat="1" applyFont="1" applyBorder="1"/>
    <xf numFmtId="0" fontId="6" fillId="0" borderId="7" xfId="2" applyFont="1" applyBorder="1" applyAlignment="1">
      <alignment wrapText="1"/>
    </xf>
    <xf numFmtId="3" fontId="7" fillId="0" borderId="7" xfId="0" applyNumberFormat="1" applyFont="1" applyFill="1" applyBorder="1"/>
    <xf numFmtId="3" fontId="7" fillId="0" borderId="7" xfId="0" applyNumberFormat="1" applyFont="1" applyFill="1" applyBorder="1" applyAlignment="1">
      <alignment horizontal="right"/>
    </xf>
    <xf numFmtId="3" fontId="6" fillId="0" borderId="7" xfId="1" applyNumberFormat="1" applyFont="1" applyFill="1" applyBorder="1" applyAlignment="1">
      <alignment horizontal="right"/>
    </xf>
    <xf numFmtId="3" fontId="6" fillId="0" borderId="7" xfId="1" applyNumberFormat="1" applyFont="1" applyFill="1" applyBorder="1"/>
    <xf numFmtId="0" fontId="6" fillId="0" borderId="7" xfId="1" applyNumberFormat="1" applyFont="1" applyFill="1" applyBorder="1" applyAlignment="1">
      <alignment horizontal="right"/>
    </xf>
    <xf numFmtId="0" fontId="6" fillId="0" borderId="7" xfId="1" applyFont="1" applyFill="1" applyBorder="1" applyAlignment="1">
      <alignment horizontal="right"/>
    </xf>
    <xf numFmtId="0" fontId="6" fillId="0" borderId="10" xfId="2" applyFont="1" applyBorder="1" applyAlignment="1">
      <alignment wrapText="1"/>
    </xf>
    <xf numFmtId="3" fontId="6" fillId="0" borderId="10" xfId="1" applyNumberFormat="1" applyFont="1" applyFill="1" applyBorder="1"/>
    <xf numFmtId="0" fontId="2" fillId="0" borderId="7" xfId="2" applyFont="1" applyBorder="1"/>
    <xf numFmtId="0" fontId="6" fillId="0" borderId="10" xfId="1" applyNumberFormat="1" applyFont="1" applyFill="1" applyBorder="1"/>
    <xf numFmtId="0" fontId="6" fillId="0" borderId="10" xfId="1" applyFont="1" applyFill="1" applyBorder="1"/>
    <xf numFmtId="0" fontId="2" fillId="0" borderId="13" xfId="1" applyFont="1" applyBorder="1" applyAlignment="1">
      <alignment horizontal="centerContinuous" vertical="center" wrapText="1"/>
    </xf>
    <xf numFmtId="49" fontId="2" fillId="0" borderId="13" xfId="1" applyNumberFormat="1" applyFont="1" applyBorder="1" applyAlignment="1">
      <alignment horizontal="right" wrapText="1"/>
    </xf>
    <xf numFmtId="0" fontId="2" fillId="0" borderId="0" xfId="1" applyFont="1" applyAlignment="1">
      <alignment horizontal="centerContinuous" vertical="center"/>
    </xf>
    <xf numFmtId="0" fontId="2" fillId="0" borderId="0" xfId="1" applyFont="1" applyFill="1" applyAlignment="1">
      <alignment horizontal="centerContinuous" vertical="center"/>
    </xf>
    <xf numFmtId="0" fontId="6" fillId="0" borderId="7" xfId="1" applyFont="1" applyBorder="1" applyAlignment="1">
      <alignment horizontal="left" wrapText="1" indent="1"/>
    </xf>
    <xf numFmtId="0" fontId="2" fillId="0" borderId="7" xfId="1" applyFont="1" applyBorder="1" applyAlignment="1">
      <alignment horizontal="left" wrapText="1" indent="1"/>
    </xf>
    <xf numFmtId="0" fontId="2" fillId="0" borderId="7" xfId="1" applyFont="1" applyBorder="1" applyAlignment="1">
      <alignment horizontal="left" wrapText="1" indent="2"/>
    </xf>
    <xf numFmtId="0" fontId="2" fillId="0" borderId="10" xfId="1" applyFont="1" applyBorder="1" applyAlignment="1">
      <alignment horizontal="left" wrapText="1" indent="1"/>
    </xf>
    <xf numFmtId="0" fontId="6" fillId="0" borderId="7" xfId="1" applyFont="1" applyBorder="1" applyAlignment="1">
      <alignment wrapText="1"/>
    </xf>
    <xf numFmtId="165" fontId="6" fillId="0" borderId="7" xfId="1" applyNumberFormat="1" applyFont="1" applyBorder="1" applyAlignment="1">
      <alignment horizontal="right" wrapText="1"/>
    </xf>
    <xf numFmtId="3" fontId="6" fillId="0" borderId="7" xfId="1" applyNumberFormat="1" applyFont="1" applyBorder="1" applyAlignment="1">
      <alignment horizontal="right" wrapText="1"/>
    </xf>
    <xf numFmtId="3" fontId="6" fillId="0" borderId="7" xfId="1" applyNumberFormat="1" applyFont="1" applyBorder="1" applyAlignment="1">
      <alignment horizontal="right"/>
    </xf>
    <xf numFmtId="0" fontId="6" fillId="0" borderId="10" xfId="1" applyFont="1" applyBorder="1" applyAlignment="1">
      <alignment wrapText="1"/>
    </xf>
    <xf numFmtId="165" fontId="6" fillId="0" borderId="10" xfId="1" applyNumberFormat="1" applyFont="1" applyBorder="1" applyAlignment="1">
      <alignment horizontal="right" wrapText="1"/>
    </xf>
    <xf numFmtId="3" fontId="6" fillId="0" borderId="10" xfId="1" applyNumberFormat="1" applyFont="1" applyBorder="1" applyAlignment="1">
      <alignment horizontal="right" wrapText="1"/>
    </xf>
    <xf numFmtId="3" fontId="6" fillId="0" borderId="10" xfId="1" applyNumberFormat="1" applyFont="1" applyBorder="1" applyAlignment="1">
      <alignment horizontal="right"/>
    </xf>
    <xf numFmtId="3" fontId="6" fillId="0" borderId="10" xfId="1" applyNumberFormat="1" applyFont="1" applyFill="1" applyBorder="1" applyAlignment="1">
      <alignment horizontal="right"/>
    </xf>
    <xf numFmtId="0" fontId="6" fillId="0" borderId="0" xfId="0" applyFont="1" applyBorder="1"/>
    <xf numFmtId="0" fontId="2" fillId="0" borderId="13" xfId="0" applyFont="1" applyBorder="1" applyAlignment="1">
      <alignment horizontal="centerContinuous" vertical="center" wrapText="1"/>
    </xf>
    <xf numFmtId="49" fontId="2" fillId="0" borderId="1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indent="1"/>
    </xf>
    <xf numFmtId="0" fontId="2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0" xfId="0" applyFont="1" applyBorder="1"/>
    <xf numFmtId="0" fontId="2" fillId="0" borderId="10" xfId="0" applyNumberFormat="1" applyFont="1" applyBorder="1" applyAlignment="1">
      <alignment horizontal="right"/>
    </xf>
    <xf numFmtId="0" fontId="6" fillId="0" borderId="7" xfId="0" applyFont="1" applyBorder="1"/>
    <xf numFmtId="0" fontId="6" fillId="0" borderId="10" xfId="0" applyFont="1" applyBorder="1"/>
    <xf numFmtId="165" fontId="6" fillId="0" borderId="7" xfId="0" applyNumberFormat="1" applyFont="1" applyBorder="1"/>
    <xf numFmtId="165" fontId="6" fillId="0" borderId="7" xfId="0" applyNumberFormat="1" applyFont="1" applyFill="1" applyBorder="1" applyAlignment="1">
      <alignment horizontal="right"/>
    </xf>
    <xf numFmtId="165" fontId="6" fillId="0" borderId="10" xfId="0" applyNumberFormat="1" applyFont="1" applyFill="1" applyBorder="1" applyAlignment="1">
      <alignment horizontal="right"/>
    </xf>
    <xf numFmtId="0" fontId="8" fillId="0" borderId="13" xfId="0" applyFont="1" applyBorder="1" applyAlignment="1">
      <alignment horizontal="centerContinuous" vertical="center" wrapText="1"/>
    </xf>
    <xf numFmtId="49" fontId="8" fillId="0" borderId="13" xfId="0" applyNumberFormat="1" applyFont="1" applyBorder="1" applyAlignment="1">
      <alignment horizontal="right" wrapText="1"/>
    </xf>
    <xf numFmtId="0" fontId="7" fillId="0" borderId="7" xfId="0" applyFont="1" applyBorder="1" applyAlignment="1">
      <alignment horizontal="left" indent="1"/>
    </xf>
    <xf numFmtId="0" fontId="7" fillId="0" borderId="7" xfId="0" applyFont="1" applyBorder="1"/>
    <xf numFmtId="164" fontId="8" fillId="0" borderId="7" xfId="0" applyNumberFormat="1" applyFont="1" applyBorder="1"/>
    <xf numFmtId="0" fontId="8" fillId="0" borderId="7" xfId="0" applyFont="1" applyBorder="1" applyAlignment="1">
      <alignment horizontal="left" indent="2"/>
    </xf>
    <xf numFmtId="3" fontId="8" fillId="0" borderId="7" xfId="0" applyNumberFormat="1" applyFont="1" applyBorder="1"/>
    <xf numFmtId="0" fontId="8" fillId="0" borderId="10" xfId="0" applyFont="1" applyBorder="1" applyAlignment="1">
      <alignment horizontal="left" indent="1"/>
    </xf>
    <xf numFmtId="0" fontId="8" fillId="0" borderId="10" xfId="0" applyFont="1" applyBorder="1" applyAlignment="1">
      <alignment horizontal="left" wrapText="1" indent="1"/>
    </xf>
    <xf numFmtId="0" fontId="7" fillId="0" borderId="7" xfId="0" applyFont="1" applyBorder="1" applyAlignment="1">
      <alignment wrapText="1"/>
    </xf>
    <xf numFmtId="164" fontId="7" fillId="0" borderId="7" xfId="0" applyNumberFormat="1" applyFont="1" applyBorder="1" applyAlignment="1">
      <alignment horizontal="right"/>
    </xf>
    <xf numFmtId="3" fontId="7" fillId="0" borderId="7" xfId="0" applyNumberFormat="1" applyFont="1" applyBorder="1" applyAlignment="1">
      <alignment horizontal="right"/>
    </xf>
    <xf numFmtId="0" fontId="7" fillId="0" borderId="10" xfId="0" applyFont="1" applyBorder="1" applyAlignment="1"/>
    <xf numFmtId="164" fontId="7" fillId="0" borderId="10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0" fontId="2" fillId="0" borderId="0" xfId="39" applyFont="1" applyFill="1" applyBorder="1" applyAlignment="1">
      <alignment vertical="center" wrapText="1"/>
    </xf>
    <xf numFmtId="49" fontId="2" fillId="0" borderId="0" xfId="39" applyNumberFormat="1" applyFont="1" applyFill="1" applyBorder="1" applyAlignment="1">
      <alignment horizontal="right" vertical="center" wrapText="1"/>
    </xf>
    <xf numFmtId="0" fontId="2" fillId="0" borderId="0" xfId="39" applyFont="1" applyFill="1" applyBorder="1" applyAlignment="1">
      <alignment horizontal="centerContinuous" vertical="center" wrapText="1"/>
    </xf>
    <xf numFmtId="3" fontId="6" fillId="0" borderId="7" xfId="40" applyNumberFormat="1" applyFont="1" applyFill="1" applyBorder="1" applyAlignment="1" applyProtection="1">
      <alignment vertical="center"/>
      <protection hidden="1"/>
    </xf>
    <xf numFmtId="0" fontId="2" fillId="0" borderId="7" xfId="0" applyFont="1" applyFill="1" applyBorder="1" applyAlignment="1">
      <alignment horizontal="left" indent="1"/>
    </xf>
    <xf numFmtId="3" fontId="2" fillId="0" borderId="7" xfId="40" applyNumberFormat="1" applyFont="1" applyFill="1" applyBorder="1" applyAlignment="1" applyProtection="1">
      <alignment vertical="center"/>
      <protection hidden="1"/>
    </xf>
    <xf numFmtId="164" fontId="2" fillId="0" borderId="7" xfId="0" applyNumberFormat="1" applyFont="1" applyFill="1" applyBorder="1" applyAlignment="1"/>
    <xf numFmtId="164" fontId="2" fillId="0" borderId="17" xfId="0" applyNumberFormat="1" applyFont="1" applyFill="1" applyBorder="1"/>
    <xf numFmtId="0" fontId="6" fillId="0" borderId="7" xfId="0" applyFont="1" applyFill="1" applyBorder="1" applyAlignment="1"/>
    <xf numFmtId="164" fontId="6" fillId="0" borderId="7" xfId="40" applyNumberFormat="1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/>
    <xf numFmtId="3" fontId="6" fillId="0" borderId="10" xfId="40" applyNumberFormat="1" applyFont="1" applyFill="1" applyBorder="1" applyAlignment="1" applyProtection="1">
      <alignment vertical="center"/>
      <protection hidden="1"/>
    </xf>
    <xf numFmtId="164" fontId="6" fillId="0" borderId="10" xfId="40" applyNumberFormat="1" applyFont="1" applyFill="1" applyBorder="1" applyAlignment="1" applyProtection="1">
      <alignment vertical="center"/>
      <protection hidden="1"/>
    </xf>
    <xf numFmtId="49" fontId="2" fillId="0" borderId="0" xfId="0" applyNumberFormat="1" applyFont="1" applyAlignment="1">
      <alignment horizontal="right"/>
    </xf>
    <xf numFmtId="0" fontId="6" fillId="0" borderId="7" xfId="0" applyFont="1" applyFill="1" applyBorder="1" applyAlignment="1">
      <alignment horizontal="left" vertical="center" wrapText="1"/>
    </xf>
    <xf numFmtId="3" fontId="6" fillId="0" borderId="7" xfId="0" applyNumberFormat="1" applyFont="1" applyFill="1" applyBorder="1" applyAlignment="1">
      <alignment horizontal="right"/>
    </xf>
    <xf numFmtId="0" fontId="6" fillId="0" borderId="7" xfId="35" applyFont="1" applyFill="1" applyBorder="1" applyAlignment="1">
      <alignment horizontal="left" vertical="center" indent="1"/>
    </xf>
    <xf numFmtId="0" fontId="2" fillId="0" borderId="7" xfId="35" applyFont="1" applyFill="1" applyBorder="1" applyAlignment="1">
      <alignment horizontal="left" vertical="center" indent="1"/>
    </xf>
    <xf numFmtId="3" fontId="2" fillId="0" borderId="7" xfId="0" applyNumberFormat="1" applyFont="1" applyFill="1" applyBorder="1" applyAlignment="1">
      <alignment horizontal="right"/>
    </xf>
    <xf numFmtId="0" fontId="2" fillId="0" borderId="7" xfId="35" applyFont="1" applyFill="1" applyBorder="1" applyAlignment="1">
      <alignment horizontal="left" vertical="center" indent="2"/>
    </xf>
    <xf numFmtId="164" fontId="6" fillId="0" borderId="7" xfId="0" applyNumberFormat="1" applyFont="1" applyBorder="1" applyAlignment="1">
      <alignment vertical="center"/>
    </xf>
    <xf numFmtId="164" fontId="6" fillId="0" borderId="7" xfId="0" applyNumberFormat="1" applyFont="1" applyFill="1" applyBorder="1" applyAlignment="1">
      <alignment horizontal="right"/>
    </xf>
    <xf numFmtId="3" fontId="6" fillId="0" borderId="7" xfId="43" applyNumberFormat="1" applyFont="1" applyBorder="1"/>
    <xf numFmtId="3" fontId="6" fillId="0" borderId="10" xfId="43" applyNumberFormat="1" applyFont="1" applyBorder="1"/>
    <xf numFmtId="164" fontId="6" fillId="0" borderId="10" xfId="0" applyNumberFormat="1" applyFont="1" applyBorder="1" applyAlignment="1">
      <alignment vertical="center"/>
    </xf>
    <xf numFmtId="164" fontId="6" fillId="0" borderId="10" xfId="0" applyNumberFormat="1" applyFont="1" applyBorder="1" applyAlignment="1">
      <alignment horizontal="right"/>
    </xf>
    <xf numFmtId="3" fontId="6" fillId="0" borderId="10" xfId="0" applyNumberFormat="1" applyFont="1" applyBorder="1"/>
    <xf numFmtId="3" fontId="6" fillId="0" borderId="10" xfId="0" applyNumberFormat="1" applyFont="1" applyBorder="1" applyAlignment="1">
      <alignment horizontal="right"/>
    </xf>
    <xf numFmtId="0" fontId="2" fillId="0" borderId="0" xfId="1" applyFont="1" applyFill="1" applyAlignment="1">
      <alignment horizontal="centerContinuous" wrapText="1"/>
    </xf>
    <xf numFmtId="0" fontId="2" fillId="0" borderId="0" xfId="1" applyFont="1" applyFill="1" applyAlignment="1">
      <alignment horizontal="centerContinuous"/>
    </xf>
    <xf numFmtId="0" fontId="2" fillId="0" borderId="0" xfId="1" applyFont="1" applyFill="1" applyBorder="1" applyAlignment="1">
      <alignment horizontal="centerContinuous" vertical="center"/>
    </xf>
    <xf numFmtId="0" fontId="2" fillId="0" borderId="13" xfId="24" applyFont="1" applyFill="1" applyBorder="1" applyAlignment="1">
      <alignment horizontal="centerContinuous" vertical="center" wrapText="1"/>
    </xf>
    <xf numFmtId="3" fontId="6" fillId="0" borderId="0" xfId="25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Font="1" applyFill="1" applyBorder="1" applyAlignment="1">
      <alignment horizontal="centerContinuous"/>
    </xf>
    <xf numFmtId="0" fontId="2" fillId="0" borderId="0" xfId="29" applyFont="1" applyFill="1"/>
    <xf numFmtId="0" fontId="2" fillId="0" borderId="1" xfId="6" applyFont="1" applyBorder="1" applyAlignment="1">
      <alignment horizontal="center" vertical="center" wrapText="1"/>
    </xf>
    <xf numFmtId="0" fontId="2" fillId="0" borderId="5" xfId="12" applyFont="1" applyBorder="1" applyAlignment="1">
      <alignment horizontal="justify" vertical="center"/>
    </xf>
    <xf numFmtId="3" fontId="2" fillId="0" borderId="5" xfId="12" applyNumberFormat="1" applyFont="1" applyBorder="1" applyAlignment="1">
      <alignment horizontal="right" vertical="center"/>
    </xf>
    <xf numFmtId="0" fontId="2" fillId="0" borderId="23" xfId="12" applyFont="1" applyBorder="1" applyAlignment="1">
      <alignment horizontal="justify" vertical="center"/>
    </xf>
    <xf numFmtId="3" fontId="2" fillId="0" borderId="23" xfId="12" applyNumberFormat="1" applyFont="1" applyBorder="1" applyAlignment="1">
      <alignment horizontal="right" vertical="center"/>
    </xf>
    <xf numFmtId="164" fontId="2" fillId="0" borderId="23" xfId="12" applyNumberFormat="1" applyFont="1" applyBorder="1" applyAlignment="1">
      <alignment horizontal="right" vertical="center"/>
    </xf>
    <xf numFmtId="0" fontId="2" fillId="0" borderId="23" xfId="12" applyFont="1" applyBorder="1" applyAlignment="1">
      <alignment horizontal="justify" wrapText="1"/>
    </xf>
    <xf numFmtId="0" fontId="2" fillId="0" borderId="23" xfId="12" applyFont="1" applyBorder="1" applyAlignment="1">
      <alignment horizontal="justify" vertical="top"/>
    </xf>
    <xf numFmtId="0" fontId="2" fillId="0" borderId="23" xfId="12" applyFont="1" applyBorder="1" applyAlignment="1">
      <alignment horizontal="left" vertical="center" wrapText="1"/>
    </xf>
    <xf numFmtId="0" fontId="2" fillId="0" borderId="23" xfId="12" applyFont="1" applyBorder="1" applyAlignment="1">
      <alignment vertical="center"/>
    </xf>
    <xf numFmtId="0" fontId="2" fillId="0" borderId="23" xfId="12" applyFont="1" applyBorder="1" applyAlignment="1">
      <alignment horizontal="justify" vertical="top" wrapText="1"/>
    </xf>
    <xf numFmtId="0" fontId="2" fillId="0" borderId="23" xfId="12" applyFont="1" applyBorder="1" applyAlignment="1">
      <alignment horizontal="justify" vertical="center" wrapText="1"/>
    </xf>
    <xf numFmtId="3" fontId="2" fillId="0" borderId="23" xfId="12" applyNumberFormat="1" applyFont="1" applyBorder="1" applyAlignment="1">
      <alignment horizontal="right" vertical="center" wrapText="1"/>
    </xf>
    <xf numFmtId="164" fontId="2" fillId="0" borderId="23" xfId="12" applyNumberFormat="1" applyFont="1" applyBorder="1" applyAlignment="1">
      <alignment horizontal="right" vertical="center" wrapText="1"/>
    </xf>
    <xf numFmtId="0" fontId="2" fillId="0" borderId="10" xfId="12" applyFont="1" applyBorder="1" applyAlignment="1">
      <alignment horizontal="justify" vertical="center"/>
    </xf>
    <xf numFmtId="0" fontId="2" fillId="0" borderId="10" xfId="12" applyFont="1" applyBorder="1" applyAlignment="1">
      <alignment horizontal="justify" vertical="center" wrapText="1"/>
    </xf>
    <xf numFmtId="3" fontId="2" fillId="0" borderId="10" xfId="12" applyNumberFormat="1" applyFont="1" applyBorder="1" applyAlignment="1">
      <alignment horizontal="right" vertical="center" wrapText="1"/>
    </xf>
    <xf numFmtId="164" fontId="2" fillId="0" borderId="10" xfId="12" applyNumberFormat="1" applyFont="1" applyBorder="1" applyAlignment="1">
      <alignment horizontal="right" vertical="center" wrapText="1"/>
    </xf>
    <xf numFmtId="0" fontId="63" fillId="0" borderId="0" xfId="54" applyFont="1" applyAlignment="1">
      <alignment horizontal="left" vertical="center" readingOrder="1"/>
    </xf>
    <xf numFmtId="0" fontId="6" fillId="0" borderId="0" xfId="53" applyFont="1"/>
    <xf numFmtId="0" fontId="2" fillId="0" borderId="0" xfId="53" applyFont="1"/>
    <xf numFmtId="0" fontId="2" fillId="0" borderId="1" xfId="53" applyFont="1" applyBorder="1" applyAlignment="1">
      <alignment horizontal="center"/>
    </xf>
    <xf numFmtId="0" fontId="2" fillId="0" borderId="5" xfId="54" applyFont="1" applyBorder="1" applyAlignment="1">
      <alignment vertical="center" wrapText="1"/>
    </xf>
    <xf numFmtId="0" fontId="64" fillId="0" borderId="0" xfId="53" applyFont="1"/>
    <xf numFmtId="0" fontId="2" fillId="0" borderId="23" xfId="54" applyFont="1" applyBorder="1" applyAlignment="1">
      <alignment vertical="center" wrapText="1"/>
    </xf>
    <xf numFmtId="165" fontId="2" fillId="0" borderId="23" xfId="53" applyNumberFormat="1" applyFont="1" applyBorder="1"/>
    <xf numFmtId="0" fontId="2" fillId="0" borderId="23" xfId="54" applyFont="1" applyFill="1" applyBorder="1"/>
    <xf numFmtId="0" fontId="2" fillId="0" borderId="10" xfId="54" applyFont="1" applyFill="1" applyBorder="1"/>
    <xf numFmtId="0" fontId="2" fillId="0" borderId="0" xfId="54" applyFont="1"/>
    <xf numFmtId="0" fontId="6" fillId="0" borderId="0" xfId="54" applyFont="1"/>
    <xf numFmtId="165" fontId="2" fillId="0" borderId="0" xfId="54" applyNumberFormat="1" applyFont="1"/>
    <xf numFmtId="3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5" xfId="53" applyNumberFormat="1" applyFont="1" applyBorder="1"/>
    <xf numFmtId="0" fontId="2" fillId="0" borderId="10" xfId="54" applyFont="1" applyBorder="1" applyAlignment="1">
      <alignment vertical="center" wrapText="1"/>
    </xf>
    <xf numFmtId="165" fontId="2" fillId="0" borderId="10" xfId="53" applyNumberFormat="1" applyFont="1" applyBorder="1"/>
    <xf numFmtId="0" fontId="2" fillId="0" borderId="15" xfId="54" applyFont="1" applyBorder="1" applyAlignment="1">
      <alignment vertical="center" wrapText="1"/>
    </xf>
    <xf numFmtId="165" fontId="2" fillId="0" borderId="15" xfId="53" applyNumberFormat="1" applyFont="1" applyBorder="1"/>
    <xf numFmtId="165" fontId="2" fillId="0" borderId="15" xfId="0" applyNumberFormat="1" applyFont="1" applyBorder="1"/>
    <xf numFmtId="0" fontId="2" fillId="0" borderId="1" xfId="1" applyFont="1" applyBorder="1" applyAlignment="1">
      <alignment horizontal="center" vertical="center" wrapText="1"/>
    </xf>
    <xf numFmtId="165" fontId="0" fillId="0" borderId="0" xfId="0" applyNumberFormat="1" applyBorder="1"/>
    <xf numFmtId="164" fontId="0" fillId="0" borderId="0" xfId="0" applyNumberFormat="1" applyBorder="1"/>
    <xf numFmtId="49" fontId="2" fillId="0" borderId="0" xfId="5" applyNumberFormat="1" applyFont="1" applyFill="1" applyBorder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" fillId="0" borderId="1" xfId="38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3" fontId="7" fillId="0" borderId="23" xfId="0" applyNumberFormat="1" applyFont="1" applyBorder="1"/>
    <xf numFmtId="3" fontId="7" fillId="0" borderId="24" xfId="0" applyNumberFormat="1" applyFont="1" applyBorder="1"/>
    <xf numFmtId="0" fontId="8" fillId="0" borderId="0" xfId="28" applyFont="1" applyBorder="1"/>
    <xf numFmtId="0" fontId="2" fillId="0" borderId="0" xfId="28" applyFont="1" applyBorder="1"/>
    <xf numFmtId="0" fontId="6" fillId="0" borderId="23" xfId="0" applyFont="1" applyBorder="1"/>
    <xf numFmtId="0" fontId="6" fillId="0" borderId="24" xfId="0" applyFont="1" applyFill="1" applyBorder="1" applyAlignment="1">
      <alignment horizontal="left"/>
    </xf>
    <xf numFmtId="0" fontId="12" fillId="0" borderId="0" xfId="0" applyFont="1" applyAlignment="1">
      <alignment vertical="top" wrapText="1"/>
    </xf>
    <xf numFmtId="0" fontId="6" fillId="0" borderId="11" xfId="0" applyFont="1" applyFill="1" applyBorder="1" applyAlignment="1">
      <alignment horizontal="left" wrapText="1" indent="1"/>
    </xf>
    <xf numFmtId="0" fontId="22" fillId="0" borderId="0" xfId="46" applyFont="1" applyAlignment="1"/>
    <xf numFmtId="0" fontId="2" fillId="0" borderId="23" xfId="0" applyFont="1" applyFill="1" applyBorder="1" applyAlignment="1">
      <alignment vertical="top" wrapText="1"/>
    </xf>
    <xf numFmtId="3" fontId="2" fillId="0" borderId="23" xfId="0" applyNumberFormat="1" applyFont="1" applyFill="1" applyBorder="1" applyAlignment="1">
      <alignment vertical="center"/>
    </xf>
    <xf numFmtId="164" fontId="2" fillId="0" borderId="23" xfId="0" applyNumberFormat="1" applyFont="1" applyFill="1" applyBorder="1" applyAlignment="1">
      <alignment vertical="center"/>
    </xf>
    <xf numFmtId="165" fontId="2" fillId="0" borderId="23" xfId="0" applyNumberFormat="1" applyFont="1" applyFill="1" applyBorder="1" applyAlignment="1">
      <alignment vertical="center"/>
    </xf>
    <xf numFmtId="0" fontId="2" fillId="0" borderId="23" xfId="0" applyNumberFormat="1" applyFont="1" applyFill="1" applyBorder="1" applyAlignment="1">
      <alignment horizontal="right" vertical="center"/>
    </xf>
    <xf numFmtId="3" fontId="2" fillId="0" borderId="10" xfId="0" applyNumberFormat="1" applyFont="1" applyFill="1" applyBorder="1" applyAlignment="1">
      <alignment vertical="center"/>
    </xf>
    <xf numFmtId="164" fontId="2" fillId="0" borderId="10" xfId="0" applyNumberFormat="1" applyFont="1" applyFill="1" applyBorder="1" applyAlignment="1">
      <alignment vertical="center"/>
    </xf>
    <xf numFmtId="165" fontId="2" fillId="0" borderId="10" xfId="0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top"/>
    </xf>
    <xf numFmtId="165" fontId="2" fillId="0" borderId="5" xfId="0" applyNumberFormat="1" applyFont="1" applyFill="1" applyBorder="1" applyAlignment="1">
      <alignment vertical="top"/>
    </xf>
    <xf numFmtId="0" fontId="2" fillId="0" borderId="5" xfId="0" applyNumberFormat="1" applyFont="1" applyFill="1" applyBorder="1" applyAlignment="1">
      <alignment horizontal="right" vertical="top"/>
    </xf>
    <xf numFmtId="164" fontId="2" fillId="0" borderId="23" xfId="0" applyNumberFormat="1" applyFont="1" applyFill="1" applyBorder="1" applyAlignment="1">
      <alignment vertical="top"/>
    </xf>
    <xf numFmtId="165" fontId="2" fillId="0" borderId="23" xfId="0" applyNumberFormat="1" applyFont="1" applyFill="1" applyBorder="1" applyAlignment="1">
      <alignment vertical="top"/>
    </xf>
    <xf numFmtId="0" fontId="2" fillId="0" borderId="23" xfId="0" applyNumberFormat="1" applyFont="1" applyFill="1" applyBorder="1" applyAlignment="1">
      <alignment horizontal="right" vertical="top"/>
    </xf>
    <xf numFmtId="164" fontId="2" fillId="0" borderId="10" xfId="0" applyNumberFormat="1" applyFont="1" applyFill="1" applyBorder="1" applyAlignment="1">
      <alignment vertical="top"/>
    </xf>
    <xf numFmtId="165" fontId="2" fillId="0" borderId="10" xfId="0" applyNumberFormat="1" applyFont="1" applyFill="1" applyBorder="1" applyAlignment="1">
      <alignment vertical="top"/>
    </xf>
    <xf numFmtId="0" fontId="2" fillId="0" borderId="10" xfId="0" applyNumberFormat="1" applyFont="1" applyFill="1" applyBorder="1" applyAlignment="1">
      <alignment horizontal="right" vertical="top"/>
    </xf>
    <xf numFmtId="0" fontId="12" fillId="0" borderId="0" xfId="0" applyFont="1" applyFill="1" applyBorder="1"/>
    <xf numFmtId="0" fontId="6" fillId="0" borderId="1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 indent="1"/>
    </xf>
    <xf numFmtId="0" fontId="2" fillId="0" borderId="3" xfId="0" applyFont="1" applyFill="1" applyBorder="1" applyAlignment="1"/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4" fontId="2" fillId="0" borderId="23" xfId="0" applyNumberFormat="1" applyFont="1" applyFill="1" applyBorder="1" applyAlignment="1">
      <alignment horizontal="right"/>
    </xf>
    <xf numFmtId="0" fontId="12" fillId="0" borderId="23" xfId="0" applyFont="1" applyFill="1" applyBorder="1"/>
    <xf numFmtId="0" fontId="2" fillId="0" borderId="23" xfId="0" applyFont="1" applyBorder="1"/>
    <xf numFmtId="0" fontId="12" fillId="0" borderId="10" xfId="0" applyFont="1" applyFill="1" applyBorder="1"/>
    <xf numFmtId="164" fontId="2" fillId="0" borderId="10" xfId="0" applyNumberFormat="1" applyFont="1" applyFill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0" fontId="45" fillId="0" borderId="0" xfId="0" applyFont="1"/>
    <xf numFmtId="164" fontId="45" fillId="0" borderId="0" xfId="0" applyNumberFormat="1" applyFont="1" applyFill="1" applyBorder="1"/>
    <xf numFmtId="164" fontId="65" fillId="0" borderId="0" xfId="0" applyNumberFormat="1" applyFont="1"/>
    <xf numFmtId="0" fontId="2" fillId="0" borderId="3" xfId="8" applyFont="1" applyBorder="1" applyAlignment="1">
      <alignment horizontal="centerContinuous" vertical="center"/>
    </xf>
    <xf numFmtId="0" fontId="2" fillId="0" borderId="3" xfId="5" applyFont="1" applyFill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2" fillId="0" borderId="3" xfId="8" applyFont="1" applyBorder="1" applyAlignment="1">
      <alignment horizontal="centerContinuous" vertical="center" wrapText="1"/>
    </xf>
    <xf numFmtId="0" fontId="8" fillId="0" borderId="1" xfId="50" applyFont="1" applyBorder="1" applyAlignment="1">
      <alignment horizontal="center" vertical="center"/>
    </xf>
    <xf numFmtId="0" fontId="2" fillId="0" borderId="1" xfId="55" applyFont="1" applyBorder="1" applyAlignment="1">
      <alignment horizontal="center" vertical="center"/>
    </xf>
    <xf numFmtId="0" fontId="8" fillId="0" borderId="5" xfId="0" applyFont="1" applyBorder="1"/>
    <xf numFmtId="0" fontId="2" fillId="0" borderId="0" xfId="53" applyFont="1" applyBorder="1" applyAlignment="1">
      <alignment horizontal="centerContinuous"/>
    </xf>
    <xf numFmtId="0" fontId="66" fillId="0" borderId="0" xfId="54" applyFont="1" applyAlignment="1">
      <alignment horizontal="left" vertical="center" readingOrder="1"/>
    </xf>
    <xf numFmtId="0" fontId="8" fillId="0" borderId="0" xfId="0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0" fontId="2" fillId="0" borderId="0" xfId="11" applyFont="1" applyFill="1" applyBorder="1" applyAlignment="1">
      <alignment horizontal="right" vertical="center" wrapText="1"/>
    </xf>
    <xf numFmtId="165" fontId="8" fillId="0" borderId="0" xfId="0" applyNumberFormat="1" applyFont="1" applyFill="1" applyBorder="1" applyAlignment="1">
      <alignment horizontal="right"/>
    </xf>
    <xf numFmtId="0" fontId="2" fillId="0" borderId="0" xfId="1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Continuous"/>
    </xf>
    <xf numFmtId="0" fontId="6" fillId="0" borderId="5" xfId="11" applyNumberFormat="1" applyFont="1" applyFill="1" applyBorder="1" applyAlignment="1">
      <alignment horizontal="right"/>
    </xf>
    <xf numFmtId="0" fontId="6" fillId="0" borderId="5" xfId="11" applyFont="1" applyFill="1" applyBorder="1" applyAlignment="1">
      <alignment horizontal="right"/>
    </xf>
    <xf numFmtId="0" fontId="24" fillId="0" borderId="23" xfId="12" applyNumberFormat="1" applyFont="1" applyBorder="1" applyAlignment="1">
      <alignment horizontal="right"/>
    </xf>
    <xf numFmtId="0" fontId="2" fillId="0" borderId="10" xfId="11" applyFont="1" applyBorder="1" applyAlignment="1">
      <alignment horizontal="right" vertical="center" wrapText="1"/>
    </xf>
    <xf numFmtId="0" fontId="24" fillId="0" borderId="10" xfId="12" applyNumberFormat="1" applyFont="1" applyFill="1" applyBorder="1" applyAlignment="1">
      <alignment horizontal="right"/>
    </xf>
    <xf numFmtId="0" fontId="6" fillId="0" borderId="51" xfId="11" applyFont="1" applyFill="1" applyBorder="1" applyAlignment="1">
      <alignment horizontal="left" vertical="center" wrapText="1"/>
    </xf>
    <xf numFmtId="0" fontId="2" fillId="0" borderId="52" xfId="11" applyFont="1" applyFill="1" applyBorder="1" applyAlignment="1">
      <alignment horizontal="left" vertical="center" wrapText="1" indent="1"/>
    </xf>
    <xf numFmtId="0" fontId="2" fillId="0" borderId="53" xfId="11" applyFont="1" applyFill="1" applyBorder="1" applyAlignment="1">
      <alignment horizontal="left" vertical="center" wrapText="1" indent="1"/>
    </xf>
    <xf numFmtId="0" fontId="2" fillId="0" borderId="1" xfId="43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/>
    </xf>
    <xf numFmtId="49" fontId="2" fillId="0" borderId="23" xfId="20" applyNumberFormat="1" applyFont="1" applyFill="1" applyBorder="1"/>
    <xf numFmtId="0" fontId="2" fillId="0" borderId="23" xfId="20" applyFont="1" applyFill="1" applyBorder="1" applyAlignment="1">
      <alignment horizontal="right"/>
    </xf>
    <xf numFmtId="3" fontId="2" fillId="0" borderId="5" xfId="0" applyNumberFormat="1" applyFont="1" applyFill="1" applyBorder="1" applyAlignment="1"/>
    <xf numFmtId="49" fontId="8" fillId="0" borderId="23" xfId="20" applyNumberFormat="1" applyFont="1" applyFill="1" applyBorder="1"/>
    <xf numFmtId="3" fontId="2" fillId="0" borderId="23" xfId="0" applyNumberFormat="1" applyFont="1" applyFill="1" applyBorder="1" applyAlignment="1"/>
    <xf numFmtId="0" fontId="2" fillId="0" borderId="10" xfId="0" applyFont="1" applyFill="1" applyBorder="1" applyAlignment="1">
      <alignment horizontal="left"/>
    </xf>
    <xf numFmtId="0" fontId="45" fillId="0" borderId="0" xfId="14" applyFont="1" applyFill="1" applyBorder="1" applyAlignment="1">
      <alignment horizontal="left"/>
    </xf>
    <xf numFmtId="49" fontId="8" fillId="0" borderId="5" xfId="20" applyNumberFormat="1" applyFont="1" applyFill="1" applyBorder="1"/>
    <xf numFmtId="0" fontId="2" fillId="0" borderId="5" xfId="20" applyFont="1" applyFill="1" applyBorder="1" applyAlignment="1">
      <alignment horizontal="right"/>
    </xf>
    <xf numFmtId="0" fontId="2" fillId="0" borderId="5" xfId="14" applyFont="1" applyFill="1" applyBorder="1" applyAlignment="1">
      <alignment horizontal="left" wrapText="1" indent="1"/>
    </xf>
    <xf numFmtId="0" fontId="2" fillId="0" borderId="23" xfId="14" applyFont="1" applyFill="1" applyBorder="1" applyAlignment="1">
      <alignment horizontal="left" wrapText="1" indent="1"/>
    </xf>
    <xf numFmtId="0" fontId="2" fillId="0" borderId="10" xfId="14" applyFont="1" applyFill="1" applyBorder="1" applyAlignment="1">
      <alignment horizontal="left" wrapText="1" indent="1"/>
    </xf>
    <xf numFmtId="0" fontId="8" fillId="0" borderId="0" xfId="0" applyFont="1" applyAlignment="1">
      <alignment horizontal="centerContinuous"/>
    </xf>
    <xf numFmtId="164" fontId="8" fillId="0" borderId="5" xfId="0" applyNumberFormat="1" applyFont="1" applyBorder="1"/>
    <xf numFmtId="164" fontId="8" fillId="0" borderId="23" xfId="0" applyNumberFormat="1" applyFont="1" applyBorder="1"/>
    <xf numFmtId="0" fontId="8" fillId="0" borderId="0" xfId="0" applyFont="1" applyBorder="1" applyAlignment="1">
      <alignment horizontal="centerContinuous" vertical="center" wrapText="1"/>
    </xf>
    <xf numFmtId="0" fontId="8" fillId="0" borderId="0" xfId="0" applyFont="1" applyBorder="1" applyAlignment="1">
      <alignment horizontal="centerContinuous" vertical="center"/>
    </xf>
    <xf numFmtId="169" fontId="7" fillId="0" borderId="5" xfId="0" applyNumberFormat="1" applyFont="1" applyBorder="1"/>
    <xf numFmtId="0" fontId="2" fillId="0" borderId="1" xfId="20" applyFont="1" applyBorder="1"/>
    <xf numFmtId="3" fontId="2" fillId="0" borderId="1" xfId="20" applyNumberFormat="1" applyFont="1" applyBorder="1"/>
    <xf numFmtId="0" fontId="2" fillId="0" borderId="0" xfId="22" applyNumberFormat="1" applyFont="1" applyBorder="1" applyAlignment="1"/>
    <xf numFmtId="0" fontId="2" fillId="0" borderId="23" xfId="22" applyNumberFormat="1" applyFont="1" applyBorder="1" applyAlignment="1"/>
    <xf numFmtId="0" fontId="2" fillId="0" borderId="23" xfId="22" applyNumberFormat="1" applyFont="1" applyBorder="1" applyAlignment="1">
      <alignment wrapText="1"/>
    </xf>
    <xf numFmtId="0" fontId="2" fillId="0" borderId="24" xfId="22" applyNumberFormat="1" applyFont="1" applyBorder="1" applyAlignment="1"/>
    <xf numFmtId="0" fontId="2" fillId="0" borderId="1" xfId="23" applyFont="1" applyFill="1" applyBorder="1" applyAlignment="1">
      <alignment horizontal="center" vertical="center" wrapText="1"/>
    </xf>
    <xf numFmtId="0" fontId="2" fillId="0" borderId="5" xfId="23" applyFont="1" applyFill="1" applyBorder="1" applyAlignment="1">
      <alignment vertical="center" wrapText="1"/>
    </xf>
    <xf numFmtId="49" fontId="2" fillId="0" borderId="23" xfId="23" applyNumberFormat="1" applyFont="1" applyFill="1" applyBorder="1" applyAlignment="1">
      <alignment vertical="center" wrapText="1"/>
    </xf>
    <xf numFmtId="49" fontId="2" fillId="0" borderId="10" xfId="23" applyNumberFormat="1" applyFont="1" applyFill="1" applyBorder="1" applyAlignment="1">
      <alignment vertical="center" wrapText="1"/>
    </xf>
    <xf numFmtId="0" fontId="12" fillId="0" borderId="0" xfId="37" applyAlignment="1">
      <alignment horizontal="centerContinuous"/>
    </xf>
    <xf numFmtId="0" fontId="2" fillId="0" borderId="5" xfId="36" applyFont="1" applyFill="1" applyBorder="1" applyAlignment="1">
      <alignment vertical="center"/>
    </xf>
    <xf numFmtId="0" fontId="2" fillId="0" borderId="10" xfId="36" applyFont="1" applyFill="1" applyBorder="1" applyAlignment="1">
      <alignment vertical="center"/>
    </xf>
    <xf numFmtId="3" fontId="2" fillId="0" borderId="10" xfId="35" applyNumberFormat="1" applyFont="1" applyFill="1" applyBorder="1" applyAlignment="1"/>
    <xf numFmtId="3" fontId="2" fillId="0" borderId="10" xfId="35" applyNumberFormat="1" applyFont="1" applyFill="1" applyBorder="1"/>
    <xf numFmtId="164" fontId="2" fillId="0" borderId="5" xfId="35" applyNumberFormat="1" applyFont="1" applyFill="1" applyBorder="1" applyAlignment="1"/>
    <xf numFmtId="164" fontId="2" fillId="0" borderId="5" xfId="35" applyNumberFormat="1" applyFont="1" applyFill="1" applyBorder="1" applyAlignment="1">
      <alignment horizontal="right"/>
    </xf>
    <xf numFmtId="164" fontId="2" fillId="0" borderId="10" xfId="35" applyNumberFormat="1" applyFont="1" applyFill="1" applyBorder="1" applyAlignment="1"/>
    <xf numFmtId="164" fontId="2" fillId="0" borderId="10" xfId="35" applyNumberFormat="1" applyFont="1" applyFill="1" applyBorder="1" applyAlignment="1">
      <alignment horizontal="right"/>
    </xf>
    <xf numFmtId="3" fontId="2" fillId="0" borderId="5" xfId="35" applyNumberFormat="1" applyFont="1" applyFill="1" applyBorder="1" applyAlignment="1"/>
    <xf numFmtId="3" fontId="2" fillId="0" borderId="5" xfId="35" applyNumberFormat="1" applyFont="1" applyFill="1" applyBorder="1"/>
    <xf numFmtId="0" fontId="28" fillId="0" borderId="0" xfId="0" applyFont="1" applyAlignment="1">
      <alignment horizontal="centerContinuous"/>
    </xf>
    <xf numFmtId="0" fontId="8" fillId="0" borderId="5" xfId="0" applyFont="1" applyBorder="1" applyAlignment="1">
      <alignment horizontal="right"/>
    </xf>
    <xf numFmtId="0" fontId="8" fillId="0" borderId="0" xfId="38" applyFont="1" applyAlignment="1">
      <alignment horizontal="centerContinuous"/>
    </xf>
    <xf numFmtId="168" fontId="52" fillId="0" borderId="6" xfId="38" applyNumberFormat="1" applyFont="1" applyFill="1" applyBorder="1" applyAlignment="1">
      <alignment horizontal="left" vertical="center" wrapText="1"/>
    </xf>
    <xf numFmtId="169" fontId="8" fillId="0" borderId="15" xfId="38" applyNumberFormat="1" applyFont="1" applyBorder="1"/>
    <xf numFmtId="169" fontId="8" fillId="0" borderId="6" xfId="38" applyNumberFormat="1" applyFont="1" applyBorder="1"/>
    <xf numFmtId="169" fontId="8" fillId="0" borderId="0" xfId="38" applyNumberFormat="1" applyFont="1" applyBorder="1"/>
    <xf numFmtId="169" fontId="8" fillId="0" borderId="13" xfId="38" applyNumberFormat="1" applyFont="1" applyBorder="1"/>
    <xf numFmtId="0" fontId="2" fillId="0" borderId="23" xfId="0" applyFont="1" applyBorder="1" applyAlignment="1">
      <alignment horizontal="left"/>
    </xf>
    <xf numFmtId="3" fontId="2" fillId="0" borderId="23" xfId="40" applyNumberFormat="1" applyFont="1" applyFill="1" applyBorder="1" applyAlignment="1" applyProtection="1">
      <alignment vertical="center"/>
      <protection hidden="1"/>
    </xf>
    <xf numFmtId="0" fontId="0" fillId="0" borderId="0" xfId="0" applyAlignment="1">
      <alignment horizontal="centerContinuous"/>
    </xf>
    <xf numFmtId="0" fontId="2" fillId="0" borderId="0" xfId="0" applyFont="1" applyBorder="1" applyAlignment="1">
      <alignment horizontal="centerContinuous"/>
    </xf>
    <xf numFmtId="3" fontId="8" fillId="0" borderId="5" xfId="0" applyNumberFormat="1" applyFont="1" applyBorder="1" applyAlignment="1">
      <alignment horizontal="right"/>
    </xf>
    <xf numFmtId="3" fontId="2" fillId="0" borderId="5" xfId="0" applyNumberFormat="1" applyFont="1" applyBorder="1" applyAlignment="1">
      <alignment horizontal="right"/>
    </xf>
    <xf numFmtId="3" fontId="8" fillId="0" borderId="23" xfId="0" applyNumberFormat="1" applyFont="1" applyBorder="1" applyAlignment="1">
      <alignment horizontal="right"/>
    </xf>
    <xf numFmtId="0" fontId="2" fillId="0" borderId="15" xfId="0" applyFont="1" applyBorder="1" applyAlignment="1">
      <alignment horizontal="centerContinuous" vertical="center" wrapText="1"/>
    </xf>
    <xf numFmtId="0" fontId="27" fillId="0" borderId="5" xfId="0" applyFont="1" applyFill="1" applyBorder="1" applyAlignment="1">
      <alignment horizontal="left" wrapText="1"/>
    </xf>
    <xf numFmtId="3" fontId="27" fillId="0" borderId="5" xfId="49" applyNumberFormat="1" applyFont="1" applyFill="1" applyBorder="1" applyAlignment="1" applyProtection="1">
      <alignment horizontal="right" vertical="top"/>
      <protection hidden="1"/>
    </xf>
    <xf numFmtId="0" fontId="27" fillId="0" borderId="10" xfId="0" applyFont="1" applyFill="1" applyBorder="1" applyAlignment="1">
      <alignment wrapText="1"/>
    </xf>
    <xf numFmtId="3" fontId="27" fillId="0" borderId="10" xfId="0" applyNumberFormat="1" applyFont="1" applyFill="1" applyBorder="1" applyAlignment="1">
      <alignment horizontal="right" vertical="top"/>
    </xf>
    <xf numFmtId="0" fontId="28" fillId="0" borderId="5" xfId="0" applyFont="1" applyFill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169" fontId="2" fillId="0" borderId="14" xfId="0" applyNumberFormat="1" applyFont="1" applyBorder="1" applyAlignment="1"/>
    <xf numFmtId="169" fontId="2" fillId="0" borderId="9" xfId="0" applyNumberFormat="1" applyFont="1" applyBorder="1" applyAlignment="1"/>
    <xf numFmtId="169" fontId="2" fillId="0" borderId="12" xfId="0" applyNumberFormat="1" applyFont="1" applyBorder="1" applyAlignment="1"/>
    <xf numFmtId="169" fontId="2" fillId="0" borderId="14" xfId="0" applyNumberFormat="1" applyFont="1" applyBorder="1"/>
    <xf numFmtId="0" fontId="2" fillId="0" borderId="23" xfId="0" applyFont="1" applyBorder="1" applyAlignment="1"/>
    <xf numFmtId="169" fontId="2" fillId="0" borderId="9" xfId="0" applyNumberFormat="1" applyFont="1" applyBorder="1"/>
    <xf numFmtId="169" fontId="2" fillId="0" borderId="12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2" fillId="0" borderId="5" xfId="0" applyFont="1" applyBorder="1"/>
    <xf numFmtId="169" fontId="2" fillId="0" borderId="5" xfId="0" applyNumberFormat="1" applyFont="1" applyBorder="1"/>
    <xf numFmtId="169" fontId="2" fillId="0" borderId="23" xfId="0" applyNumberFormat="1" applyFont="1" applyBorder="1"/>
    <xf numFmtId="169" fontId="2" fillId="0" borderId="10" xfId="0" applyNumberFormat="1" applyFont="1" applyBorder="1"/>
    <xf numFmtId="0" fontId="2" fillId="0" borderId="23" xfId="0" applyFont="1" applyBorder="1" applyAlignment="1">
      <alignment horizontal="left" vertical="center" indent="1"/>
    </xf>
    <xf numFmtId="0" fontId="2" fillId="0" borderId="23" xfId="0" applyFont="1" applyFill="1" applyBorder="1" applyAlignment="1">
      <alignment horizontal="left" vertical="center" indent="1"/>
    </xf>
    <xf numFmtId="0" fontId="2" fillId="0" borderId="10" xfId="0" applyFont="1" applyFill="1" applyBorder="1" applyAlignment="1">
      <alignment horizontal="left" vertical="center" indent="1"/>
    </xf>
    <xf numFmtId="164" fontId="2" fillId="0" borderId="0" xfId="5" applyNumberFormat="1" applyFont="1" applyFill="1"/>
    <xf numFmtId="164" fontId="2" fillId="0" borderId="0" xfId="5" applyNumberFormat="1" applyFont="1" applyFill="1" applyBorder="1"/>
    <xf numFmtId="164" fontId="2" fillId="0" borderId="0" xfId="5" applyNumberFormat="1" applyFont="1" applyFill="1" applyBorder="1" applyAlignment="1">
      <alignment horizontal="right"/>
    </xf>
    <xf numFmtId="3" fontId="2" fillId="0" borderId="5" xfId="5" applyNumberFormat="1" applyFont="1" applyFill="1" applyBorder="1" applyAlignment="1">
      <alignment horizontal="right"/>
    </xf>
    <xf numFmtId="0" fontId="2" fillId="0" borderId="0" xfId="11" applyFont="1" applyFill="1" applyBorder="1"/>
    <xf numFmtId="0" fontId="6" fillId="0" borderId="0" xfId="11" applyFont="1" applyFill="1" applyBorder="1"/>
    <xf numFmtId="0" fontId="8" fillId="0" borderId="0" xfId="28" applyFont="1" applyFill="1" applyBorder="1"/>
    <xf numFmtId="0" fontId="2" fillId="0" borderId="0" xfId="11" applyFont="1" applyFill="1"/>
    <xf numFmtId="49" fontId="2" fillId="0" borderId="0" xfId="11" applyNumberFormat="1" applyFont="1" applyFill="1" applyAlignment="1">
      <alignment horizontal="right"/>
    </xf>
    <xf numFmtId="0" fontId="2" fillId="0" borderId="0" xfId="11" applyFont="1" applyFill="1" applyAlignment="1">
      <alignment horizontal="centerContinuous" vertical="center"/>
    </xf>
    <xf numFmtId="0" fontId="6" fillId="0" borderId="0" xfId="11" applyFont="1" applyFill="1" applyAlignment="1">
      <alignment horizontal="centerContinuous"/>
    </xf>
    <xf numFmtId="0" fontId="6" fillId="0" borderId="0" xfId="11" applyFont="1" applyFill="1" applyAlignment="1">
      <alignment horizontal="centerContinuous" vertical="center"/>
    </xf>
    <xf numFmtId="49" fontId="6" fillId="0" borderId="0" xfId="11" applyNumberFormat="1" applyFont="1" applyFill="1" applyAlignment="1">
      <alignment horizontal="right"/>
    </xf>
    <xf numFmtId="0" fontId="6" fillId="0" borderId="0" xfId="11" applyFont="1" applyFill="1"/>
    <xf numFmtId="0" fontId="2" fillId="0" borderId="5" xfId="11" applyFont="1" applyFill="1" applyBorder="1" applyAlignment="1">
      <alignment horizontal="center" vertical="center" wrapText="1"/>
    </xf>
    <xf numFmtId="3" fontId="6" fillId="0" borderId="0" xfId="11" applyNumberFormat="1" applyFont="1" applyFill="1" applyBorder="1" applyAlignment="1">
      <alignment horizontal="right" wrapText="1"/>
    </xf>
    <xf numFmtId="3" fontId="2" fillId="0" borderId="0" xfId="11" applyNumberFormat="1" applyFont="1" applyFill="1" applyBorder="1" applyAlignment="1">
      <alignment horizontal="right" wrapText="1"/>
    </xf>
    <xf numFmtId="0" fontId="2" fillId="0" borderId="0" xfId="11" applyFont="1" applyFill="1" applyBorder="1" applyAlignment="1">
      <alignment horizontal="center"/>
    </xf>
    <xf numFmtId="164" fontId="6" fillId="0" borderId="0" xfId="11" applyNumberFormat="1" applyFont="1" applyFill="1" applyBorder="1" applyAlignment="1">
      <alignment horizontal="right" wrapText="1"/>
    </xf>
    <xf numFmtId="164" fontId="2" fillId="0" borderId="0" xfId="11" applyNumberFormat="1" applyFont="1" applyFill="1" applyBorder="1" applyAlignment="1">
      <alignment horizontal="right" wrapText="1"/>
    </xf>
    <xf numFmtId="0" fontId="2" fillId="0" borderId="0" xfId="11" applyFont="1" applyFill="1" applyAlignment="1">
      <alignment horizontal="right"/>
    </xf>
    <xf numFmtId="0" fontId="6" fillId="0" borderId="5" xfId="11" applyFont="1" applyFill="1" applyBorder="1" applyAlignment="1">
      <alignment horizontal="left" vertical="center" wrapText="1"/>
    </xf>
    <xf numFmtId="165" fontId="6" fillId="0" borderId="5" xfId="11" applyNumberFormat="1" applyFont="1" applyFill="1" applyBorder="1" applyAlignment="1">
      <alignment horizontal="right" vertical="center" wrapText="1"/>
    </xf>
    <xf numFmtId="165" fontId="6" fillId="0" borderId="7" xfId="11" applyNumberFormat="1" applyFont="1" applyFill="1" applyBorder="1" applyAlignment="1">
      <alignment horizontal="right" vertical="center" wrapText="1"/>
    </xf>
    <xf numFmtId="0" fontId="6" fillId="0" borderId="7" xfId="11" applyFont="1" applyFill="1" applyBorder="1"/>
    <xf numFmtId="3" fontId="6" fillId="0" borderId="7" xfId="11" applyNumberFormat="1" applyFont="1" applyFill="1" applyBorder="1"/>
    <xf numFmtId="165" fontId="6" fillId="0" borderId="7" xfId="11" applyNumberFormat="1" applyFont="1" applyFill="1" applyBorder="1"/>
    <xf numFmtId="165" fontId="6" fillId="0" borderId="7" xfId="11" applyNumberFormat="1" applyFont="1" applyFill="1" applyBorder="1" applyAlignment="1">
      <alignment horizontal="right"/>
    </xf>
    <xf numFmtId="0" fontId="6" fillId="0" borderId="24" xfId="11" applyFont="1" applyFill="1" applyBorder="1"/>
    <xf numFmtId="3" fontId="6" fillId="0" borderId="24" xfId="11" applyNumberFormat="1" applyFont="1" applyFill="1" applyBorder="1"/>
    <xf numFmtId="3" fontId="6" fillId="0" borderId="24" xfId="11" applyNumberFormat="1" applyFont="1" applyFill="1" applyBorder="1" applyAlignment="1">
      <alignment horizontal="right"/>
    </xf>
    <xf numFmtId="0" fontId="2" fillId="0" borderId="0" xfId="12" applyFont="1" applyFill="1" applyAlignment="1">
      <alignment horizontal="left"/>
    </xf>
    <xf numFmtId="0" fontId="2" fillId="0" borderId="0" xfId="12" applyFont="1" applyFill="1" applyBorder="1"/>
    <xf numFmtId="0" fontId="2" fillId="0" borderId="0" xfId="12" applyNumberFormat="1" applyFont="1" applyFill="1" applyBorder="1"/>
    <xf numFmtId="0" fontId="8" fillId="0" borderId="0" xfId="12" applyFont="1" applyFill="1" applyBorder="1"/>
    <xf numFmtId="0" fontId="24" fillId="0" borderId="0" xfId="12" applyFont="1" applyFill="1" applyBorder="1"/>
    <xf numFmtId="0" fontId="21" fillId="0" borderId="0" xfId="12" applyFont="1" applyFill="1"/>
    <xf numFmtId="0" fontId="24" fillId="0" borderId="0" xfId="12" applyNumberFormat="1" applyFont="1" applyFill="1" applyBorder="1"/>
    <xf numFmtId="0" fontId="2" fillId="0" borderId="0" xfId="11" applyFont="1" applyFill="1" applyBorder="1" applyAlignment="1">
      <alignment horizontal="left" vertical="center" wrapText="1"/>
    </xf>
    <xf numFmtId="0" fontId="2" fillId="0" borderId="1" xfId="11" applyFont="1" applyFill="1" applyBorder="1" applyAlignment="1">
      <alignment horizontal="center" vertical="center" wrapText="1"/>
    </xf>
    <xf numFmtId="165" fontId="6" fillId="0" borderId="55" xfId="11" applyNumberFormat="1" applyFont="1" applyFill="1" applyBorder="1" applyAlignment="1">
      <alignment horizontal="right" wrapText="1"/>
    </xf>
    <xf numFmtId="165" fontId="6" fillId="0" borderId="56" xfId="11" applyNumberFormat="1" applyFont="1" applyFill="1" applyBorder="1" applyAlignment="1">
      <alignment horizontal="right" wrapText="1"/>
    </xf>
    <xf numFmtId="165" fontId="2" fillId="0" borderId="57" xfId="11" applyNumberFormat="1" applyFont="1" applyFill="1" applyBorder="1" applyAlignment="1">
      <alignment horizontal="right" wrapText="1"/>
    </xf>
    <xf numFmtId="165" fontId="2" fillId="0" borderId="58" xfId="11" applyNumberFormat="1" applyFont="1" applyFill="1" applyBorder="1" applyAlignment="1">
      <alignment horizontal="right" wrapText="1"/>
    </xf>
    <xf numFmtId="165" fontId="2" fillId="0" borderId="59" xfId="11" applyNumberFormat="1" applyFont="1" applyFill="1" applyBorder="1" applyAlignment="1">
      <alignment horizontal="right" wrapText="1"/>
    </xf>
    <xf numFmtId="165" fontId="2" fillId="0" borderId="60" xfId="11" applyNumberFormat="1" applyFont="1" applyFill="1" applyBorder="1" applyAlignment="1">
      <alignment horizontal="right" wrapText="1"/>
    </xf>
    <xf numFmtId="165" fontId="2" fillId="0" borderId="61" xfId="11" applyNumberFormat="1" applyFont="1" applyFill="1" applyBorder="1" applyAlignment="1">
      <alignment horizontal="right" wrapText="1"/>
    </xf>
    <xf numFmtId="0" fontId="6" fillId="0" borderId="62" xfId="11" applyFont="1" applyFill="1" applyBorder="1"/>
    <xf numFmtId="164" fontId="6" fillId="0" borderId="62" xfId="11" applyNumberFormat="1" applyFont="1" applyFill="1" applyBorder="1"/>
    <xf numFmtId="164" fontId="6" fillId="0" borderId="62" xfId="11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3" fontId="24" fillId="0" borderId="1" xfId="46" applyNumberFormat="1" applyFont="1" applyBorder="1" applyAlignment="1" applyProtection="1">
      <alignment vertical="center"/>
      <protection hidden="1"/>
    </xf>
    <xf numFmtId="3" fontId="2" fillId="0" borderId="1" xfId="46" applyNumberFormat="1" applyFont="1" applyBorder="1" applyAlignment="1" applyProtection="1">
      <alignment vertical="center"/>
      <protection hidden="1"/>
    </xf>
    <xf numFmtId="0" fontId="8" fillId="0" borderId="63" xfId="0" applyFont="1" applyBorder="1"/>
    <xf numFmtId="3" fontId="8" fillId="0" borderId="64" xfId="0" applyNumberFormat="1" applyFont="1" applyBorder="1"/>
    <xf numFmtId="169" fontId="8" fillId="0" borderId="64" xfId="0" applyNumberFormat="1" applyFont="1" applyBorder="1"/>
    <xf numFmtId="0" fontId="8" fillId="0" borderId="65" xfId="0" applyFont="1" applyBorder="1"/>
    <xf numFmtId="3" fontId="8" fillId="0" borderId="62" xfId="0" applyNumberFormat="1" applyFont="1" applyBorder="1"/>
    <xf numFmtId="169" fontId="8" fillId="0" borderId="62" xfId="0" applyNumberFormat="1" applyFont="1" applyBorder="1"/>
    <xf numFmtId="0" fontId="8" fillId="0" borderId="5" xfId="0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2" borderId="5" xfId="5" applyFont="1" applyFill="1" applyBorder="1" applyAlignment="1">
      <alignment horizontal="center" vertical="center" wrapText="1"/>
    </xf>
    <xf numFmtId="0" fontId="2" fillId="2" borderId="10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/>
    </xf>
    <xf numFmtId="0" fontId="2" fillId="0" borderId="4" xfId="5" applyFont="1" applyFill="1" applyBorder="1" applyAlignment="1">
      <alignment horizontal="center" vertical="center"/>
    </xf>
    <xf numFmtId="49" fontId="5" fillId="0" borderId="0" xfId="5" applyNumberFormat="1" applyFont="1" applyFill="1" applyAlignment="1">
      <alignment horizontal="left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24" xfId="5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top"/>
    </xf>
    <xf numFmtId="0" fontId="8" fillId="0" borderId="23" xfId="0" applyFont="1" applyBorder="1" applyAlignment="1">
      <alignment horizontal="left" vertical="top"/>
    </xf>
    <xf numFmtId="0" fontId="8" fillId="0" borderId="24" xfId="0" applyFont="1" applyBorder="1" applyAlignment="1">
      <alignment horizontal="left" vertical="top"/>
    </xf>
    <xf numFmtId="0" fontId="8" fillId="0" borderId="1" xfId="0" applyFont="1" applyFill="1" applyBorder="1" applyAlignment="1">
      <alignment horizontal="center" vertical="center" wrapText="1"/>
    </xf>
    <xf numFmtId="0" fontId="2" fillId="0" borderId="33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32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1" xfId="11" applyFont="1" applyFill="1" applyBorder="1" applyAlignment="1">
      <alignment horizontal="center" vertical="center" wrapText="1"/>
    </xf>
    <xf numFmtId="0" fontId="2" fillId="0" borderId="5" xfId="11" applyFont="1" applyFill="1" applyBorder="1" applyAlignment="1">
      <alignment horizontal="center" vertical="center" wrapText="1"/>
    </xf>
    <xf numFmtId="0" fontId="2" fillId="0" borderId="23" xfId="11" applyFont="1" applyFill="1" applyBorder="1" applyAlignment="1">
      <alignment horizontal="center" vertical="center" wrapText="1"/>
    </xf>
    <xf numFmtId="0" fontId="2" fillId="0" borderId="54" xfId="11" applyFont="1" applyFill="1" applyBorder="1" applyAlignment="1">
      <alignment horizontal="center" vertical="center" wrapText="1"/>
    </xf>
    <xf numFmtId="0" fontId="2" fillId="0" borderId="3" xfId="11" applyFont="1" applyFill="1" applyBorder="1" applyAlignment="1">
      <alignment horizontal="center" vertical="center" wrapText="1"/>
    </xf>
    <xf numFmtId="0" fontId="2" fillId="0" borderId="18" xfId="11" applyFont="1" applyFill="1" applyBorder="1" applyAlignment="1">
      <alignment horizontal="center" vertical="center" wrapText="1"/>
    </xf>
    <xf numFmtId="0" fontId="13" fillId="0" borderId="19" xfId="11" applyFont="1" applyFill="1" applyBorder="1" applyAlignment="1">
      <alignment horizontal="center" vertical="center" wrapText="1"/>
    </xf>
    <xf numFmtId="0" fontId="13" fillId="0" borderId="20" xfId="11" applyFont="1" applyFill="1" applyBorder="1" applyAlignment="1">
      <alignment horizontal="center" vertical="center" wrapText="1"/>
    </xf>
    <xf numFmtId="0" fontId="13" fillId="0" borderId="3" xfId="11" applyFont="1" applyFill="1" applyBorder="1" applyAlignment="1">
      <alignment horizontal="center" vertical="center" wrapText="1"/>
    </xf>
    <xf numFmtId="0" fontId="2" fillId="0" borderId="3" xfId="11" applyFont="1" applyFill="1" applyBorder="1" applyAlignment="1">
      <alignment horizontal="center"/>
    </xf>
    <xf numFmtId="0" fontId="13" fillId="0" borderId="3" xfId="11" applyFont="1" applyFill="1" applyBorder="1" applyAlignment="1">
      <alignment horizontal="center"/>
    </xf>
    <xf numFmtId="0" fontId="2" fillId="0" borderId="1" xfId="12" applyFont="1" applyBorder="1" applyAlignment="1">
      <alignment horizontal="center" vertical="center" wrapText="1"/>
    </xf>
    <xf numFmtId="0" fontId="2" fillId="0" borderId="1" xfId="12" applyFont="1" applyBorder="1" applyAlignment="1">
      <alignment horizontal="center" vertical="center"/>
    </xf>
    <xf numFmtId="0" fontId="12" fillId="0" borderId="5" xfId="14" applyFont="1" applyFill="1" applyBorder="1" applyAlignment="1">
      <alignment horizontal="center" vertical="center" wrapText="1"/>
    </xf>
    <xf numFmtId="0" fontId="12" fillId="0" borderId="23" xfId="14" applyFont="1" applyFill="1" applyBorder="1" applyAlignment="1">
      <alignment horizontal="center" vertical="center" wrapText="1"/>
    </xf>
    <xf numFmtId="0" fontId="12" fillId="0" borderId="10" xfId="14" applyFont="1" applyFill="1" applyBorder="1" applyAlignment="1">
      <alignment horizontal="center" vertical="center" wrapText="1"/>
    </xf>
    <xf numFmtId="0" fontId="16" fillId="0" borderId="1" xfId="14" applyFont="1" applyFill="1" applyBorder="1" applyAlignment="1">
      <alignment horizontal="center" vertical="top"/>
    </xf>
    <xf numFmtId="0" fontId="16" fillId="0" borderId="1" xfId="14" applyFont="1" applyFill="1" applyBorder="1" applyAlignment="1">
      <alignment horizontal="center" vertical="center"/>
    </xf>
    <xf numFmtId="0" fontId="16" fillId="0" borderId="1" xfId="14" applyFont="1" applyFill="1" applyBorder="1" applyAlignment="1">
      <alignment horizontal="center" vertical="center" wrapText="1"/>
    </xf>
    <xf numFmtId="0" fontId="2" fillId="0" borderId="1" xfId="14" applyFont="1" applyFill="1" applyBorder="1" applyAlignment="1">
      <alignment horizontal="center" vertical="center" wrapText="1"/>
    </xf>
    <xf numFmtId="0" fontId="2" fillId="0" borderId="23" xfId="15" applyFont="1" applyFill="1" applyBorder="1" applyAlignment="1"/>
    <xf numFmtId="0" fontId="2" fillId="0" borderId="24" xfId="15" applyFont="1" applyFill="1" applyBorder="1" applyAlignment="1"/>
    <xf numFmtId="0" fontId="2" fillId="0" borderId="31" xfId="15" applyFont="1" applyFill="1" applyBorder="1" applyAlignment="1">
      <alignment horizontal="left" vertical="top" wrapText="1" indent="1"/>
    </xf>
    <xf numFmtId="0" fontId="2" fillId="0" borderId="23" xfId="15" applyFont="1" applyFill="1" applyBorder="1" applyAlignment="1">
      <alignment wrapText="1"/>
    </xf>
    <xf numFmtId="0" fontId="2" fillId="0" borderId="1" xfId="15" applyFont="1" applyFill="1" applyBorder="1" applyAlignment="1">
      <alignment horizontal="center" vertical="center" wrapText="1"/>
    </xf>
    <xf numFmtId="0" fontId="2" fillId="0" borderId="5" xfId="15" applyFont="1" applyFill="1" applyBorder="1" applyAlignment="1">
      <alignment horizontal="center" vertical="center" wrapText="1"/>
    </xf>
    <xf numFmtId="0" fontId="2" fillId="0" borderId="1" xfId="15" applyFont="1" applyFill="1" applyBorder="1" applyAlignment="1">
      <alignment horizontal="center" vertical="top" wrapText="1"/>
    </xf>
    <xf numFmtId="0" fontId="2" fillId="0" borderId="5" xfId="15" applyFont="1" applyFill="1" applyBorder="1" applyAlignment="1">
      <alignment horizontal="left"/>
    </xf>
    <xf numFmtId="0" fontId="2" fillId="0" borderId="31" xfId="15" applyFont="1" applyFill="1" applyBorder="1" applyAlignment="1">
      <alignment horizontal="left" vertical="center" wrapText="1" indent="1"/>
    </xf>
    <xf numFmtId="0" fontId="2" fillId="2" borderId="5" xfId="16" applyFont="1" applyFill="1" applyBorder="1" applyAlignment="1">
      <alignment horizontal="center" vertical="center" wrapText="1"/>
    </xf>
    <xf numFmtId="0" fontId="2" fillId="2" borderId="10" xfId="16" applyFont="1" applyFill="1" applyBorder="1" applyAlignment="1">
      <alignment horizontal="center" vertical="center"/>
    </xf>
    <xf numFmtId="0" fontId="2" fillId="0" borderId="5" xfId="16" applyFont="1" applyBorder="1" applyAlignment="1">
      <alignment horizontal="center" vertical="center" wrapText="1"/>
    </xf>
    <xf numFmtId="0" fontId="2" fillId="0" borderId="10" xfId="16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17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/>
    </xf>
    <xf numFmtId="0" fontId="6" fillId="0" borderId="5" xfId="16" applyFont="1" applyBorder="1" applyAlignment="1">
      <alignment horizontal="left" vertical="top" wrapText="1"/>
    </xf>
    <xf numFmtId="0" fontId="6" fillId="0" borderId="7" xfId="16" applyFont="1" applyBorder="1" applyAlignment="1">
      <alignment horizontal="left" vertical="top" wrapText="1"/>
    </xf>
    <xf numFmtId="0" fontId="2" fillId="0" borderId="7" xfId="16" applyFont="1" applyBorder="1" applyAlignment="1">
      <alignment horizontal="left" vertical="top" wrapText="1" indent="1"/>
    </xf>
    <xf numFmtId="0" fontId="6" fillId="0" borderId="10" xfId="0" applyFont="1" applyFill="1" applyBorder="1" applyAlignment="1">
      <alignment horizontal="left"/>
    </xf>
    <xf numFmtId="0" fontId="2" fillId="0" borderId="10" xfId="16" applyFont="1" applyBorder="1" applyAlignment="1">
      <alignment horizontal="left" vertical="top" wrapText="1" indent="1"/>
    </xf>
    <xf numFmtId="0" fontId="6" fillId="0" borderId="5" xfId="0" applyFont="1" applyFill="1" applyBorder="1" applyAlignment="1">
      <alignment horizontal="left"/>
    </xf>
    <xf numFmtId="0" fontId="2" fillId="0" borderId="5" xfId="16" applyFont="1" applyFill="1" applyBorder="1" applyAlignment="1">
      <alignment horizontal="center" vertical="center" wrapText="1"/>
    </xf>
    <xf numFmtId="0" fontId="2" fillId="0" borderId="10" xfId="16" applyFont="1" applyFill="1" applyBorder="1" applyAlignment="1">
      <alignment horizontal="center" vertical="center" wrapText="1"/>
    </xf>
    <xf numFmtId="1" fontId="2" fillId="0" borderId="2" xfId="17" applyNumberFormat="1" applyFont="1" applyFill="1" applyBorder="1" applyAlignment="1">
      <alignment horizontal="center" vertical="center" wrapText="1"/>
    </xf>
    <xf numFmtId="1" fontId="2" fillId="0" borderId="4" xfId="17" applyNumberFormat="1" applyFont="1" applyFill="1" applyBorder="1" applyAlignment="1">
      <alignment horizontal="center" vertical="center" wrapText="1"/>
    </xf>
    <xf numFmtId="0" fontId="2" fillId="0" borderId="5" xfId="19" applyFont="1" applyBorder="1" applyAlignment="1">
      <alignment horizontal="center" vertical="center" wrapText="1"/>
    </xf>
    <xf numFmtId="0" fontId="2" fillId="0" borderId="23" xfId="19" applyFont="1" applyBorder="1" applyAlignment="1">
      <alignment horizontal="center" vertical="center" wrapText="1"/>
    </xf>
    <xf numFmtId="0" fontId="2" fillId="0" borderId="24" xfId="19" applyFont="1" applyBorder="1" applyAlignment="1">
      <alignment horizontal="center" vertical="center" wrapText="1"/>
    </xf>
    <xf numFmtId="0" fontId="2" fillId="0" borderId="1" xfId="19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19" applyFont="1" applyBorder="1" applyAlignment="1">
      <alignment horizontal="center" vertical="center" wrapText="1"/>
    </xf>
    <xf numFmtId="2" fontId="2" fillId="0" borderId="1" xfId="19" applyNumberFormat="1" applyFont="1" applyFill="1" applyBorder="1" applyAlignment="1">
      <alignment horizontal="center" vertical="center" wrapText="1"/>
    </xf>
    <xf numFmtId="2" fontId="2" fillId="0" borderId="2" xfId="19" applyNumberFormat="1" applyFont="1" applyFill="1" applyBorder="1" applyAlignment="1">
      <alignment horizontal="center" vertical="center" wrapText="1"/>
    </xf>
    <xf numFmtId="2" fontId="2" fillId="0" borderId="3" xfId="19" applyNumberFormat="1" applyFont="1" applyFill="1" applyBorder="1" applyAlignment="1">
      <alignment horizontal="center" vertical="center" wrapText="1"/>
    </xf>
    <xf numFmtId="2" fontId="2" fillId="0" borderId="4" xfId="1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0" borderId="1" xfId="23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23" applyNumberFormat="1" applyFont="1" applyFill="1" applyBorder="1" applyAlignment="1" applyProtection="1">
      <alignment horizontal="center" vertical="center"/>
      <protection hidden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4" applyFont="1" applyFill="1" applyBorder="1" applyAlignment="1">
      <alignment horizontal="center" vertical="center" wrapText="1"/>
    </xf>
    <xf numFmtId="0" fontId="2" fillId="0" borderId="0" xfId="29" applyFont="1" applyFill="1" applyAlignment="1">
      <alignment horizontal="center"/>
    </xf>
    <xf numFmtId="0" fontId="2" fillId="2" borderId="1" xfId="29" applyFont="1" applyFill="1" applyBorder="1" applyAlignment="1">
      <alignment horizontal="center" vertical="center" wrapText="1"/>
    </xf>
    <xf numFmtId="0" fontId="2" fillId="0" borderId="1" xfId="29" applyFont="1" applyFill="1" applyBorder="1" applyAlignment="1">
      <alignment horizontal="center" vertical="center"/>
    </xf>
    <xf numFmtId="0" fontId="2" fillId="0" borderId="1" xfId="29" applyFont="1" applyFill="1" applyBorder="1" applyAlignment="1">
      <alignment horizontal="center" vertical="center" wrapText="1"/>
    </xf>
    <xf numFmtId="0" fontId="2" fillId="0" borderId="1" xfId="33" applyFont="1" applyBorder="1" applyAlignment="1">
      <alignment horizontal="center" vertical="center"/>
    </xf>
    <xf numFmtId="0" fontId="2" fillId="0" borderId="1" xfId="35" applyFont="1" applyFill="1" applyBorder="1" applyAlignment="1">
      <alignment horizontal="center" vertical="center" wrapText="1"/>
    </xf>
    <xf numFmtId="0" fontId="2" fillId="0" borderId="1" xfId="33" applyFont="1" applyFill="1" applyBorder="1" applyAlignment="1">
      <alignment horizontal="center" vertical="center" wrapText="1"/>
    </xf>
    <xf numFmtId="0" fontId="2" fillId="2" borderId="1" xfId="33" applyFont="1" applyFill="1" applyBorder="1" applyAlignment="1">
      <alignment horizontal="center" vertical="center" wrapText="1"/>
    </xf>
    <xf numFmtId="0" fontId="13" fillId="2" borderId="1" xfId="33" applyFont="1" applyFill="1" applyBorder="1" applyAlignment="1">
      <alignment horizontal="center" vertical="center" wrapText="1"/>
    </xf>
    <xf numFmtId="0" fontId="6" fillId="0" borderId="5" xfId="36" applyFont="1" applyFill="1" applyBorder="1" applyAlignment="1">
      <alignment horizontal="left" vertical="center"/>
    </xf>
    <xf numFmtId="0" fontId="2" fillId="0" borderId="23" xfId="36" applyFont="1" applyFill="1" applyBorder="1" applyAlignment="1">
      <alignment horizontal="left" vertical="center" indent="1"/>
    </xf>
    <xf numFmtId="0" fontId="2" fillId="0" borderId="23" xfId="36" applyFont="1" applyFill="1" applyBorder="1" applyAlignment="1">
      <alignment horizontal="left" vertical="center" indent="2"/>
    </xf>
    <xf numFmtId="0" fontId="2" fillId="0" borderId="31" xfId="36" applyFont="1" applyFill="1" applyBorder="1" applyAlignment="1">
      <alignment horizontal="left" vertical="center" indent="1"/>
    </xf>
    <xf numFmtId="0" fontId="2" fillId="0" borderId="9" xfId="36" applyFont="1" applyFill="1" applyBorder="1" applyAlignment="1">
      <alignment horizontal="left" vertical="center" indent="1"/>
    </xf>
    <xf numFmtId="0" fontId="2" fillId="0" borderId="31" xfId="36" applyFont="1" applyFill="1" applyBorder="1" applyAlignment="1">
      <alignment horizontal="left" vertical="top" indent="2"/>
    </xf>
    <xf numFmtId="0" fontId="2" fillId="0" borderId="31" xfId="36" applyFont="1" applyFill="1" applyBorder="1" applyAlignment="1">
      <alignment horizontal="left" vertical="center" indent="2"/>
    </xf>
    <xf numFmtId="0" fontId="2" fillId="0" borderId="9" xfId="36" applyFont="1" applyFill="1" applyBorder="1" applyAlignment="1">
      <alignment horizontal="left" vertical="center" indent="2"/>
    </xf>
    <xf numFmtId="0" fontId="2" fillId="0" borderId="23" xfId="36" applyFont="1" applyFill="1" applyBorder="1" applyAlignment="1">
      <alignment horizontal="left" vertical="center" wrapText="1" indent="2"/>
    </xf>
    <xf numFmtId="0" fontId="6" fillId="0" borderId="24" xfId="35" applyFont="1" applyFill="1" applyBorder="1" applyAlignment="1">
      <alignment horizontal="left" vertical="center" wrapText="1"/>
    </xf>
    <xf numFmtId="0" fontId="6" fillId="0" borderId="23" xfId="35" applyFont="1" applyFill="1" applyBorder="1" applyAlignment="1">
      <alignment horizontal="left" vertical="center" wrapText="1"/>
    </xf>
    <xf numFmtId="0" fontId="6" fillId="0" borderId="5" xfId="35" applyFont="1" applyFill="1" applyBorder="1" applyAlignment="1">
      <alignment horizontal="left" vertical="center" wrapText="1"/>
    </xf>
    <xf numFmtId="0" fontId="2" fillId="0" borderId="24" xfId="35" applyFont="1" applyFill="1" applyBorder="1" applyAlignment="1">
      <alignment horizontal="left" vertical="top" wrapText="1"/>
    </xf>
    <xf numFmtId="0" fontId="6" fillId="0" borderId="23" xfId="35" applyFont="1" applyFill="1" applyBorder="1" applyAlignment="1">
      <alignment horizontal="left" vertical="top" wrapText="1"/>
    </xf>
    <xf numFmtId="0" fontId="6" fillId="0" borderId="24" xfId="35" applyFont="1" applyFill="1" applyBorder="1" applyAlignment="1">
      <alignment horizontal="left" vertical="top" wrapText="1"/>
    </xf>
    <xf numFmtId="0" fontId="6" fillId="0" borderId="5" xfId="35" applyFont="1" applyFill="1" applyBorder="1" applyAlignment="1">
      <alignment horizontal="left" vertical="top" wrapText="1"/>
    </xf>
    <xf numFmtId="0" fontId="2" fillId="0" borderId="1" xfId="34" applyFont="1" applyFill="1" applyBorder="1" applyAlignment="1">
      <alignment horizontal="center" vertical="center" wrapText="1"/>
    </xf>
    <xf numFmtId="0" fontId="2" fillId="0" borderId="1" xfId="34" applyFont="1" applyFill="1" applyBorder="1" applyAlignment="1">
      <alignment horizontal="center" vertical="center"/>
    </xf>
    <xf numFmtId="0" fontId="2" fillId="0" borderId="2" xfId="34" applyFont="1" applyBorder="1" applyAlignment="1">
      <alignment horizontal="center" vertical="center" wrapText="1"/>
    </xf>
    <xf numFmtId="0" fontId="2" fillId="0" borderId="4" xfId="34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2" fillId="2" borderId="1" xfId="5" applyFont="1" applyFill="1" applyBorder="1" applyAlignment="1">
      <alignment horizontal="center" vertical="center" wrapText="1"/>
    </xf>
    <xf numFmtId="3" fontId="2" fillId="0" borderId="5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23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10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1" applyNumberFormat="1" applyFont="1" applyFill="1" applyBorder="1" applyAlignment="1" applyProtection="1">
      <alignment horizontal="center" vertical="center"/>
      <protection locked="0"/>
    </xf>
    <xf numFmtId="3" fontId="2" fillId="0" borderId="3" xfId="1" applyNumberFormat="1" applyFont="1" applyFill="1" applyBorder="1" applyAlignment="1" applyProtection="1">
      <alignment horizontal="center" vertical="center"/>
      <protection locked="0"/>
    </xf>
    <xf numFmtId="3" fontId="2" fillId="0" borderId="4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3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33" xfId="1" applyNumberFormat="1" applyFont="1" applyFill="1" applyBorder="1" applyAlignment="1" applyProtection="1">
      <alignment horizontal="center" vertical="center"/>
      <protection locked="0"/>
    </xf>
    <xf numFmtId="3" fontId="2" fillId="0" borderId="15" xfId="1" applyNumberFormat="1" applyFont="1" applyFill="1" applyBorder="1" applyAlignment="1" applyProtection="1">
      <alignment horizontal="center" vertical="center"/>
      <protection locked="0"/>
    </xf>
    <xf numFmtId="3" fontId="2" fillId="0" borderId="14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1" xfId="39" applyFont="1" applyFill="1" applyBorder="1" applyAlignment="1">
      <alignment horizontal="center" vertical="center" wrapText="1"/>
    </xf>
    <xf numFmtId="0" fontId="2" fillId="0" borderId="1" xfId="4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3" fontId="2" fillId="0" borderId="31" xfId="44" applyFont="1" applyFill="1" applyBorder="1" applyAlignment="1">
      <alignment horizontal="center" vertical="top" wrapText="1"/>
    </xf>
    <xf numFmtId="3" fontId="2" fillId="0" borderId="31" xfId="45" applyFont="1" applyBorder="1" applyAlignment="1">
      <alignment horizontal="center" vertical="top"/>
    </xf>
    <xf numFmtId="3" fontId="2" fillId="0" borderId="33" xfId="44" applyFont="1" applyFill="1" applyBorder="1" applyAlignment="1">
      <alignment horizontal="center" vertical="center" wrapText="1"/>
    </xf>
    <xf numFmtId="3" fontId="2" fillId="0" borderId="14" xfId="44" applyFont="1" applyFill="1" applyBorder="1" applyAlignment="1">
      <alignment horizontal="center" vertical="center" wrapText="1"/>
    </xf>
    <xf numFmtId="3" fontId="2" fillId="0" borderId="31" xfId="44" applyFont="1" applyFill="1" applyBorder="1" applyAlignment="1">
      <alignment horizontal="center" vertical="center" wrapText="1"/>
    </xf>
    <xf numFmtId="3" fontId="2" fillId="0" borderId="9" xfId="44" applyFont="1" applyFill="1" applyBorder="1" applyAlignment="1">
      <alignment horizontal="center" vertical="center" wrapText="1"/>
    </xf>
    <xf numFmtId="3" fontId="2" fillId="0" borderId="32" xfId="44" applyFont="1" applyFill="1" applyBorder="1" applyAlignment="1">
      <alignment horizontal="center" vertical="center" wrapText="1"/>
    </xf>
    <xf numFmtId="3" fontId="2" fillId="0" borderId="12" xfId="44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3" fontId="2" fillId="0" borderId="5" xfId="44" applyFont="1" applyFill="1" applyBorder="1" applyAlignment="1">
      <alignment wrapText="1"/>
    </xf>
    <xf numFmtId="3" fontId="2" fillId="0" borderId="5" xfId="44" applyFont="1" applyFill="1" applyBorder="1" applyAlignment="1"/>
    <xf numFmtId="3" fontId="2" fillId="0" borderId="23" xfId="44" applyFont="1" applyFill="1" applyBorder="1" applyAlignment="1">
      <alignment wrapText="1"/>
    </xf>
    <xf numFmtId="3" fontId="2" fillId="0" borderId="23" xfId="44" applyFont="1" applyFill="1" applyBorder="1" applyAlignment="1"/>
    <xf numFmtId="3" fontId="2" fillId="0" borderId="23" xfId="44" applyFont="1" applyFill="1" applyBorder="1" applyAlignment="1">
      <alignment horizontal="left" vertical="center" wrapText="1"/>
    </xf>
    <xf numFmtId="3" fontId="2" fillId="0" borderId="31" xfId="44" applyFont="1" applyFill="1" applyBorder="1" applyAlignment="1">
      <alignment horizontal="left" vertical="top" wrapText="1" indent="1"/>
    </xf>
    <xf numFmtId="3" fontId="2" fillId="0" borderId="31" xfId="45" applyFont="1" applyBorder="1" applyAlignment="1">
      <alignment horizontal="left" vertical="top" indent="1"/>
    </xf>
    <xf numFmtId="3" fontId="2" fillId="0" borderId="23" xfId="44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top" wrapText="1"/>
    </xf>
    <xf numFmtId="0" fontId="6" fillId="0" borderId="1" xfId="49" applyFont="1" applyFill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center" vertical="center"/>
    </xf>
    <xf numFmtId="3" fontId="2" fillId="0" borderId="2" xfId="5" applyNumberFormat="1" applyFont="1" applyFill="1" applyBorder="1" applyAlignment="1">
      <alignment horizontal="center" vertical="center" wrapText="1"/>
    </xf>
    <xf numFmtId="3" fontId="2" fillId="0" borderId="4" xfId="5" applyNumberFormat="1" applyFont="1" applyFill="1" applyBorder="1" applyAlignment="1">
      <alignment horizontal="center" vertical="center" wrapText="1"/>
    </xf>
    <xf numFmtId="0" fontId="2" fillId="0" borderId="1" xfId="18" applyFont="1" applyFill="1" applyBorder="1" applyAlignment="1">
      <alignment horizontal="center" vertical="center" wrapText="1"/>
    </xf>
    <xf numFmtId="0" fontId="2" fillId="0" borderId="1" xfId="18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2" fillId="0" borderId="33" xfId="5" applyFont="1" applyFill="1" applyBorder="1" applyAlignment="1">
      <alignment horizontal="center" vertical="center"/>
    </xf>
    <xf numFmtId="0" fontId="2" fillId="0" borderId="14" xfId="5" applyFont="1" applyFill="1" applyBorder="1" applyAlignment="1">
      <alignment horizontal="center" vertical="center"/>
    </xf>
    <xf numFmtId="0" fontId="2" fillId="0" borderId="32" xfId="5" applyFont="1" applyFill="1" applyBorder="1" applyAlignment="1">
      <alignment horizontal="center" vertical="center"/>
    </xf>
    <xf numFmtId="0" fontId="2" fillId="0" borderId="12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horizontal="center"/>
    </xf>
    <xf numFmtId="0" fontId="2" fillId="0" borderId="3" xfId="5" applyFont="1" applyFill="1" applyBorder="1" applyAlignment="1">
      <alignment horizontal="center"/>
    </xf>
    <xf numFmtId="0" fontId="2" fillId="0" borderId="4" xfId="5" applyFont="1" applyFill="1" applyBorder="1" applyAlignment="1">
      <alignment horizontal="center"/>
    </xf>
    <xf numFmtId="0" fontId="2" fillId="0" borderId="1" xfId="8" applyFont="1" applyBorder="1" applyAlignment="1">
      <alignment horizontal="center" vertical="center"/>
    </xf>
    <xf numFmtId="0" fontId="2" fillId="0" borderId="2" xfId="8" applyFont="1" applyBorder="1" applyAlignment="1">
      <alignment horizontal="center"/>
    </xf>
    <xf numFmtId="0" fontId="2" fillId="0" borderId="3" xfId="8" applyFont="1" applyBorder="1" applyAlignment="1">
      <alignment horizontal="center"/>
    </xf>
    <xf numFmtId="0" fontId="2" fillId="0" borderId="4" xfId="8" applyFont="1" applyBorder="1" applyAlignment="1">
      <alignment horizontal="center"/>
    </xf>
    <xf numFmtId="0" fontId="8" fillId="0" borderId="0" xfId="50" applyFont="1" applyBorder="1" applyAlignment="1">
      <alignment horizontal="center"/>
    </xf>
    <xf numFmtId="0" fontId="2" fillId="0" borderId="0" xfId="50" applyFont="1" applyBorder="1" applyAlignment="1">
      <alignment horizontal="center"/>
    </xf>
    <xf numFmtId="0" fontId="2" fillId="0" borderId="1" xfId="50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 wrapText="1"/>
    </xf>
    <xf numFmtId="0" fontId="8" fillId="0" borderId="1" xfId="50" applyFont="1" applyBorder="1" applyAlignment="1">
      <alignment horizontal="center" vertical="center"/>
    </xf>
    <xf numFmtId="0" fontId="2" fillId="0" borderId="1" xfId="53" applyFont="1" applyBorder="1" applyAlignment="1">
      <alignment horizontal="center"/>
    </xf>
    <xf numFmtId="0" fontId="2" fillId="0" borderId="0" xfId="53" applyFont="1" applyBorder="1" applyAlignment="1">
      <alignment horizontal="center"/>
    </xf>
    <xf numFmtId="0" fontId="2" fillId="0" borderId="1" xfId="53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" xfId="43" applyFont="1" applyFill="1" applyBorder="1" applyAlignment="1">
      <alignment horizontal="center" wrapText="1"/>
    </xf>
    <xf numFmtId="0" fontId="2" fillId="0" borderId="3" xfId="43" applyFont="1" applyFill="1" applyBorder="1" applyAlignment="1">
      <alignment horizontal="center" wrapText="1"/>
    </xf>
    <xf numFmtId="0" fontId="2" fillId="0" borderId="4" xfId="43" applyFont="1" applyFill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2" fillId="0" borderId="1" xfId="38" applyFont="1" applyFill="1" applyBorder="1" applyAlignment="1">
      <alignment horizontal="center" vertical="top" wrapText="1"/>
    </xf>
    <xf numFmtId="0" fontId="2" fillId="0" borderId="1" xfId="38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56">
    <cellStyle name="Hypertextové prepojenie" xfId="13" builtinId="8"/>
    <cellStyle name="Normal" xfId="7"/>
    <cellStyle name="Normálna" xfId="0" builtinId="0"/>
    <cellStyle name="Normálna 2" xfId="2"/>
    <cellStyle name="Normálna 2 2" xfId="10"/>
    <cellStyle name="Normálna 2 2 2" xfId="43"/>
    <cellStyle name="Normálna 2 2 3" xfId="45"/>
    <cellStyle name="Normálna 3" xfId="12"/>
    <cellStyle name="Normálna 3 2" xfId="28"/>
    <cellStyle name="Normálna 3 3" xfId="31"/>
    <cellStyle name="Normálna 3 4" xfId="38"/>
    <cellStyle name="Normálna 3 5" xfId="53"/>
    <cellStyle name="Normálna 4" xfId="29"/>
    <cellStyle name="Normálne 2" xfId="1"/>
    <cellStyle name="normálne 2 2" xfId="4"/>
    <cellStyle name="normálne 2 2 2" xfId="9"/>
    <cellStyle name="Normálne 2 2 2 2" xfId="20"/>
    <cellStyle name="Normálne 2 2 2 3" xfId="27"/>
    <cellStyle name="Normálne 2 3" xfId="3"/>
    <cellStyle name="Normálne 2 4" xfId="5"/>
    <cellStyle name="Normálne 2 4 2" xfId="47"/>
    <cellStyle name="Normálne 2 4 3" xfId="50"/>
    <cellStyle name="Normálne 2 4 4" xfId="51"/>
    <cellStyle name="Normálne 2 4 5" xfId="54"/>
    <cellStyle name="Normálne 3" xfId="6"/>
    <cellStyle name="Normálne 3 2" xfId="33"/>
    <cellStyle name="Normálne 3 3" xfId="52"/>
    <cellStyle name="Normálne 4 2" xfId="14"/>
    <cellStyle name="Normálne 5" xfId="8"/>
    <cellStyle name="Normálne 5 2" xfId="55"/>
    <cellStyle name="Normálne 6" xfId="37"/>
    <cellStyle name="normálne_2.03" xfId="11"/>
    <cellStyle name="normálne_2.09" xfId="19"/>
    <cellStyle name="normálne_2.12" xfId="34"/>
    <cellStyle name="normálne_2.13" xfId="26"/>
    <cellStyle name="normálne_3.11" xfId="39"/>
    <cellStyle name="normálne_A_02-01_vyk_09" xfId="21"/>
    <cellStyle name="normálne_A_03-01_vyk_09" xfId="15"/>
    <cellStyle name="normálne_A_04-01_vyk_09" xfId="36"/>
    <cellStyle name="normálne_A_05-01_vyk_09" xfId="46"/>
    <cellStyle name="normálne_A_07-01_vyk_09" xfId="40"/>
    <cellStyle name="normálne_A_13-01_vyk_09" xfId="24"/>
    <cellStyle name="normálne_A_17-01_vyk_06" xfId="17"/>
    <cellStyle name="normálne_A_17-01_vyk_09-SC-1" xfId="16"/>
    <cellStyle name="normálne_A_18-01_vyk_09" xfId="32"/>
    <cellStyle name="normálne_A02-01_05_BezÚvodStrany_A_02-01_vyk_09 2" xfId="22"/>
    <cellStyle name="normálne_A13-2003-def-T" xfId="23"/>
    <cellStyle name="normálne_A-15-01-vyk-09-0410" xfId="25"/>
    <cellStyle name="normálne_T_ChP2006" xfId="30"/>
    <cellStyle name="normálne_Tab_6" xfId="42"/>
    <cellStyle name="normálne_TBC_06_ pub" xfId="18"/>
    <cellStyle name="normálne_Vyk_A15_Tlac" xfId="48"/>
    <cellStyle name="normálne_Vyk_P02_Tlac" xfId="49"/>
    <cellStyle name="normálne_ZR05_01 (version 1)" xfId="41"/>
    <cellStyle name="normálne_Zs_A4-05_1" xfId="35"/>
    <cellStyle name="normální_A5_ZS97" xfId="44"/>
  </cellStyles>
  <dxfs count="0"/>
  <tableStyles count="0" defaultTableStyle="TableStyleMedium2" defaultPivotStyle="PivotStyleLight16"/>
  <colors>
    <mruColors>
      <color rgb="FFD41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A-4E40-BBE9-F2B6A431DB36}"/>
              </c:ext>
            </c:extLst>
          </c:dPt>
          <c:dLbls>
            <c:dLbl>
              <c:idx val="1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9A-4E40-BBE9-F2B6A431DB36}"/>
                </c:ext>
              </c:extLst>
            </c:dLbl>
            <c:dLbl>
              <c:idx val="3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79A-4E40-BBE9-F2B6A431DB36}"/>
                </c:ext>
              </c:extLst>
            </c:dLbl>
            <c:dLbl>
              <c:idx val="4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sk-SK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79A-4E40-BBE9-F2B6A431DB3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4-B79A-4E40-BBE9-F2B6A431D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sk-SK"/>
    </a:p>
  </c:txPr>
  <c:printSettings>
    <c:headerFooter alignWithMargins="0"/>
    <c:pageMargins b="1" l="0.75000000000000355" r="0.75000000000000355" t="1" header="0.49212598450000172" footer="0.49212598450000172"/>
    <c:pageSetup paperSize="9" orientation="portrait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L36"/>
  <sheetViews>
    <sheetView tabSelected="1" zoomScaleNormal="100" workbookViewId="0">
      <selection activeCell="A3" sqref="A3"/>
    </sheetView>
  </sheetViews>
  <sheetFormatPr defaultColWidth="7.25" defaultRowHeight="13.5" customHeight="1" x14ac:dyDescent="0.2"/>
  <cols>
    <col min="1" max="1" width="9" style="2" customWidth="1"/>
    <col min="2" max="4" width="7.875" style="2" customWidth="1"/>
    <col min="5" max="7" width="9.125" style="2" customWidth="1"/>
    <col min="8" max="8" width="9.25" style="2" customWidth="1"/>
    <col min="9" max="9" width="9.125" style="2" customWidth="1"/>
    <col min="10" max="10" width="9.875" style="2" customWidth="1"/>
    <col min="11" max="11" width="9" style="2" customWidth="1"/>
    <col min="12" max="12" width="8.625" style="3" customWidth="1"/>
    <col min="13" max="16384" width="7.25" style="2"/>
  </cols>
  <sheetData>
    <row r="1" spans="1:12" ht="13.5" customHeight="1" x14ac:dyDescent="0.2">
      <c r="A1" s="1288" t="s">
        <v>918</v>
      </c>
    </row>
    <row r="2" spans="1:12" ht="13.5" customHeight="1" x14ac:dyDescent="0.2">
      <c r="A2" s="1" t="s">
        <v>0</v>
      </c>
    </row>
    <row r="4" spans="1:12" s="3" customFormat="1" ht="26.25" customHeight="1" x14ac:dyDescent="0.2">
      <c r="A4" s="1494" t="s">
        <v>1</v>
      </c>
      <c r="B4" s="1494" t="s">
        <v>2</v>
      </c>
      <c r="C4" s="1494"/>
      <c r="D4" s="1494"/>
      <c r="E4" s="1495" t="s">
        <v>3</v>
      </c>
      <c r="F4" s="1496"/>
      <c r="G4" s="1497"/>
      <c r="H4" s="1494" t="s">
        <v>4</v>
      </c>
      <c r="I4" s="1494" t="s">
        <v>5</v>
      </c>
      <c r="J4" s="1494"/>
      <c r="K4" s="2"/>
    </row>
    <row r="5" spans="1:12" s="3" customFormat="1" ht="33.75" customHeight="1" x14ac:dyDescent="0.2">
      <c r="A5" s="1494"/>
      <c r="B5" s="4" t="s">
        <v>6</v>
      </c>
      <c r="C5" s="5" t="s">
        <v>7</v>
      </c>
      <c r="D5" s="5" t="s">
        <v>8</v>
      </c>
      <c r="E5" s="4" t="s">
        <v>6</v>
      </c>
      <c r="F5" s="5" t="s">
        <v>7</v>
      </c>
      <c r="G5" s="5" t="s">
        <v>8</v>
      </c>
      <c r="H5" s="1494"/>
      <c r="I5" s="4" t="s">
        <v>9</v>
      </c>
      <c r="J5" s="4" t="s">
        <v>10</v>
      </c>
      <c r="K5" s="2"/>
    </row>
    <row r="6" spans="1:12" s="3" customFormat="1" ht="13.5" customHeight="1" x14ac:dyDescent="0.2">
      <c r="A6" s="782" t="s">
        <v>11</v>
      </c>
      <c r="B6" s="6">
        <v>1189662</v>
      </c>
      <c r="C6" s="6">
        <v>524006</v>
      </c>
      <c r="D6" s="6">
        <v>665656</v>
      </c>
      <c r="E6" s="7">
        <v>21841.603203219227</v>
      </c>
      <c r="F6" s="7">
        <v>19708.398032116424</v>
      </c>
      <c r="G6" s="7">
        <v>23875.967323953766</v>
      </c>
      <c r="H6" s="8">
        <v>6.3984644377982987</v>
      </c>
      <c r="I6" s="6">
        <v>30463</v>
      </c>
      <c r="J6" s="7">
        <v>25.6064327514874</v>
      </c>
      <c r="K6" s="2"/>
    </row>
    <row r="7" spans="1:12" s="3" customFormat="1" ht="13.5" customHeight="1" x14ac:dyDescent="0.2">
      <c r="A7" s="9" t="s">
        <v>12</v>
      </c>
      <c r="B7" s="10">
        <v>33539</v>
      </c>
      <c r="C7" s="10">
        <v>16570</v>
      </c>
      <c r="D7" s="10">
        <v>16969</v>
      </c>
      <c r="E7" s="11">
        <v>615.75937521142112</v>
      </c>
      <c r="F7" s="11">
        <v>623.21453455145388</v>
      </c>
      <c r="G7" s="11">
        <v>608.64964714532948</v>
      </c>
      <c r="H7" s="12">
        <v>6.526968603715078</v>
      </c>
      <c r="I7" s="10">
        <v>1567</v>
      </c>
      <c r="J7" s="11">
        <v>46.721726944750884</v>
      </c>
      <c r="K7" s="2"/>
      <c r="L7" s="13"/>
    </row>
    <row r="8" spans="1:12" s="3" customFormat="1" ht="13.5" customHeight="1" x14ac:dyDescent="0.2">
      <c r="A8" s="9" t="s">
        <v>13</v>
      </c>
      <c r="B8" s="10">
        <v>111584</v>
      </c>
      <c r="C8" s="10">
        <v>53562</v>
      </c>
      <c r="D8" s="10">
        <v>58022</v>
      </c>
      <c r="E8" s="11">
        <v>2048.6267963741084</v>
      </c>
      <c r="F8" s="11">
        <v>2014.5212371541925</v>
      </c>
      <c r="G8" s="11">
        <v>2081.1520906751316</v>
      </c>
      <c r="H8" s="12">
        <v>6.5089977057642674</v>
      </c>
      <c r="I8" s="10">
        <v>5665</v>
      </c>
      <c r="J8" s="11">
        <v>50.768927444794947</v>
      </c>
      <c r="K8" s="2"/>
      <c r="L8" s="13"/>
    </row>
    <row r="9" spans="1:12" s="3" customFormat="1" ht="13.5" customHeight="1" x14ac:dyDescent="0.2">
      <c r="A9" s="9" t="s">
        <v>14</v>
      </c>
      <c r="B9" s="10">
        <v>10835</v>
      </c>
      <c r="C9" s="10">
        <v>4842</v>
      </c>
      <c r="D9" s="10">
        <v>5993</v>
      </c>
      <c r="E9" s="11">
        <v>198.92521632773034</v>
      </c>
      <c r="F9" s="11">
        <v>182.11253930586236</v>
      </c>
      <c r="G9" s="11">
        <v>214.95888592975192</v>
      </c>
      <c r="H9" s="12">
        <v>6.5873557914167051</v>
      </c>
      <c r="I9" s="10">
        <v>269</v>
      </c>
      <c r="J9" s="11">
        <v>24.826949700046146</v>
      </c>
      <c r="K9" s="2"/>
      <c r="L9" s="13"/>
    </row>
    <row r="10" spans="1:12" s="3" customFormat="1" ht="13.5" customHeight="1" x14ac:dyDescent="0.2">
      <c r="A10" s="9" t="s">
        <v>15</v>
      </c>
      <c r="B10" s="10">
        <v>30286</v>
      </c>
      <c r="C10" s="10">
        <v>12952</v>
      </c>
      <c r="D10" s="10">
        <v>17334</v>
      </c>
      <c r="E10" s="11">
        <v>556.03591155529682</v>
      </c>
      <c r="F10" s="11">
        <v>487.13787878759388</v>
      </c>
      <c r="G10" s="11">
        <v>621.74158663546132</v>
      </c>
      <c r="H10" s="12">
        <v>6.5602588654824014</v>
      </c>
      <c r="I10" s="10">
        <v>1328</v>
      </c>
      <c r="J10" s="11">
        <v>43.84864293733078</v>
      </c>
      <c r="K10" s="2"/>
      <c r="L10" s="13"/>
    </row>
    <row r="11" spans="1:12" s="3" customFormat="1" ht="13.5" customHeight="1" x14ac:dyDescent="0.2">
      <c r="A11" s="9" t="s">
        <v>16</v>
      </c>
      <c r="B11" s="10">
        <v>45857</v>
      </c>
      <c r="C11" s="10">
        <v>24871</v>
      </c>
      <c r="D11" s="10">
        <v>20986</v>
      </c>
      <c r="E11" s="11">
        <v>841.91173466919531</v>
      </c>
      <c r="F11" s="11">
        <v>935.42357808263171</v>
      </c>
      <c r="G11" s="11">
        <v>752.73271819151887</v>
      </c>
      <c r="H11" s="12">
        <v>26.766513291318663</v>
      </c>
      <c r="I11" s="10">
        <v>219</v>
      </c>
      <c r="J11" s="11">
        <v>4.7757158121987917</v>
      </c>
      <c r="K11" s="2"/>
      <c r="L11" s="13"/>
    </row>
    <row r="12" spans="1:12" s="3" customFormat="1" ht="13.5" customHeight="1" x14ac:dyDescent="0.2">
      <c r="A12" s="9" t="s">
        <v>17</v>
      </c>
      <c r="B12" s="10">
        <v>42897</v>
      </c>
      <c r="C12" s="10">
        <v>20218</v>
      </c>
      <c r="D12" s="10">
        <v>22679</v>
      </c>
      <c r="E12" s="11">
        <v>787.56760542784025</v>
      </c>
      <c r="F12" s="11">
        <v>760.41952079428449</v>
      </c>
      <c r="G12" s="11">
        <v>813.45779642930802</v>
      </c>
      <c r="H12" s="12">
        <v>6.559759423735926</v>
      </c>
      <c r="I12" s="10">
        <v>376</v>
      </c>
      <c r="J12" s="11">
        <v>8.7651817143389987</v>
      </c>
      <c r="K12" s="2"/>
      <c r="L12" s="13"/>
    </row>
    <row r="13" spans="1:12" s="3" customFormat="1" ht="13.5" customHeight="1" x14ac:dyDescent="0.2">
      <c r="A13" s="9" t="s">
        <v>18</v>
      </c>
      <c r="B13" s="10">
        <v>12566</v>
      </c>
      <c r="C13" s="10">
        <v>5506</v>
      </c>
      <c r="D13" s="10">
        <v>7060</v>
      </c>
      <c r="E13" s="11">
        <v>230.70551623204977</v>
      </c>
      <c r="F13" s="11">
        <v>207.08625390707934</v>
      </c>
      <c r="G13" s="11">
        <v>253.23039123378078</v>
      </c>
      <c r="H13" s="12">
        <v>3.0041381505650167</v>
      </c>
      <c r="I13" s="10">
        <v>1</v>
      </c>
      <c r="J13" s="11">
        <v>7.9579818558013687E-2</v>
      </c>
      <c r="K13" s="2"/>
      <c r="L13" s="13"/>
    </row>
    <row r="14" spans="1:12" s="3" customFormat="1" ht="13.5" customHeight="1" x14ac:dyDescent="0.2">
      <c r="A14" s="9" t="s">
        <v>19</v>
      </c>
      <c r="B14" s="10">
        <v>9869</v>
      </c>
      <c r="C14" s="10">
        <v>4114</v>
      </c>
      <c r="D14" s="10">
        <v>5755</v>
      </c>
      <c r="E14" s="11">
        <v>181.18993631180163</v>
      </c>
      <c r="F14" s="11">
        <v>154.73171968284134</v>
      </c>
      <c r="G14" s="11">
        <v>206.42222401563859</v>
      </c>
      <c r="H14" s="12">
        <v>4.8979633194852568</v>
      </c>
      <c r="I14" s="10">
        <v>4</v>
      </c>
      <c r="J14" s="11">
        <v>0.40530955517276318</v>
      </c>
      <c r="K14" s="2"/>
      <c r="L14" s="13"/>
    </row>
    <row r="15" spans="1:12" s="3" customFormat="1" ht="13.5" customHeight="1" x14ac:dyDescent="0.2">
      <c r="A15" s="9" t="s">
        <v>20</v>
      </c>
      <c r="B15" s="10">
        <v>181120</v>
      </c>
      <c r="C15" s="10">
        <v>96951</v>
      </c>
      <c r="D15" s="10">
        <v>84169</v>
      </c>
      <c r="E15" s="11">
        <v>3325.2732054710214</v>
      </c>
      <c r="F15" s="11">
        <v>3646.4256088894385</v>
      </c>
      <c r="G15" s="11">
        <v>3019.0012464243759</v>
      </c>
      <c r="H15" s="12">
        <v>5.8195726590106007</v>
      </c>
      <c r="I15" s="10">
        <v>8966</v>
      </c>
      <c r="J15" s="11">
        <v>49.503091872791522</v>
      </c>
      <c r="K15" s="2"/>
      <c r="L15" s="13"/>
    </row>
    <row r="16" spans="1:12" s="3" customFormat="1" ht="13.5" customHeight="1" x14ac:dyDescent="0.2">
      <c r="A16" s="9" t="s">
        <v>21</v>
      </c>
      <c r="B16" s="10">
        <v>83043</v>
      </c>
      <c r="C16" s="10">
        <v>45658</v>
      </c>
      <c r="D16" s="10">
        <v>37385</v>
      </c>
      <c r="E16" s="11">
        <v>1524.6282177668402</v>
      </c>
      <c r="F16" s="11">
        <v>1717.2437669613928</v>
      </c>
      <c r="G16" s="11">
        <v>1340.937418735821</v>
      </c>
      <c r="H16" s="12">
        <v>6.6972532302542058</v>
      </c>
      <c r="I16" s="10">
        <v>4792</v>
      </c>
      <c r="J16" s="11">
        <v>57.705044374601108</v>
      </c>
      <c r="K16" s="2"/>
      <c r="L16" s="13"/>
    </row>
    <row r="17" spans="1:12" s="3" customFormat="1" ht="13.5" customHeight="1" x14ac:dyDescent="0.2">
      <c r="A17" s="9" t="s">
        <v>22</v>
      </c>
      <c r="B17" s="10">
        <v>114428</v>
      </c>
      <c r="C17" s="10">
        <v>59568</v>
      </c>
      <c r="D17" s="10">
        <v>54860</v>
      </c>
      <c r="E17" s="11">
        <v>2100.8412232533019</v>
      </c>
      <c r="F17" s="11">
        <v>2240.4129990441161</v>
      </c>
      <c r="G17" s="11">
        <v>1967.7364395304837</v>
      </c>
      <c r="H17" s="12">
        <v>4.6381392666130665</v>
      </c>
      <c r="I17" s="10">
        <v>2452</v>
      </c>
      <c r="J17" s="11">
        <v>21.428321739434402</v>
      </c>
      <c r="K17" s="2"/>
      <c r="L17" s="13"/>
    </row>
    <row r="18" spans="1:12" s="3" customFormat="1" ht="13.5" customHeight="1" x14ac:dyDescent="0.2">
      <c r="A18" s="9" t="s">
        <v>23</v>
      </c>
      <c r="B18" s="10">
        <v>16305</v>
      </c>
      <c r="C18" s="10">
        <v>8424</v>
      </c>
      <c r="D18" s="10">
        <v>7881</v>
      </c>
      <c r="E18" s="11">
        <v>299.35169840550469</v>
      </c>
      <c r="F18" s="11">
        <v>316.83519849495758</v>
      </c>
      <c r="G18" s="11">
        <v>282.67828800473461</v>
      </c>
      <c r="H18" s="12">
        <v>6.8230604109168969</v>
      </c>
      <c r="I18" s="10">
        <v>215</v>
      </c>
      <c r="J18" s="11">
        <v>13.186139221097823</v>
      </c>
      <c r="K18" s="2"/>
      <c r="L18" s="13"/>
    </row>
    <row r="19" spans="1:12" s="3" customFormat="1" ht="13.5" customHeight="1" x14ac:dyDescent="0.2">
      <c r="A19" s="9" t="s">
        <v>24</v>
      </c>
      <c r="B19" s="10">
        <v>92375</v>
      </c>
      <c r="C19" s="10">
        <v>36140</v>
      </c>
      <c r="D19" s="10">
        <v>56235</v>
      </c>
      <c r="E19" s="11">
        <v>1695.9591009020849</v>
      </c>
      <c r="F19" s="11">
        <v>1359.2621169999722</v>
      </c>
      <c r="G19" s="11">
        <v>2017.0553896645415</v>
      </c>
      <c r="H19" s="12">
        <v>6.258955345060893</v>
      </c>
      <c r="I19" s="10">
        <v>84</v>
      </c>
      <c r="J19" s="11">
        <v>0.90933694181326108</v>
      </c>
      <c r="K19" s="2"/>
      <c r="L19" s="13"/>
    </row>
    <row r="20" spans="1:12" s="3" customFormat="1" ht="13.5" customHeight="1" x14ac:dyDescent="0.2">
      <c r="A20" s="9" t="s">
        <v>25</v>
      </c>
      <c r="B20" s="10">
        <v>59726</v>
      </c>
      <c r="C20" s="10">
        <v>21200</v>
      </c>
      <c r="D20" s="10">
        <v>38526</v>
      </c>
      <c r="E20" s="11">
        <v>1096.5396834693145</v>
      </c>
      <c r="F20" s="11">
        <v>797.35353847259023</v>
      </c>
      <c r="G20" s="11">
        <v>1381.8631802652462</v>
      </c>
      <c r="H20" s="12">
        <v>4.3324180423935976</v>
      </c>
      <c r="I20" s="10">
        <v>934</v>
      </c>
      <c r="J20" s="11">
        <v>15.638080567926867</v>
      </c>
      <c r="K20" s="2"/>
      <c r="L20" s="13"/>
    </row>
    <row r="21" spans="1:12" s="3" customFormat="1" ht="13.5" customHeight="1" x14ac:dyDescent="0.2">
      <c r="A21" s="9" t="s">
        <v>26</v>
      </c>
      <c r="B21" s="10">
        <v>87911</v>
      </c>
      <c r="C21" s="10" t="s">
        <v>27</v>
      </c>
      <c r="D21" s="10">
        <v>87911</v>
      </c>
      <c r="E21" s="14">
        <v>1614.0022789651227</v>
      </c>
      <c r="F21" s="14" t="s">
        <v>27</v>
      </c>
      <c r="G21" s="11">
        <v>3153.2205274437542</v>
      </c>
      <c r="H21" s="12">
        <v>4.6323554503986983</v>
      </c>
      <c r="I21" s="10">
        <v>1</v>
      </c>
      <c r="J21" s="15">
        <v>1.1375140767366997E-2</v>
      </c>
      <c r="K21" s="2"/>
      <c r="L21" s="13"/>
    </row>
    <row r="22" spans="1:12" s="3" customFormat="1" ht="13.5" customHeight="1" x14ac:dyDescent="0.2">
      <c r="A22" s="9" t="s">
        <v>28</v>
      </c>
      <c r="B22" s="10">
        <v>23073</v>
      </c>
      <c r="C22" s="10">
        <v>12592</v>
      </c>
      <c r="D22" s="10">
        <v>10481</v>
      </c>
      <c r="E22" s="11">
        <v>423.60881553573813</v>
      </c>
      <c r="F22" s="11">
        <v>473.59791303994609</v>
      </c>
      <c r="G22" s="11">
        <v>375.93593916731675</v>
      </c>
      <c r="H22" s="12">
        <v>6.8188358687643564</v>
      </c>
      <c r="I22" s="10">
        <v>144</v>
      </c>
      <c r="J22" s="15">
        <v>6.2410609803666626</v>
      </c>
      <c r="K22" s="2"/>
      <c r="L22" s="13"/>
    </row>
    <row r="23" spans="1:12" s="3" customFormat="1" ht="13.5" customHeight="1" x14ac:dyDescent="0.2">
      <c r="A23" s="9" t="s">
        <v>29</v>
      </c>
      <c r="B23" s="10">
        <v>7608</v>
      </c>
      <c r="C23" s="10">
        <v>4526</v>
      </c>
      <c r="D23" s="10">
        <v>3082</v>
      </c>
      <c r="E23" s="11">
        <v>139.67909975278013</v>
      </c>
      <c r="F23" s="11">
        <v>170.22745826070488</v>
      </c>
      <c r="G23" s="11">
        <v>110.54618495503009</v>
      </c>
      <c r="H23" s="12">
        <v>4.4459779179810726</v>
      </c>
      <c r="I23" s="10">
        <v>42</v>
      </c>
      <c r="J23" s="11">
        <v>5.5205047318611991</v>
      </c>
      <c r="K23" s="2"/>
      <c r="L23" s="13"/>
    </row>
    <row r="24" spans="1:12" s="3" customFormat="1" ht="13.5" customHeight="1" x14ac:dyDescent="0.2">
      <c r="A24" s="9" t="s">
        <v>30</v>
      </c>
      <c r="B24" s="10">
        <v>37119</v>
      </c>
      <c r="C24" s="10">
        <v>17578</v>
      </c>
      <c r="D24" s="10">
        <v>19541</v>
      </c>
      <c r="E24" s="11">
        <v>681.48639638846544</v>
      </c>
      <c r="F24" s="11">
        <v>661.12643864486756</v>
      </c>
      <c r="G24" s="11">
        <v>700.9029851415454</v>
      </c>
      <c r="H24" s="12">
        <v>6.3596002047468954</v>
      </c>
      <c r="I24" s="10">
        <v>2250</v>
      </c>
      <c r="J24" s="11">
        <v>60.615857108219515</v>
      </c>
      <c r="K24" s="2"/>
      <c r="L24" s="13"/>
    </row>
    <row r="25" spans="1:12" s="3" customFormat="1" ht="13.5" customHeight="1" x14ac:dyDescent="0.2">
      <c r="A25" s="9" t="s">
        <v>31</v>
      </c>
      <c r="B25" s="10">
        <v>94425</v>
      </c>
      <c r="C25" s="10">
        <v>51817</v>
      </c>
      <c r="D25" s="10">
        <v>42608</v>
      </c>
      <c r="E25" s="11">
        <v>1733.5960823023477</v>
      </c>
      <c r="F25" s="11">
        <v>1948.8900142940665</v>
      </c>
      <c r="G25" s="11">
        <v>1528.2776925905002</v>
      </c>
      <c r="H25" s="12">
        <v>5.3587185597034681</v>
      </c>
      <c r="I25" s="10">
        <v>1098</v>
      </c>
      <c r="J25" s="11">
        <v>11.628276409849088</v>
      </c>
      <c r="K25" s="2"/>
      <c r="L25" s="13"/>
    </row>
    <row r="26" spans="1:12" s="3" customFormat="1" ht="13.5" customHeight="1" x14ac:dyDescent="0.2">
      <c r="A26" s="9" t="s">
        <v>32</v>
      </c>
      <c r="B26" s="10">
        <v>1051</v>
      </c>
      <c r="C26" s="10">
        <v>584</v>
      </c>
      <c r="D26" s="10">
        <v>467</v>
      </c>
      <c r="E26" s="11">
        <v>19.295837781305455</v>
      </c>
      <c r="F26" s="11">
        <v>21.964833323961923</v>
      </c>
      <c r="G26" s="11">
        <v>16.750508881894568</v>
      </c>
      <c r="H26" s="12">
        <v>4.7906755470980018</v>
      </c>
      <c r="I26" s="10">
        <v>15</v>
      </c>
      <c r="J26" s="11">
        <v>14.272121788772598</v>
      </c>
      <c r="K26" s="2"/>
      <c r="L26" s="13"/>
    </row>
    <row r="27" spans="1:12" s="3" customFormat="1" ht="13.5" customHeight="1" x14ac:dyDescent="0.2">
      <c r="A27" s="9" t="s">
        <v>33</v>
      </c>
      <c r="B27" s="10">
        <v>94024</v>
      </c>
      <c r="C27" s="10">
        <v>26333</v>
      </c>
      <c r="D27" s="10">
        <v>67691</v>
      </c>
      <c r="E27" s="11">
        <v>1726.2339215503939</v>
      </c>
      <c r="F27" s="11">
        <v>990.41088342446801</v>
      </c>
      <c r="G27" s="11">
        <v>2427.9629480178264</v>
      </c>
      <c r="H27" s="12">
        <v>3.9048540798094105</v>
      </c>
      <c r="I27" s="10">
        <v>41</v>
      </c>
      <c r="J27" s="11">
        <v>0.43605887858419123</v>
      </c>
      <c r="K27" s="2"/>
      <c r="L27" s="13"/>
    </row>
    <row r="28" spans="1:12" s="3" customFormat="1" ht="13.5" customHeight="1" x14ac:dyDescent="0.2">
      <c r="A28" s="16" t="s">
        <v>34</v>
      </c>
      <c r="B28" s="17">
        <v>21</v>
      </c>
      <c r="C28" s="18" t="s">
        <v>27</v>
      </c>
      <c r="D28" s="17">
        <v>21</v>
      </c>
      <c r="E28" s="14">
        <v>0.38554956556366748</v>
      </c>
      <c r="F28" s="14" t="s">
        <v>27</v>
      </c>
      <c r="G28" s="19">
        <v>0.75323487477470208</v>
      </c>
      <c r="H28" s="20">
        <v>3.9047619047619047</v>
      </c>
      <c r="I28" s="17" t="s">
        <v>27</v>
      </c>
      <c r="J28" s="21" t="s">
        <v>27</v>
      </c>
      <c r="K28" s="2"/>
      <c r="L28" s="13"/>
    </row>
    <row r="29" spans="1:12" s="3" customFormat="1" ht="13.5" customHeight="1" x14ac:dyDescent="0.2">
      <c r="A29" s="22"/>
      <c r="B29" s="23"/>
      <c r="C29" s="23"/>
      <c r="D29" s="23"/>
      <c r="E29" s="23"/>
      <c r="F29" s="24"/>
      <c r="G29" s="24"/>
      <c r="H29" s="23"/>
      <c r="I29" s="23"/>
      <c r="J29" s="23"/>
      <c r="K29" s="2"/>
    </row>
    <row r="30" spans="1:12" s="3" customFormat="1" ht="13.5" customHeight="1" x14ac:dyDescent="0.2">
      <c r="A30" s="876" t="s">
        <v>38</v>
      </c>
      <c r="B30" s="877">
        <v>1204737</v>
      </c>
      <c r="C30" s="877">
        <v>528593</v>
      </c>
      <c r="D30" s="877">
        <v>676144</v>
      </c>
      <c r="E30" s="878">
        <v>22149.029692889519</v>
      </c>
      <c r="F30" s="26">
        <v>19916.099587845067</v>
      </c>
      <c r="G30" s="26">
        <v>24276.906035888776</v>
      </c>
      <c r="H30" s="879">
        <v>6.5</v>
      </c>
      <c r="I30" s="877">
        <v>29991</v>
      </c>
      <c r="J30" s="7">
        <v>24.894230026968543</v>
      </c>
      <c r="K30" s="2"/>
    </row>
    <row r="31" spans="1:12" s="3" customFormat="1" ht="13.5" customHeight="1" x14ac:dyDescent="0.2">
      <c r="A31" s="880" t="s">
        <v>37</v>
      </c>
      <c r="B31" s="550">
        <v>1213445</v>
      </c>
      <c r="C31" s="550">
        <v>527696</v>
      </c>
      <c r="D31" s="550">
        <v>685749</v>
      </c>
      <c r="E31" s="881">
        <v>22343.771794105745</v>
      </c>
      <c r="F31" s="882">
        <v>19921.453684439817</v>
      </c>
      <c r="G31" s="882">
        <v>24650.254348219543</v>
      </c>
      <c r="H31" s="880">
        <v>6.6</v>
      </c>
      <c r="I31" s="883">
        <v>28885</v>
      </c>
      <c r="J31" s="884">
        <v>23.804127916798869</v>
      </c>
      <c r="K31" s="2"/>
    </row>
    <row r="32" spans="1:12" s="3" customFormat="1" ht="13.5" customHeight="1" x14ac:dyDescent="0.2">
      <c r="A32" s="885" t="s">
        <v>36</v>
      </c>
      <c r="B32" s="550">
        <v>1203154</v>
      </c>
      <c r="C32" s="550">
        <v>552993</v>
      </c>
      <c r="D32" s="550">
        <v>680161</v>
      </c>
      <c r="E32" s="881">
        <v>22182.858679997542</v>
      </c>
      <c r="F32" s="882">
        <v>20913.393628708818</v>
      </c>
      <c r="G32" s="882">
        <v>24469.783463097418</v>
      </c>
      <c r="H32" s="880">
        <v>6.6</v>
      </c>
      <c r="I32" s="883">
        <v>28891</v>
      </c>
      <c r="J32" s="886">
        <v>24.01271990119303</v>
      </c>
      <c r="K32" s="2"/>
    </row>
    <row r="33" spans="1:11" s="3" customFormat="1" ht="13.5" customHeight="1" x14ac:dyDescent="0.2">
      <c r="A33" s="887" t="s">
        <v>35</v>
      </c>
      <c r="B33" s="551">
        <v>1184486</v>
      </c>
      <c r="C33" s="551">
        <v>513811</v>
      </c>
      <c r="D33" s="551">
        <v>670675</v>
      </c>
      <c r="E33" s="888">
        <v>21859.433965920289</v>
      </c>
      <c r="F33" s="889">
        <v>19457.422935031474</v>
      </c>
      <c r="G33" s="889">
        <v>24142.759691931653</v>
      </c>
      <c r="H33" s="887">
        <v>6.7</v>
      </c>
      <c r="I33" s="890">
        <v>27660</v>
      </c>
      <c r="J33" s="891">
        <v>23.351901162191869</v>
      </c>
      <c r="K33" s="2"/>
    </row>
    <row r="34" spans="1:11" s="3" customFormat="1" ht="13.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s="3" customFormat="1" ht="13.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s="3" customFormat="1" ht="13.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5">
    <mergeCell ref="A4:A5"/>
    <mergeCell ref="B4:D4"/>
    <mergeCell ref="E4:G4"/>
    <mergeCell ref="H4:H5"/>
    <mergeCell ref="I4:J4"/>
  </mergeCells>
  <pageMargins left="0.7" right="0.7" top="0.75" bottom="0.75" header="0.3" footer="0.3"/>
  <pageSetup paperSize="9" scale="91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W62"/>
  <sheetViews>
    <sheetView zoomScaleNormal="100" workbookViewId="0">
      <selection activeCell="D10" sqref="D10"/>
    </sheetView>
  </sheetViews>
  <sheetFormatPr defaultRowHeight="13.5" customHeight="1" x14ac:dyDescent="0.2"/>
  <cols>
    <col min="1" max="1" width="9.375" customWidth="1"/>
    <col min="9" max="9" width="9.625" customWidth="1"/>
    <col min="10" max="10" width="3.75" customWidth="1"/>
    <col min="11" max="11" width="10.75" customWidth="1"/>
    <col min="19" max="20" width="10" bestFit="1" customWidth="1"/>
    <col min="21" max="21" width="10" customWidth="1"/>
    <col min="22" max="22" width="11.375" bestFit="1" customWidth="1"/>
  </cols>
  <sheetData>
    <row r="1" spans="1:23" ht="13.5" customHeight="1" x14ac:dyDescent="0.2">
      <c r="A1" s="1288" t="s">
        <v>918</v>
      </c>
    </row>
    <row r="2" spans="1:23" ht="13.5" customHeight="1" x14ac:dyDescent="0.2">
      <c r="A2" s="1" t="s">
        <v>39</v>
      </c>
      <c r="B2" s="27"/>
      <c r="C2" s="28"/>
      <c r="D2" s="28"/>
      <c r="E2" s="28"/>
      <c r="F2" s="28"/>
      <c r="G2" s="28"/>
      <c r="H2" s="28"/>
      <c r="I2" s="28"/>
      <c r="J2" s="28"/>
      <c r="K2" s="1"/>
      <c r="L2" s="29"/>
      <c r="M2" s="29"/>
      <c r="N2" s="29"/>
      <c r="O2" s="29"/>
      <c r="P2" s="29"/>
      <c r="Q2" s="29"/>
      <c r="R2" s="29"/>
    </row>
    <row r="3" spans="1:23" ht="13.5" customHeight="1" x14ac:dyDescent="0.2">
      <c r="B3" s="2"/>
      <c r="C3" s="30"/>
      <c r="D3" s="2"/>
      <c r="E3" s="2"/>
      <c r="F3" s="2"/>
      <c r="G3" s="2"/>
      <c r="H3" s="2"/>
      <c r="I3" s="2"/>
      <c r="J3" s="2"/>
      <c r="L3" s="29"/>
      <c r="M3" s="29"/>
      <c r="N3" s="29"/>
      <c r="O3" s="29"/>
      <c r="P3" s="29"/>
      <c r="Q3" s="29"/>
      <c r="R3" s="29"/>
    </row>
    <row r="4" spans="1:23" ht="17.25" customHeight="1" x14ac:dyDescent="0.2">
      <c r="A4" s="1042" t="s">
        <v>40</v>
      </c>
      <c r="B4" s="1043"/>
      <c r="C4" s="1043"/>
      <c r="D4" s="1042"/>
      <c r="E4" s="1043"/>
      <c r="F4" s="1043"/>
      <c r="G4" s="1043"/>
      <c r="H4" s="1043"/>
      <c r="I4" s="31" t="s">
        <v>42</v>
      </c>
      <c r="J4" s="1019"/>
      <c r="K4" s="1042" t="s">
        <v>41</v>
      </c>
      <c r="L4" s="1044"/>
      <c r="M4" s="1044"/>
      <c r="N4" s="1044"/>
      <c r="O4" s="1044"/>
      <c r="P4" s="1044"/>
      <c r="Q4" s="31" t="s">
        <v>43</v>
      </c>
      <c r="R4" s="29"/>
    </row>
    <row r="5" spans="1:23" ht="13.5" customHeight="1" x14ac:dyDescent="0.2">
      <c r="A5" s="1498" t="s">
        <v>1</v>
      </c>
      <c r="B5" s="1499" t="s">
        <v>44</v>
      </c>
      <c r="C5" s="1499"/>
      <c r="D5" s="1499"/>
      <c r="E5" s="1499"/>
      <c r="F5" s="1499"/>
      <c r="G5" s="1499"/>
      <c r="H5" s="1499"/>
      <c r="I5" s="1500" t="s">
        <v>45</v>
      </c>
      <c r="J5" s="1045"/>
      <c r="K5" s="1498" t="s">
        <v>1</v>
      </c>
      <c r="L5" s="1502" t="s">
        <v>46</v>
      </c>
      <c r="M5" s="1503"/>
      <c r="N5" s="1503"/>
      <c r="O5" s="1503"/>
      <c r="P5" s="1503"/>
      <c r="Q5" s="1504"/>
      <c r="R5" s="33"/>
    </row>
    <row r="6" spans="1:23" ht="40.5" customHeight="1" x14ac:dyDescent="0.2">
      <c r="A6" s="1498"/>
      <c r="B6" s="1020" t="s">
        <v>6</v>
      </c>
      <c r="C6" s="34" t="s">
        <v>47</v>
      </c>
      <c r="D6" s="34" t="s">
        <v>48</v>
      </c>
      <c r="E6" s="35" t="s">
        <v>49</v>
      </c>
      <c r="F6" s="35" t="s">
        <v>50</v>
      </c>
      <c r="G6" s="35" t="s">
        <v>51</v>
      </c>
      <c r="H6" s="1018" t="s">
        <v>52</v>
      </c>
      <c r="I6" s="1501"/>
      <c r="J6" s="1045"/>
      <c r="K6" s="1498"/>
      <c r="L6" s="1020" t="s">
        <v>11</v>
      </c>
      <c r="M6" s="34" t="s">
        <v>47</v>
      </c>
      <c r="N6" s="34" t="s">
        <v>48</v>
      </c>
      <c r="O6" s="35" t="s">
        <v>49</v>
      </c>
      <c r="P6" s="35" t="s">
        <v>50</v>
      </c>
      <c r="Q6" s="35" t="s">
        <v>51</v>
      </c>
      <c r="R6" s="36"/>
      <c r="S6" s="37"/>
      <c r="T6" s="37"/>
      <c r="U6" s="37"/>
      <c r="V6" s="37"/>
      <c r="W6" s="37"/>
    </row>
    <row r="7" spans="1:23" ht="13.5" customHeight="1" x14ac:dyDescent="0.2">
      <c r="A7" s="38" t="s">
        <v>11</v>
      </c>
      <c r="B7" s="39">
        <v>1189662</v>
      </c>
      <c r="C7" s="40">
        <v>84010</v>
      </c>
      <c r="D7" s="40">
        <v>150976</v>
      </c>
      <c r="E7" s="40">
        <v>237297</v>
      </c>
      <c r="F7" s="40">
        <v>296019</v>
      </c>
      <c r="G7" s="40">
        <v>421298</v>
      </c>
      <c r="H7" s="41">
        <v>62</v>
      </c>
      <c r="I7" s="42">
        <v>49.047336134128855</v>
      </c>
      <c r="J7" s="886"/>
      <c r="K7" s="43" t="s">
        <v>11</v>
      </c>
      <c r="L7" s="44">
        <v>218.41603203219228</v>
      </c>
      <c r="M7" s="45">
        <v>1433.862433862434</v>
      </c>
      <c r="N7" s="45">
        <v>109.98702529593763</v>
      </c>
      <c r="O7" s="45">
        <v>139.37687236811232</v>
      </c>
      <c r="P7" s="45">
        <v>203.67822007670469</v>
      </c>
      <c r="Q7" s="45">
        <v>490.11676537686122</v>
      </c>
      <c r="R7" s="46"/>
      <c r="S7" s="47"/>
      <c r="T7" s="47"/>
      <c r="U7" s="47"/>
      <c r="V7" s="47"/>
      <c r="W7" s="37"/>
    </row>
    <row r="8" spans="1:23" ht="13.5" customHeight="1" x14ac:dyDescent="0.25">
      <c r="A8" s="1046" t="s">
        <v>12</v>
      </c>
      <c r="B8" s="512">
        <v>33539</v>
      </c>
      <c r="C8" s="1047">
        <v>3677</v>
      </c>
      <c r="D8" s="1047">
        <v>12658</v>
      </c>
      <c r="E8" s="1047">
        <v>3049</v>
      </c>
      <c r="F8" s="1047">
        <v>4781</v>
      </c>
      <c r="G8" s="1047">
        <v>9373</v>
      </c>
      <c r="H8" s="1048">
        <v>1</v>
      </c>
      <c r="I8" s="1049">
        <v>35.191538209248932</v>
      </c>
      <c r="J8" s="1050"/>
      <c r="K8" s="1046" t="s">
        <v>12</v>
      </c>
      <c r="L8" s="1051">
        <v>6.1575937521142112</v>
      </c>
      <c r="M8" s="1052">
        <v>62.758149854924049</v>
      </c>
      <c r="N8" s="1052">
        <v>9.221437620522325</v>
      </c>
      <c r="O8" s="1052">
        <v>1.7908363099844264</v>
      </c>
      <c r="P8" s="1052">
        <v>3.2896049584206595</v>
      </c>
      <c r="Q8" s="1052">
        <v>10.904073700509663</v>
      </c>
      <c r="R8" s="50"/>
      <c r="S8" s="51"/>
      <c r="T8" s="51"/>
      <c r="U8" s="51"/>
      <c r="V8" s="51"/>
      <c r="W8" s="37"/>
    </row>
    <row r="9" spans="1:23" ht="13.5" customHeight="1" x14ac:dyDescent="0.2">
      <c r="A9" s="1046" t="s">
        <v>13</v>
      </c>
      <c r="B9" s="512">
        <v>111584</v>
      </c>
      <c r="C9" s="1047">
        <v>382</v>
      </c>
      <c r="D9" s="1047">
        <v>4777</v>
      </c>
      <c r="E9" s="1047">
        <v>12951</v>
      </c>
      <c r="F9" s="1047">
        <v>42999</v>
      </c>
      <c r="G9" s="1047">
        <v>50474</v>
      </c>
      <c r="H9" s="1048">
        <v>1</v>
      </c>
      <c r="I9" s="1049">
        <v>59.641955835962143</v>
      </c>
      <c r="J9" s="1050"/>
      <c r="K9" s="1046" t="s">
        <v>13</v>
      </c>
      <c r="L9" s="1051">
        <v>20.486267963741081</v>
      </c>
      <c r="M9" s="1052">
        <v>6.5198839392387775</v>
      </c>
      <c r="N9" s="1052">
        <v>3.4800764349214051</v>
      </c>
      <c r="O9" s="1052">
        <v>7.6067960152864238</v>
      </c>
      <c r="P9" s="1052">
        <v>29.585802887916739</v>
      </c>
      <c r="Q9" s="1052">
        <v>58.718896400248028</v>
      </c>
      <c r="R9" s="50"/>
      <c r="S9" s="37"/>
      <c r="T9" s="37"/>
      <c r="U9" s="37"/>
      <c r="V9" s="37"/>
      <c r="W9" s="37"/>
    </row>
    <row r="10" spans="1:23" ht="13.5" customHeight="1" x14ac:dyDescent="0.2">
      <c r="A10" s="1046" t="s">
        <v>14</v>
      </c>
      <c r="B10" s="512">
        <v>10835</v>
      </c>
      <c r="C10" s="1047">
        <v>295</v>
      </c>
      <c r="D10" s="1047">
        <v>1269</v>
      </c>
      <c r="E10" s="1047">
        <v>966</v>
      </c>
      <c r="F10" s="1047">
        <v>2398</v>
      </c>
      <c r="G10" s="1047">
        <v>5906</v>
      </c>
      <c r="H10" s="1048">
        <v>1</v>
      </c>
      <c r="I10" s="1049">
        <v>58.995200738347947</v>
      </c>
      <c r="J10" s="1050"/>
      <c r="K10" s="1046" t="s">
        <v>14</v>
      </c>
      <c r="L10" s="1051">
        <v>1.9892521632773035</v>
      </c>
      <c r="M10" s="1052">
        <v>5.0349889059566477</v>
      </c>
      <c r="N10" s="1052">
        <v>0.92447498344468559</v>
      </c>
      <c r="O10" s="1052">
        <v>0.56738205163822764</v>
      </c>
      <c r="P10" s="1052">
        <v>1.6499629136776284</v>
      </c>
      <c r="Q10" s="1052">
        <v>6.8707414141907686</v>
      </c>
      <c r="R10" s="50"/>
      <c r="S10" s="37"/>
      <c r="T10" s="37"/>
      <c r="U10" s="37"/>
      <c r="V10" s="37"/>
      <c r="W10" s="37"/>
    </row>
    <row r="11" spans="1:23" ht="13.5" customHeight="1" x14ac:dyDescent="0.2">
      <c r="A11" s="1046" t="s">
        <v>15</v>
      </c>
      <c r="B11" s="512">
        <v>30286</v>
      </c>
      <c r="C11" s="1047">
        <v>725</v>
      </c>
      <c r="D11" s="1047">
        <v>4968</v>
      </c>
      <c r="E11" s="1047">
        <v>3141</v>
      </c>
      <c r="F11" s="1047">
        <v>7711</v>
      </c>
      <c r="G11" s="1047">
        <v>13741</v>
      </c>
      <c r="H11" s="1048" t="s">
        <v>27</v>
      </c>
      <c r="I11" s="1049">
        <v>54.537244931651585</v>
      </c>
      <c r="J11" s="1050"/>
      <c r="K11" s="1046" t="s">
        <v>15</v>
      </c>
      <c r="L11" s="1051">
        <v>5.5603591155529681</v>
      </c>
      <c r="M11" s="1052">
        <v>12.374125277351084</v>
      </c>
      <c r="N11" s="1052">
        <v>3.6192212117834499</v>
      </c>
      <c r="O11" s="1052">
        <v>1.8448726958547337</v>
      </c>
      <c r="P11" s="1052">
        <v>5.3056146903120069</v>
      </c>
      <c r="Q11" s="1052">
        <v>15.985583774533584</v>
      </c>
      <c r="R11" s="50"/>
      <c r="S11" s="37"/>
      <c r="T11" s="37"/>
      <c r="U11" s="37"/>
      <c r="V11" s="37"/>
      <c r="W11" s="37"/>
    </row>
    <row r="12" spans="1:23" ht="13.5" customHeight="1" x14ac:dyDescent="0.2">
      <c r="A12" s="1046" t="s">
        <v>16</v>
      </c>
      <c r="B12" s="512">
        <v>45857</v>
      </c>
      <c r="C12" s="1047">
        <v>19</v>
      </c>
      <c r="D12" s="1047">
        <v>6672</v>
      </c>
      <c r="E12" s="1047">
        <v>15082</v>
      </c>
      <c r="F12" s="1047">
        <v>15329</v>
      </c>
      <c r="G12" s="1047">
        <v>8751</v>
      </c>
      <c r="H12" s="1048">
        <v>4</v>
      </c>
      <c r="I12" s="1049">
        <v>46.533266458774015</v>
      </c>
      <c r="J12" s="1050"/>
      <c r="K12" s="1046" t="s">
        <v>16</v>
      </c>
      <c r="L12" s="1051">
        <v>8.4191173466919533</v>
      </c>
      <c r="M12" s="1052">
        <v>0.32428742106161457</v>
      </c>
      <c r="N12" s="1052">
        <v>4.8605966032647299</v>
      </c>
      <c r="O12" s="1052">
        <v>8.8584431706084334</v>
      </c>
      <c r="P12" s="1052">
        <v>10.54723999322951</v>
      </c>
      <c r="Q12" s="1052">
        <v>10.180470388686659</v>
      </c>
      <c r="R12" s="50"/>
    </row>
    <row r="13" spans="1:23" ht="13.5" customHeight="1" x14ac:dyDescent="0.2">
      <c r="A13" s="1046" t="s">
        <v>53</v>
      </c>
      <c r="B13" s="512">
        <v>42897</v>
      </c>
      <c r="C13" s="1047">
        <v>565</v>
      </c>
      <c r="D13" s="1047">
        <v>6151</v>
      </c>
      <c r="E13" s="1047">
        <v>6944</v>
      </c>
      <c r="F13" s="1047">
        <v>14278</v>
      </c>
      <c r="G13" s="1047">
        <v>14956</v>
      </c>
      <c r="H13" s="1048">
        <v>3</v>
      </c>
      <c r="I13" s="1049">
        <v>51.830617525701101</v>
      </c>
      <c r="J13" s="1050"/>
      <c r="K13" s="1046" t="s">
        <v>53</v>
      </c>
      <c r="L13" s="1051">
        <v>7.8756760542784026</v>
      </c>
      <c r="M13" s="1052">
        <v>9.6432838368322233</v>
      </c>
      <c r="N13" s="1052">
        <v>4.4810446203059584</v>
      </c>
      <c r="O13" s="1052">
        <v>4.0785724291675489</v>
      </c>
      <c r="P13" s="1052">
        <v>9.8240911098787222</v>
      </c>
      <c r="Q13" s="1052">
        <v>17.399053266277875</v>
      </c>
      <c r="R13" s="50"/>
    </row>
    <row r="14" spans="1:23" ht="13.5" customHeight="1" x14ac:dyDescent="0.2">
      <c r="A14" s="1046" t="s">
        <v>18</v>
      </c>
      <c r="B14" s="512">
        <v>12566</v>
      </c>
      <c r="C14" s="1047">
        <v>170</v>
      </c>
      <c r="D14" s="1047">
        <v>1187</v>
      </c>
      <c r="E14" s="1047">
        <v>965</v>
      </c>
      <c r="F14" s="1047">
        <v>3364</v>
      </c>
      <c r="G14" s="1047">
        <v>6880</v>
      </c>
      <c r="H14" s="1048" t="s">
        <v>27</v>
      </c>
      <c r="I14" s="1049">
        <v>59.375855483049499</v>
      </c>
      <c r="J14" s="1050"/>
      <c r="K14" s="1046" t="s">
        <v>18</v>
      </c>
      <c r="L14" s="1051">
        <v>2.307055162320498</v>
      </c>
      <c r="M14" s="1052">
        <v>2.9015190305512886</v>
      </c>
      <c r="N14" s="1052">
        <v>0.86473743526307467</v>
      </c>
      <c r="O14" s="1052">
        <v>0.56679469961789819</v>
      </c>
      <c r="P14" s="1052">
        <v>2.3146268730656971</v>
      </c>
      <c r="Q14" s="1052">
        <v>8.0038437063380439</v>
      </c>
      <c r="R14" s="50"/>
    </row>
    <row r="15" spans="1:23" ht="13.5" customHeight="1" x14ac:dyDescent="0.2">
      <c r="A15" s="1046" t="s">
        <v>54</v>
      </c>
      <c r="B15" s="512">
        <v>9869</v>
      </c>
      <c r="C15" s="1047">
        <v>410</v>
      </c>
      <c r="D15" s="1047">
        <v>1616</v>
      </c>
      <c r="E15" s="1047">
        <v>1304</v>
      </c>
      <c r="F15" s="1047">
        <v>3131</v>
      </c>
      <c r="G15" s="1047">
        <v>3408</v>
      </c>
      <c r="H15" s="1048" t="s">
        <v>27</v>
      </c>
      <c r="I15" s="1049">
        <v>49.391427702908096</v>
      </c>
      <c r="J15" s="1050"/>
      <c r="K15" s="1046" t="s">
        <v>54</v>
      </c>
      <c r="L15" s="1051">
        <v>1.8118993631180165</v>
      </c>
      <c r="M15" s="1052">
        <v>6.9977811913295787</v>
      </c>
      <c r="N15" s="1052">
        <v>1.1772668031888194</v>
      </c>
      <c r="O15" s="1052">
        <v>0.76590703450957431</v>
      </c>
      <c r="P15" s="1052">
        <v>2.1543093756149521</v>
      </c>
      <c r="Q15" s="1052">
        <v>3.9646946731395429</v>
      </c>
      <c r="R15" s="50"/>
    </row>
    <row r="16" spans="1:23" ht="13.5" customHeight="1" x14ac:dyDescent="0.2">
      <c r="A16" s="1046" t="s">
        <v>55</v>
      </c>
      <c r="B16" s="512">
        <v>181120</v>
      </c>
      <c r="C16" s="1047">
        <v>154</v>
      </c>
      <c r="D16" s="1047">
        <v>2333</v>
      </c>
      <c r="E16" s="1047">
        <v>8614</v>
      </c>
      <c r="F16" s="1047">
        <v>51196</v>
      </c>
      <c r="G16" s="1047">
        <v>118821</v>
      </c>
      <c r="H16" s="1048">
        <v>2</v>
      </c>
      <c r="I16" s="1049">
        <v>68.076821996466435</v>
      </c>
      <c r="J16" s="1050"/>
      <c r="K16" s="1046" t="s">
        <v>55</v>
      </c>
      <c r="L16" s="1051">
        <v>33.252732054710215</v>
      </c>
      <c r="M16" s="1052">
        <v>2.6284348864994027</v>
      </c>
      <c r="N16" s="1052">
        <v>1.6996060964353439</v>
      </c>
      <c r="O16" s="1052">
        <v>5.0594503031176945</v>
      </c>
      <c r="P16" s="1052">
        <v>35.2258137317097</v>
      </c>
      <c r="Q16" s="1052">
        <v>138.23033619633614</v>
      </c>
      <c r="R16" s="50"/>
    </row>
    <row r="17" spans="1:18" ht="13.5" customHeight="1" x14ac:dyDescent="0.2">
      <c r="A17" s="1046" t="s">
        <v>56</v>
      </c>
      <c r="B17" s="512">
        <v>83043</v>
      </c>
      <c r="C17" s="1047">
        <v>7777</v>
      </c>
      <c r="D17" s="1047">
        <v>23924</v>
      </c>
      <c r="E17" s="1047">
        <v>6823</v>
      </c>
      <c r="F17" s="1047">
        <v>15983</v>
      </c>
      <c r="G17" s="1047">
        <v>28534</v>
      </c>
      <c r="H17" s="1048">
        <v>2</v>
      </c>
      <c r="I17" s="1049">
        <v>41.965885143841142</v>
      </c>
      <c r="J17" s="1050"/>
      <c r="K17" s="1046" t="s">
        <v>56</v>
      </c>
      <c r="L17" s="1051">
        <v>15.2462821776684</v>
      </c>
      <c r="M17" s="1052">
        <v>132.73596176821982</v>
      </c>
      <c r="N17" s="1052">
        <v>17.428793935327548</v>
      </c>
      <c r="O17" s="1052">
        <v>4.0075028347076884</v>
      </c>
      <c r="P17" s="1052">
        <v>10.997229878777954</v>
      </c>
      <c r="Q17" s="1052">
        <v>33.195011092536305</v>
      </c>
      <c r="R17" s="50"/>
    </row>
    <row r="18" spans="1:18" ht="13.5" customHeight="1" x14ac:dyDescent="0.2">
      <c r="A18" s="1046" t="s">
        <v>22</v>
      </c>
      <c r="B18" s="512">
        <v>114428</v>
      </c>
      <c r="C18" s="1047">
        <v>2360</v>
      </c>
      <c r="D18" s="1047">
        <v>16466</v>
      </c>
      <c r="E18" s="1047">
        <v>19409</v>
      </c>
      <c r="F18" s="1047">
        <v>35245</v>
      </c>
      <c r="G18" s="1047">
        <v>40947</v>
      </c>
      <c r="H18" s="1048">
        <v>1</v>
      </c>
      <c r="I18" s="1049">
        <v>51.753967560387316</v>
      </c>
      <c r="J18" s="1050"/>
      <c r="K18" s="1046" t="s">
        <v>22</v>
      </c>
      <c r="L18" s="1051">
        <v>21.008412232533022</v>
      </c>
      <c r="M18" s="1052">
        <v>40.279911247653182</v>
      </c>
      <c r="N18" s="1052">
        <v>11.995591077541523</v>
      </c>
      <c r="O18" s="1052">
        <v>11.39991536257387</v>
      </c>
      <c r="P18" s="1052">
        <v>24.250601706658887</v>
      </c>
      <c r="Q18" s="1052">
        <v>47.635666895846491</v>
      </c>
      <c r="R18" s="50"/>
    </row>
    <row r="19" spans="1:18" ht="13.5" customHeight="1" x14ac:dyDescent="0.2">
      <c r="A19" s="1046" t="s">
        <v>57</v>
      </c>
      <c r="B19" s="512">
        <v>16305</v>
      </c>
      <c r="C19" s="1047">
        <v>493</v>
      </c>
      <c r="D19" s="1047">
        <v>3621</v>
      </c>
      <c r="E19" s="1047">
        <v>2525</v>
      </c>
      <c r="F19" s="1047">
        <v>4134</v>
      </c>
      <c r="G19" s="1047">
        <v>5532</v>
      </c>
      <c r="H19" s="1048" t="s">
        <v>27</v>
      </c>
      <c r="I19" s="1049">
        <v>47.438270469181234</v>
      </c>
      <c r="J19" s="1050"/>
      <c r="K19" s="1046" t="s">
        <v>57</v>
      </c>
      <c r="L19" s="1051">
        <v>2.9935169840550468</v>
      </c>
      <c r="M19" s="1052">
        <v>8.414405188598737</v>
      </c>
      <c r="N19" s="1052">
        <v>2.63792270689772</v>
      </c>
      <c r="O19" s="1052">
        <v>1.483063851331806</v>
      </c>
      <c r="P19" s="1052">
        <v>2.8444314783750273</v>
      </c>
      <c r="Q19" s="1052">
        <v>6.435648747596229</v>
      </c>
      <c r="R19" s="50"/>
    </row>
    <row r="20" spans="1:18" ht="13.5" customHeight="1" x14ac:dyDescent="0.2">
      <c r="A20" s="1046" t="s">
        <v>24</v>
      </c>
      <c r="B20" s="512">
        <v>92375</v>
      </c>
      <c r="C20" s="1047">
        <v>36</v>
      </c>
      <c r="D20" s="1047">
        <v>4556</v>
      </c>
      <c r="E20" s="1047">
        <v>10839</v>
      </c>
      <c r="F20" s="1047">
        <v>37489</v>
      </c>
      <c r="G20" s="1047">
        <v>39455</v>
      </c>
      <c r="H20" s="1048" t="s">
        <v>27</v>
      </c>
      <c r="I20" s="1049">
        <v>59.05292557510149</v>
      </c>
      <c r="J20" s="1050"/>
      <c r="K20" s="1046" t="s">
        <v>24</v>
      </c>
      <c r="L20" s="1051">
        <v>16.959591009020851</v>
      </c>
      <c r="M20" s="1052">
        <v>0.61443932411674351</v>
      </c>
      <c r="N20" s="1052">
        <v>3.3190764575051119</v>
      </c>
      <c r="O20" s="1052">
        <v>6.3663085483506716</v>
      </c>
      <c r="P20" s="1052">
        <v>25.794603699274649</v>
      </c>
      <c r="Q20" s="1052">
        <v>45.899949626972024</v>
      </c>
      <c r="R20" s="50"/>
    </row>
    <row r="21" spans="1:18" ht="13.5" customHeight="1" x14ac:dyDescent="0.2">
      <c r="A21" s="1046" t="s">
        <v>58</v>
      </c>
      <c r="B21" s="512">
        <v>59726</v>
      </c>
      <c r="C21" s="1047">
        <v>1074</v>
      </c>
      <c r="D21" s="1047">
        <v>6459</v>
      </c>
      <c r="E21" s="1047">
        <v>12699</v>
      </c>
      <c r="F21" s="1047">
        <v>19146</v>
      </c>
      <c r="G21" s="1047">
        <v>20344</v>
      </c>
      <c r="H21" s="1048">
        <v>4</v>
      </c>
      <c r="I21" s="1049">
        <v>52.13680809027894</v>
      </c>
      <c r="J21" s="1050"/>
      <c r="K21" s="1046" t="s">
        <v>58</v>
      </c>
      <c r="L21" s="1051">
        <v>10.965396834693145</v>
      </c>
      <c r="M21" s="1052">
        <v>18.330773169482846</v>
      </c>
      <c r="N21" s="1052">
        <v>4.7054246793295693</v>
      </c>
      <c r="O21" s="1052">
        <v>7.4587833061634079</v>
      </c>
      <c r="P21" s="1052">
        <v>13.173557108120047</v>
      </c>
      <c r="Q21" s="1052">
        <v>23.667179703741446</v>
      </c>
      <c r="R21" s="50"/>
    </row>
    <row r="22" spans="1:18" ht="13.5" customHeight="1" x14ac:dyDescent="0.2">
      <c r="A22" s="1046" t="s">
        <v>59</v>
      </c>
      <c r="B22" s="512">
        <v>87911</v>
      </c>
      <c r="C22" s="1047" t="s">
        <v>27</v>
      </c>
      <c r="D22" s="1047">
        <v>19417</v>
      </c>
      <c r="E22" s="1047">
        <v>68305</v>
      </c>
      <c r="F22" s="1047">
        <v>157</v>
      </c>
      <c r="G22" s="1053" t="s">
        <v>27</v>
      </c>
      <c r="H22" s="1048">
        <v>32</v>
      </c>
      <c r="I22" s="1049">
        <v>29.53833991195641</v>
      </c>
      <c r="J22" s="1050"/>
      <c r="K22" s="1046" t="s">
        <v>59</v>
      </c>
      <c r="L22" s="1051">
        <v>16.140022789651226</v>
      </c>
      <c r="M22" s="1052" t="s">
        <v>27</v>
      </c>
      <c r="N22" s="1052">
        <v>14.145414305394373</v>
      </c>
      <c r="O22" s="1052">
        <v>40.119079748601585</v>
      </c>
      <c r="P22" s="1052">
        <v>0.1080250948487855</v>
      </c>
      <c r="Q22" s="1052" t="s">
        <v>27</v>
      </c>
      <c r="R22" s="50"/>
    </row>
    <row r="23" spans="1:18" ht="13.5" customHeight="1" x14ac:dyDescent="0.2">
      <c r="A23" s="1046" t="s">
        <v>28</v>
      </c>
      <c r="B23" s="512">
        <v>23073</v>
      </c>
      <c r="C23" s="1047">
        <v>23032</v>
      </c>
      <c r="D23" s="1047">
        <v>40</v>
      </c>
      <c r="E23" s="1053" t="s">
        <v>27</v>
      </c>
      <c r="F23" s="1053" t="s">
        <v>27</v>
      </c>
      <c r="G23" s="1053" t="s">
        <v>27</v>
      </c>
      <c r="H23" s="1048">
        <v>1</v>
      </c>
      <c r="I23" s="1049">
        <v>5.1358730984267326E-2</v>
      </c>
      <c r="J23" s="1050"/>
      <c r="K23" s="1046" t="s">
        <v>28</v>
      </c>
      <c r="L23" s="1051">
        <v>4.2360881553573817</v>
      </c>
      <c r="M23" s="1052">
        <v>393.10462536268989</v>
      </c>
      <c r="N23" s="1052">
        <v>2.9140267405663847E-2</v>
      </c>
      <c r="O23" s="1052" t="s">
        <v>27</v>
      </c>
      <c r="P23" s="1052" t="s">
        <v>27</v>
      </c>
      <c r="Q23" s="1052" t="s">
        <v>27</v>
      </c>
      <c r="R23" s="50"/>
    </row>
    <row r="24" spans="1:18" ht="13.5" customHeight="1" x14ac:dyDescent="0.2">
      <c r="A24" s="1046" t="s">
        <v>60</v>
      </c>
      <c r="B24" s="512">
        <v>7608</v>
      </c>
      <c r="C24" s="1047">
        <v>3240</v>
      </c>
      <c r="D24" s="1047">
        <v>3493</v>
      </c>
      <c r="E24" s="1047">
        <v>376</v>
      </c>
      <c r="F24" s="1047">
        <v>365</v>
      </c>
      <c r="G24" s="1047">
        <v>134</v>
      </c>
      <c r="H24" s="1048" t="s">
        <v>27</v>
      </c>
      <c r="I24" s="1049">
        <v>8.5499474237644577</v>
      </c>
      <c r="J24" s="1050"/>
      <c r="K24" s="1046" t="s">
        <v>60</v>
      </c>
      <c r="L24" s="1051">
        <v>1.3967909975278012</v>
      </c>
      <c r="M24" s="1052">
        <v>55.299539170506918</v>
      </c>
      <c r="N24" s="1052">
        <v>2.5446738511995957</v>
      </c>
      <c r="O24" s="1052">
        <v>0.22084435964386498</v>
      </c>
      <c r="P24" s="1052">
        <v>0.25114114407520199</v>
      </c>
      <c r="Q24" s="1052">
        <v>0.15588881637344446</v>
      </c>
      <c r="R24" s="50"/>
    </row>
    <row r="25" spans="1:18" ht="13.5" customHeight="1" x14ac:dyDescent="0.2">
      <c r="A25" s="1046" t="s">
        <v>61</v>
      </c>
      <c r="B25" s="512">
        <v>37119</v>
      </c>
      <c r="C25" s="1047">
        <v>1146</v>
      </c>
      <c r="D25" s="1047">
        <v>7274</v>
      </c>
      <c r="E25" s="1047">
        <v>3656</v>
      </c>
      <c r="F25" s="1047">
        <v>7815</v>
      </c>
      <c r="G25" s="1047">
        <v>17225</v>
      </c>
      <c r="H25" s="1048">
        <v>3</v>
      </c>
      <c r="I25" s="1049">
        <v>53.466553517066728</v>
      </c>
      <c r="J25" s="1050"/>
      <c r="K25" s="1046" t="s">
        <v>61</v>
      </c>
      <c r="L25" s="1051">
        <v>6.8148639638846547</v>
      </c>
      <c r="M25" s="1052">
        <v>19.559651817716333</v>
      </c>
      <c r="N25" s="1052">
        <v>5.2991576277199712</v>
      </c>
      <c r="O25" s="1052">
        <v>2.1473589863243894</v>
      </c>
      <c r="P25" s="1052">
        <v>5.3771727149252149</v>
      </c>
      <c r="Q25" s="1052">
        <v>20.038693000243139</v>
      </c>
      <c r="R25" s="50"/>
    </row>
    <row r="26" spans="1:18" ht="13.5" customHeight="1" x14ac:dyDescent="0.2">
      <c r="A26" s="1046" t="s">
        <v>62</v>
      </c>
      <c r="B26" s="512">
        <v>94425</v>
      </c>
      <c r="C26" s="1047">
        <v>683</v>
      </c>
      <c r="D26" s="1047">
        <v>17061</v>
      </c>
      <c r="E26" s="1047">
        <v>17259</v>
      </c>
      <c r="F26" s="1047">
        <v>24928</v>
      </c>
      <c r="G26" s="1047">
        <v>34492</v>
      </c>
      <c r="H26" s="1048">
        <v>2</v>
      </c>
      <c r="I26" s="1049">
        <v>51.573449827905748</v>
      </c>
      <c r="J26" s="1050"/>
      <c r="K26" s="1046" t="s">
        <v>62</v>
      </c>
      <c r="L26" s="1051">
        <v>17.335960823023477</v>
      </c>
      <c r="M26" s="1052">
        <v>11.657279399214882</v>
      </c>
      <c r="N26" s="1052">
        <v>12.429052555200771</v>
      </c>
      <c r="O26" s="1052">
        <v>10.137108518865601</v>
      </c>
      <c r="P26" s="1052">
        <v>17.151908053442835</v>
      </c>
      <c r="Q26" s="1052">
        <v>40.126246674274974</v>
      </c>
      <c r="R26" s="50"/>
    </row>
    <row r="27" spans="1:18" ht="13.5" customHeight="1" x14ac:dyDescent="0.2">
      <c r="A27" s="1046" t="s">
        <v>32</v>
      </c>
      <c r="B27" s="512">
        <v>1051</v>
      </c>
      <c r="C27" s="1047">
        <v>13</v>
      </c>
      <c r="D27" s="1047">
        <v>278</v>
      </c>
      <c r="E27" s="1047">
        <v>310</v>
      </c>
      <c r="F27" s="1047">
        <v>272</v>
      </c>
      <c r="G27" s="1047">
        <v>178</v>
      </c>
      <c r="H27" s="1048" t="s">
        <v>27</v>
      </c>
      <c r="I27" s="1049">
        <v>40.66222645099905</v>
      </c>
      <c r="J27" s="1050"/>
      <c r="K27" s="1046" t="s">
        <v>32</v>
      </c>
      <c r="L27" s="1051">
        <v>0.19295837781305455</v>
      </c>
      <c r="M27" s="1052">
        <v>0.22188086704215737</v>
      </c>
      <c r="N27" s="1052">
        <v>0.20252485846936374</v>
      </c>
      <c r="O27" s="1052">
        <v>0.1820791263021227</v>
      </c>
      <c r="P27" s="1052">
        <v>0.18715175668069847</v>
      </c>
      <c r="Q27" s="1052">
        <v>0.20707618891397844</v>
      </c>
      <c r="R27" s="50"/>
    </row>
    <row r="28" spans="1:18" ht="13.5" customHeight="1" x14ac:dyDescent="0.2">
      <c r="A28" s="1046" t="s">
        <v>63</v>
      </c>
      <c r="B28" s="512">
        <v>94024</v>
      </c>
      <c r="C28" s="1047">
        <v>37759</v>
      </c>
      <c r="D28" s="1047">
        <v>6755</v>
      </c>
      <c r="E28" s="1047">
        <v>42078</v>
      </c>
      <c r="F28" s="1047">
        <v>5286</v>
      </c>
      <c r="G28" s="1047">
        <v>2141</v>
      </c>
      <c r="H28" s="1048">
        <v>5</v>
      </c>
      <c r="I28" s="1049">
        <v>21.182772483621203</v>
      </c>
      <c r="J28" s="1050"/>
      <c r="K28" s="1046" t="s">
        <v>63</v>
      </c>
      <c r="L28" s="1051">
        <v>17.262339215503939</v>
      </c>
      <c r="M28" s="1052">
        <v>644.46151220344768</v>
      </c>
      <c r="N28" s="1052">
        <v>4.9210626581314818</v>
      </c>
      <c r="O28" s="1052">
        <v>24.714598311421678</v>
      </c>
      <c r="P28" s="1052">
        <v>3.6370742125521032</v>
      </c>
      <c r="Q28" s="1052">
        <v>2.4907310138473475</v>
      </c>
      <c r="R28" s="50"/>
    </row>
    <row r="29" spans="1:18" ht="13.5" customHeight="1" x14ac:dyDescent="0.2">
      <c r="A29" s="16" t="s">
        <v>64</v>
      </c>
      <c r="B29" s="52">
        <v>21</v>
      </c>
      <c r="C29" s="53" t="s">
        <v>27</v>
      </c>
      <c r="D29" s="53">
        <v>1</v>
      </c>
      <c r="E29" s="53">
        <v>2</v>
      </c>
      <c r="F29" s="53">
        <v>12</v>
      </c>
      <c r="G29" s="53">
        <v>6</v>
      </c>
      <c r="H29" s="54" t="s">
        <v>27</v>
      </c>
      <c r="I29" s="55">
        <v>57.761904761904759</v>
      </c>
      <c r="J29" s="1050"/>
      <c r="K29" s="16" t="s">
        <v>64</v>
      </c>
      <c r="L29" s="56">
        <v>3.8554956556366747E-3</v>
      </c>
      <c r="M29" s="57" t="s">
        <v>27</v>
      </c>
      <c r="N29" s="57">
        <v>7.285066851415962E-4</v>
      </c>
      <c r="O29" s="57">
        <v>1.1747040406588562E-3</v>
      </c>
      <c r="P29" s="57">
        <v>8.2566951476778731E-3</v>
      </c>
      <c r="Q29" s="57">
        <v>6.9800962555273639E-3</v>
      </c>
      <c r="R29" s="50"/>
    </row>
    <row r="30" spans="1:18" ht="13.5" customHeight="1" x14ac:dyDescent="0.2">
      <c r="A30" s="58"/>
      <c r="B30" s="2"/>
      <c r="C30" s="30"/>
      <c r="D30" s="2"/>
      <c r="E30" s="2"/>
      <c r="F30" s="2"/>
      <c r="G30" s="2"/>
      <c r="H30" s="3"/>
      <c r="I30" s="29"/>
      <c r="J30" s="59"/>
      <c r="K30" s="2"/>
      <c r="L30" s="2"/>
      <c r="M30" s="29"/>
      <c r="N30" s="29"/>
      <c r="O30" s="29"/>
      <c r="P30" s="29"/>
      <c r="Q30" s="29"/>
      <c r="R30" s="29"/>
    </row>
    <row r="31" spans="1:18" ht="13.5" customHeight="1" x14ac:dyDescent="0.2">
      <c r="A31" s="876" t="s">
        <v>38</v>
      </c>
      <c r="B31" s="877">
        <v>1204737</v>
      </c>
      <c r="C31" s="25">
        <v>84777</v>
      </c>
      <c r="D31" s="25">
        <v>155616</v>
      </c>
      <c r="E31" s="25">
        <v>241979</v>
      </c>
      <c r="F31" s="25">
        <v>303485</v>
      </c>
      <c r="G31" s="25">
        <v>418764</v>
      </c>
      <c r="H31" s="25">
        <v>116</v>
      </c>
      <c r="I31" s="505">
        <v>48.9</v>
      </c>
      <c r="J31" s="59"/>
      <c r="K31" s="876" t="s">
        <v>38</v>
      </c>
      <c r="L31" s="7">
        <v>221.49029692889519</v>
      </c>
      <c r="M31" s="26">
        <v>1449.0308686288586</v>
      </c>
      <c r="N31" s="26">
        <v>112.30987409740942</v>
      </c>
      <c r="O31" s="26">
        <v>141.23010423336038</v>
      </c>
      <c r="P31" s="26">
        <v>209.01077233469684</v>
      </c>
      <c r="Q31" s="26">
        <v>504.68269625926632</v>
      </c>
      <c r="R31" s="29"/>
    </row>
    <row r="32" spans="1:18" ht="13.5" customHeight="1" x14ac:dyDescent="0.2">
      <c r="A32" s="880" t="s">
        <v>37</v>
      </c>
      <c r="B32" s="550">
        <v>1213445</v>
      </c>
      <c r="C32" s="550">
        <v>84299</v>
      </c>
      <c r="D32" s="550">
        <v>161903</v>
      </c>
      <c r="E32" s="550">
        <v>244285</v>
      </c>
      <c r="F32" s="550">
        <v>309712</v>
      </c>
      <c r="G32" s="550">
        <v>413129</v>
      </c>
      <c r="H32" s="550">
        <v>117</v>
      </c>
      <c r="I32" s="499">
        <v>48.6</v>
      </c>
      <c r="J32" s="59"/>
      <c r="K32" s="880" t="s">
        <v>37</v>
      </c>
      <c r="L32" s="886">
        <v>223.43771794105746</v>
      </c>
      <c r="M32" s="882">
        <v>1473.9262328761135</v>
      </c>
      <c r="N32" s="882">
        <v>115.46660409667065</v>
      </c>
      <c r="O32" s="882">
        <v>142.25712384787511</v>
      </c>
      <c r="P32" s="882">
        <v>212.86984444676605</v>
      </c>
      <c r="Q32" s="882">
        <v>516.86512218541907</v>
      </c>
      <c r="R32" s="29"/>
    </row>
    <row r="33" spans="1:23" ht="13.5" customHeight="1" x14ac:dyDescent="0.2">
      <c r="A33" s="885" t="s">
        <v>36</v>
      </c>
      <c r="B33" s="550">
        <v>1203154</v>
      </c>
      <c r="C33" s="550">
        <v>81772</v>
      </c>
      <c r="D33" s="550">
        <v>161782</v>
      </c>
      <c r="E33" s="550">
        <v>242608</v>
      </c>
      <c r="F33" s="550">
        <v>312775</v>
      </c>
      <c r="G33" s="550">
        <v>404118</v>
      </c>
      <c r="H33" s="550">
        <v>99</v>
      </c>
      <c r="I33" s="499">
        <v>48.6</v>
      </c>
      <c r="J33" s="59"/>
      <c r="K33" s="885" t="s">
        <v>36</v>
      </c>
      <c r="L33" s="886">
        <v>221.82858679997543</v>
      </c>
      <c r="M33" s="882">
        <v>1465.1460720460836</v>
      </c>
      <c r="N33" s="882">
        <v>113.69998278146161</v>
      </c>
      <c r="O33" s="882">
        <v>141.4308470559773</v>
      </c>
      <c r="P33" s="882">
        <v>214.33015786869723</v>
      </c>
      <c r="Q33" s="882">
        <v>524.55096815646266</v>
      </c>
      <c r="R33" s="29"/>
    </row>
    <row r="34" spans="1:23" ht="13.5" customHeight="1" x14ac:dyDescent="0.2">
      <c r="A34" s="1054" t="s">
        <v>35</v>
      </c>
      <c r="B34" s="1055">
        <v>1184486</v>
      </c>
      <c r="C34" s="1055">
        <v>81736</v>
      </c>
      <c r="D34" s="1055">
        <v>162704</v>
      </c>
      <c r="E34" s="1055">
        <v>239068</v>
      </c>
      <c r="F34" s="1055">
        <v>310925</v>
      </c>
      <c r="G34" s="1055">
        <v>389971</v>
      </c>
      <c r="H34" s="1055">
        <v>82</v>
      </c>
      <c r="I34" s="1056">
        <v>48.2</v>
      </c>
      <c r="J34" s="59"/>
      <c r="K34" s="1054" t="s">
        <v>35</v>
      </c>
      <c r="L34" s="1057">
        <v>218.59433965920289</v>
      </c>
      <c r="M34" s="1058">
        <v>1476.8719283029777</v>
      </c>
      <c r="N34" s="1058">
        <v>112.58210784228928</v>
      </c>
      <c r="O34" s="1058">
        <v>139.66577379996087</v>
      </c>
      <c r="P34" s="1058">
        <v>212.76129848543789</v>
      </c>
      <c r="Q34" s="1058">
        <v>523.44573712345175</v>
      </c>
      <c r="R34" s="29"/>
    </row>
    <row r="36" spans="1:23" ht="13.5" customHeight="1" x14ac:dyDescent="0.25">
      <c r="M36" s="51"/>
    </row>
    <row r="37" spans="1:23" ht="13.5" customHeight="1" x14ac:dyDescent="0.2"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3.5" customHeight="1" x14ac:dyDescent="0.2">
      <c r="K38" s="37"/>
      <c r="L38" s="37"/>
      <c r="M38" s="1275"/>
      <c r="N38" s="1275"/>
      <c r="O38" s="1275"/>
      <c r="P38" s="1275"/>
      <c r="Q38" s="1275"/>
      <c r="R38" s="37"/>
      <c r="S38" s="1276"/>
      <c r="T38" s="1276"/>
      <c r="U38" s="1276"/>
      <c r="V38" s="1276"/>
      <c r="W38" s="37"/>
    </row>
    <row r="39" spans="1:23" ht="13.5" customHeight="1" x14ac:dyDescent="0.2">
      <c r="K39" s="1277"/>
      <c r="L39" s="37"/>
      <c r="M39" s="1275"/>
      <c r="N39" s="1275"/>
      <c r="O39" s="1275"/>
      <c r="P39" s="1275"/>
      <c r="Q39" s="1275"/>
      <c r="R39" s="37"/>
      <c r="S39" s="1276"/>
      <c r="T39" s="1276"/>
      <c r="U39" s="1276"/>
      <c r="V39" s="1276"/>
      <c r="W39" s="37"/>
    </row>
    <row r="40" spans="1:23" ht="13.5" customHeight="1" x14ac:dyDescent="0.2">
      <c r="K40" s="1277"/>
      <c r="L40" s="37"/>
      <c r="M40" s="1275"/>
      <c r="N40" s="1275"/>
      <c r="O40" s="1275"/>
      <c r="P40" s="1275"/>
      <c r="Q40" s="1275"/>
      <c r="R40" s="37"/>
      <c r="S40" s="1276"/>
      <c r="T40" s="1276"/>
      <c r="U40" s="1276"/>
      <c r="V40" s="1276"/>
      <c r="W40" s="37"/>
    </row>
    <row r="41" spans="1:23" ht="13.5" customHeight="1" x14ac:dyDescent="0.2">
      <c r="K41" s="1277"/>
      <c r="L41" s="37"/>
      <c r="M41" s="1275"/>
      <c r="N41" s="1275"/>
      <c r="O41" s="1275"/>
      <c r="P41" s="1275"/>
      <c r="Q41" s="1275"/>
      <c r="R41" s="37"/>
      <c r="S41" s="1276"/>
      <c r="T41" s="1276"/>
      <c r="U41" s="1276"/>
      <c r="V41" s="1276"/>
      <c r="W41" s="37"/>
    </row>
    <row r="42" spans="1:23" ht="13.5" customHeight="1" x14ac:dyDescent="0.2">
      <c r="K42" s="1277"/>
      <c r="L42" s="37"/>
      <c r="M42" s="1275"/>
      <c r="N42" s="1275"/>
      <c r="O42" s="1275"/>
      <c r="P42" s="1275"/>
      <c r="Q42" s="1275"/>
      <c r="R42" s="37"/>
      <c r="S42" s="1276"/>
      <c r="T42" s="1276"/>
      <c r="U42" s="1276"/>
      <c r="V42" s="1276"/>
      <c r="W42" s="37"/>
    </row>
    <row r="43" spans="1:23" ht="13.5" customHeight="1" x14ac:dyDescent="0.2">
      <c r="K43" s="1277"/>
      <c r="L43" s="37"/>
      <c r="M43" s="1275"/>
      <c r="N43" s="1275"/>
      <c r="O43" s="1275"/>
      <c r="P43" s="1275"/>
      <c r="Q43" s="1275"/>
      <c r="R43" s="37"/>
      <c r="S43" s="1276"/>
      <c r="T43" s="1276"/>
      <c r="U43" s="1276"/>
      <c r="V43" s="1276"/>
      <c r="W43" s="37"/>
    </row>
    <row r="44" spans="1:23" ht="13.5" customHeight="1" x14ac:dyDescent="0.2">
      <c r="K44" s="1277"/>
      <c r="L44" s="37"/>
      <c r="M44" s="1275"/>
      <c r="N44" s="1275"/>
      <c r="O44" s="1275"/>
      <c r="P44" s="1275"/>
      <c r="Q44" s="1275"/>
      <c r="R44" s="37"/>
      <c r="S44" s="1276"/>
      <c r="T44" s="1276"/>
      <c r="U44" s="1276"/>
      <c r="V44" s="1276"/>
      <c r="W44" s="37"/>
    </row>
    <row r="45" spans="1:23" ht="13.5" customHeight="1" x14ac:dyDescent="0.2">
      <c r="K45" s="1277"/>
      <c r="L45" s="37"/>
      <c r="M45" s="1275"/>
      <c r="N45" s="1275"/>
      <c r="O45" s="1275"/>
      <c r="P45" s="1275"/>
      <c r="Q45" s="1275"/>
      <c r="R45" s="37"/>
      <c r="S45" s="1276"/>
      <c r="T45" s="1276"/>
      <c r="U45" s="1276"/>
      <c r="V45" s="1276"/>
      <c r="W45" s="37"/>
    </row>
    <row r="46" spans="1:23" ht="13.5" customHeight="1" x14ac:dyDescent="0.2">
      <c r="K46" s="1277"/>
      <c r="L46" s="37"/>
      <c r="M46" s="1275"/>
      <c r="N46" s="1275"/>
      <c r="O46" s="1275"/>
      <c r="P46" s="1275"/>
      <c r="Q46" s="1275"/>
      <c r="R46" s="37"/>
      <c r="S46" s="1276"/>
      <c r="T46" s="1276"/>
      <c r="U46" s="1276"/>
      <c r="V46" s="1276"/>
      <c r="W46" s="37"/>
    </row>
    <row r="47" spans="1:23" ht="13.5" customHeight="1" x14ac:dyDescent="0.2">
      <c r="K47" s="1277"/>
      <c r="L47" s="37"/>
      <c r="M47" s="1275"/>
      <c r="N47" s="1275"/>
      <c r="O47" s="1275"/>
      <c r="P47" s="1275"/>
      <c r="Q47" s="1275"/>
      <c r="R47" s="37"/>
      <c r="S47" s="1276"/>
      <c r="T47" s="1276"/>
      <c r="U47" s="1276"/>
      <c r="V47" s="1276"/>
      <c r="W47" s="37"/>
    </row>
    <row r="48" spans="1:23" ht="13.5" customHeight="1" x14ac:dyDescent="0.2">
      <c r="K48" s="1277"/>
      <c r="L48" s="37"/>
      <c r="M48" s="1275"/>
      <c r="N48" s="1275"/>
      <c r="O48" s="1275"/>
      <c r="P48" s="1275"/>
      <c r="Q48" s="1275"/>
      <c r="R48" s="37"/>
      <c r="S48" s="1276"/>
      <c r="T48" s="1276"/>
      <c r="U48" s="1276"/>
      <c r="V48" s="1276"/>
      <c r="W48" s="37"/>
    </row>
    <row r="49" spans="11:23" ht="13.5" customHeight="1" x14ac:dyDescent="0.2">
      <c r="K49" s="1277"/>
      <c r="L49" s="37"/>
      <c r="M49" s="1275"/>
      <c r="N49" s="1275"/>
      <c r="O49" s="1275"/>
      <c r="P49" s="1275"/>
      <c r="Q49" s="1275"/>
      <c r="R49" s="37"/>
      <c r="S49" s="1276"/>
      <c r="T49" s="1276"/>
      <c r="U49" s="1276"/>
      <c r="V49" s="1276"/>
      <c r="W49" s="37"/>
    </row>
    <row r="50" spans="11:23" ht="13.5" customHeight="1" x14ac:dyDescent="0.2">
      <c r="K50" s="1277"/>
      <c r="L50" s="37"/>
      <c r="M50" s="1275"/>
      <c r="N50" s="1275"/>
      <c r="O50" s="1275"/>
      <c r="P50" s="1275"/>
      <c r="Q50" s="1275"/>
      <c r="R50" s="37"/>
      <c r="S50" s="1276"/>
      <c r="T50" s="1276"/>
      <c r="U50" s="1276"/>
      <c r="V50" s="1276"/>
      <c r="W50" s="37"/>
    </row>
    <row r="51" spans="11:23" ht="13.5" customHeight="1" x14ac:dyDescent="0.2">
      <c r="K51" s="1277"/>
      <c r="L51" s="37"/>
      <c r="M51" s="1275"/>
      <c r="N51" s="1275"/>
      <c r="O51" s="1275"/>
      <c r="P51" s="1275"/>
      <c r="Q51" s="1275"/>
      <c r="R51" s="37"/>
      <c r="S51" s="1276"/>
      <c r="T51" s="1276"/>
      <c r="U51" s="1276"/>
      <c r="V51" s="1276"/>
      <c r="W51" s="37"/>
    </row>
    <row r="52" spans="11:23" ht="13.5" customHeight="1" x14ac:dyDescent="0.2">
      <c r="K52" s="1277"/>
      <c r="L52" s="37"/>
      <c r="M52" s="1275"/>
      <c r="N52" s="1275"/>
      <c r="O52" s="1275"/>
      <c r="P52" s="1275"/>
      <c r="Q52" s="1275"/>
      <c r="R52" s="37"/>
      <c r="S52" s="1276"/>
      <c r="T52" s="1276"/>
      <c r="U52" s="1276"/>
      <c r="V52" s="1276"/>
      <c r="W52" s="37"/>
    </row>
    <row r="53" spans="11:23" ht="13.5" customHeight="1" x14ac:dyDescent="0.2">
      <c r="K53" s="1277"/>
      <c r="L53" s="37"/>
      <c r="M53" s="1275"/>
      <c r="N53" s="1275"/>
      <c r="O53" s="1275"/>
      <c r="P53" s="1275"/>
      <c r="Q53" s="1275"/>
      <c r="R53" s="37"/>
      <c r="S53" s="1276"/>
      <c r="T53" s="1276"/>
      <c r="U53" s="1276"/>
      <c r="V53" s="1276"/>
      <c r="W53" s="37"/>
    </row>
    <row r="54" spans="11:23" ht="13.5" customHeight="1" x14ac:dyDescent="0.2">
      <c r="K54" s="1277"/>
      <c r="L54" s="37"/>
      <c r="M54" s="1275"/>
      <c r="N54" s="1275"/>
      <c r="O54" s="1275"/>
      <c r="P54" s="1275"/>
      <c r="Q54" s="1275"/>
      <c r="R54" s="37"/>
      <c r="S54" s="1276"/>
      <c r="T54" s="1276"/>
      <c r="U54" s="1276"/>
      <c r="V54" s="1276"/>
      <c r="W54" s="37"/>
    </row>
    <row r="55" spans="11:23" ht="13.5" customHeight="1" x14ac:dyDescent="0.2">
      <c r="K55" s="1277"/>
      <c r="L55" s="37"/>
      <c r="M55" s="1275"/>
      <c r="N55" s="1275"/>
      <c r="O55" s="1275"/>
      <c r="P55" s="1275"/>
      <c r="Q55" s="1275"/>
      <c r="R55" s="37"/>
      <c r="S55" s="1276"/>
      <c r="T55" s="1276"/>
      <c r="U55" s="1276"/>
      <c r="V55" s="1276"/>
      <c r="W55" s="37"/>
    </row>
    <row r="56" spans="11:23" ht="13.5" customHeight="1" x14ac:dyDescent="0.2">
      <c r="K56" s="1277"/>
      <c r="L56" s="37"/>
      <c r="M56" s="1275"/>
      <c r="N56" s="1275"/>
      <c r="O56" s="1275"/>
      <c r="P56" s="1275"/>
      <c r="Q56" s="1275"/>
      <c r="R56" s="37"/>
      <c r="S56" s="1276"/>
      <c r="T56" s="1276"/>
      <c r="U56" s="1276"/>
      <c r="V56" s="1276"/>
      <c r="W56" s="37"/>
    </row>
    <row r="57" spans="11:23" ht="13.5" customHeight="1" x14ac:dyDescent="0.2">
      <c r="K57" s="1277"/>
      <c r="L57" s="37"/>
      <c r="M57" s="1275"/>
      <c r="N57" s="1275"/>
      <c r="O57" s="1275"/>
      <c r="P57" s="1275"/>
      <c r="Q57" s="1275"/>
      <c r="R57" s="37"/>
      <c r="S57" s="1276"/>
      <c r="T57" s="1276"/>
      <c r="U57" s="1276"/>
      <c r="V57" s="1276"/>
      <c r="W57" s="37"/>
    </row>
    <row r="58" spans="11:23" ht="13.5" customHeight="1" x14ac:dyDescent="0.2">
      <c r="K58" s="1277"/>
      <c r="L58" s="37"/>
      <c r="M58" s="1275"/>
      <c r="N58" s="1275"/>
      <c r="O58" s="1275"/>
      <c r="P58" s="1275"/>
      <c r="Q58" s="1275"/>
      <c r="R58" s="37"/>
      <c r="S58" s="1276"/>
      <c r="T58" s="1276"/>
      <c r="U58" s="1276"/>
      <c r="V58" s="1276"/>
      <c r="W58" s="37"/>
    </row>
    <row r="59" spans="11:23" ht="13.5" customHeight="1" x14ac:dyDescent="0.2">
      <c r="K59" s="1277"/>
      <c r="L59" s="37"/>
      <c r="M59" s="1275"/>
      <c r="N59" s="1275"/>
      <c r="O59" s="1275"/>
      <c r="P59" s="1275"/>
      <c r="Q59" s="1275"/>
      <c r="R59" s="37"/>
      <c r="S59" s="1276"/>
      <c r="T59" s="1276"/>
      <c r="U59" s="1276"/>
      <c r="V59" s="1276"/>
      <c r="W59" s="37"/>
    </row>
    <row r="60" spans="11:23" ht="13.5" customHeight="1" x14ac:dyDescent="0.2">
      <c r="K60" s="1277"/>
      <c r="L60" s="37"/>
      <c r="M60" s="1275"/>
      <c r="N60" s="1275"/>
      <c r="O60" s="1275"/>
      <c r="P60" s="1275"/>
      <c r="Q60" s="1275"/>
      <c r="R60" s="37"/>
      <c r="S60" s="1276"/>
      <c r="T60" s="1276"/>
      <c r="U60" s="1276"/>
      <c r="V60" s="1276"/>
      <c r="W60" s="37"/>
    </row>
    <row r="61" spans="11:23" ht="13.5" customHeight="1" x14ac:dyDescent="0.2"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</row>
    <row r="62" spans="11:23" ht="13.5" customHeight="1" x14ac:dyDescent="0.2"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</row>
  </sheetData>
  <mergeCells count="5">
    <mergeCell ref="A5:A6"/>
    <mergeCell ref="B5:H5"/>
    <mergeCell ref="I5:I6"/>
    <mergeCell ref="K5:K6"/>
    <mergeCell ref="L5:Q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I45"/>
  <sheetViews>
    <sheetView workbookViewId="0">
      <selection activeCell="A3" sqref="A3"/>
    </sheetView>
  </sheetViews>
  <sheetFormatPr defaultRowHeight="13.5" customHeight="1" x14ac:dyDescent="0.2"/>
  <cols>
    <col min="1" max="5" width="9" style="60"/>
    <col min="6" max="6" width="10.25" style="60" customWidth="1"/>
    <col min="7" max="7" width="10" style="60" customWidth="1"/>
    <col min="8" max="8" width="10.75" style="60" customWidth="1"/>
    <col min="9" max="9" width="12" style="60" customWidth="1"/>
    <col min="10" max="16384" width="9" style="60"/>
  </cols>
  <sheetData>
    <row r="1" spans="1:9" ht="13.5" customHeight="1" x14ac:dyDescent="0.2">
      <c r="A1" s="1288" t="s">
        <v>918</v>
      </c>
    </row>
    <row r="2" spans="1:9" ht="13.5" customHeight="1" x14ac:dyDescent="0.2">
      <c r="A2" s="1505" t="s">
        <v>65</v>
      </c>
      <c r="B2" s="1505"/>
      <c r="C2" s="1505"/>
      <c r="D2" s="1505"/>
      <c r="E2" s="1505"/>
      <c r="F2" s="1505"/>
      <c r="G2" s="1505"/>
      <c r="H2" s="1505"/>
    </row>
    <row r="3" spans="1:9" ht="13.5" customHeight="1" x14ac:dyDescent="0.2">
      <c r="A3" s="30"/>
      <c r="B3" s="30"/>
      <c r="C3" s="30"/>
      <c r="D3" s="30"/>
      <c r="E3" s="30"/>
      <c r="F3" s="30"/>
      <c r="G3" s="30"/>
      <c r="H3" s="30"/>
    </row>
    <row r="4" spans="1:9" ht="29.25" customHeight="1" x14ac:dyDescent="0.2">
      <c r="A4" s="1494" t="s">
        <v>66</v>
      </c>
      <c r="B4" s="1494" t="s">
        <v>67</v>
      </c>
      <c r="C4" s="1495" t="s">
        <v>2</v>
      </c>
      <c r="D4" s="1496"/>
      <c r="E4" s="1497"/>
      <c r="F4" s="1506" t="s">
        <v>723</v>
      </c>
      <c r="G4" s="1494" t="s">
        <v>4</v>
      </c>
      <c r="H4" s="1494" t="s">
        <v>5</v>
      </c>
      <c r="I4" s="1494"/>
    </row>
    <row r="5" spans="1:9" ht="32.25" customHeight="1" x14ac:dyDescent="0.2">
      <c r="A5" s="1494"/>
      <c r="B5" s="1494"/>
      <c r="C5" s="829" t="s">
        <v>6</v>
      </c>
      <c r="D5" s="4" t="s">
        <v>7</v>
      </c>
      <c r="E5" s="4" t="s">
        <v>8</v>
      </c>
      <c r="F5" s="1507"/>
      <c r="G5" s="1495"/>
      <c r="H5" s="832" t="s">
        <v>9</v>
      </c>
      <c r="I5" s="830" t="s">
        <v>10</v>
      </c>
    </row>
    <row r="6" spans="1:9" ht="13.5" customHeight="1" x14ac:dyDescent="0.2">
      <c r="A6" s="61" t="s">
        <v>69</v>
      </c>
      <c r="B6" s="62" t="s">
        <v>70</v>
      </c>
      <c r="C6" s="63">
        <v>50211</v>
      </c>
      <c r="D6" s="63">
        <v>4554</v>
      </c>
      <c r="E6" s="63">
        <v>45657</v>
      </c>
      <c r="F6" s="64">
        <v>921.84901126272905</v>
      </c>
      <c r="G6" s="65">
        <v>3.6</v>
      </c>
      <c r="H6" s="66" t="s">
        <v>27</v>
      </c>
      <c r="I6" s="64" t="s">
        <v>27</v>
      </c>
    </row>
    <row r="7" spans="1:9" ht="13.5" customHeight="1" x14ac:dyDescent="0.2">
      <c r="A7" s="67" t="s">
        <v>71</v>
      </c>
      <c r="B7" s="68" t="s">
        <v>72</v>
      </c>
      <c r="C7" s="69">
        <v>37419</v>
      </c>
      <c r="D7" s="69">
        <v>18740</v>
      </c>
      <c r="E7" s="69">
        <v>18679</v>
      </c>
      <c r="F7" s="49">
        <v>686.99424732508919</v>
      </c>
      <c r="G7" s="70">
        <v>4.0999999999999996</v>
      </c>
      <c r="H7" s="71">
        <v>5</v>
      </c>
      <c r="I7" s="49">
        <v>0.1336219567599348</v>
      </c>
    </row>
    <row r="8" spans="1:9" ht="13.5" customHeight="1" x14ac:dyDescent="0.2">
      <c r="A8" s="67" t="s">
        <v>73</v>
      </c>
      <c r="B8" s="68" t="s">
        <v>74</v>
      </c>
      <c r="C8" s="69">
        <v>26798</v>
      </c>
      <c r="D8" s="69">
        <v>13286</v>
      </c>
      <c r="E8" s="69">
        <v>13512</v>
      </c>
      <c r="F8" s="49">
        <v>491.99796466548389</v>
      </c>
      <c r="G8" s="70">
        <v>7.5</v>
      </c>
      <c r="H8" s="71">
        <v>3317</v>
      </c>
      <c r="I8" s="49">
        <v>123.77789387267707</v>
      </c>
    </row>
    <row r="9" spans="1:9" ht="13.5" customHeight="1" x14ac:dyDescent="0.2">
      <c r="A9" s="67" t="s">
        <v>75</v>
      </c>
      <c r="B9" s="68" t="s">
        <v>76</v>
      </c>
      <c r="C9" s="69">
        <v>26287</v>
      </c>
      <c r="D9" s="69" t="s">
        <v>27</v>
      </c>
      <c r="E9" s="69">
        <v>26287</v>
      </c>
      <c r="F9" s="49">
        <v>482.61625857010131</v>
      </c>
      <c r="G9" s="70">
        <v>4.5</v>
      </c>
      <c r="H9" s="71" t="s">
        <v>27</v>
      </c>
      <c r="I9" s="49" t="s">
        <v>27</v>
      </c>
    </row>
    <row r="10" spans="1:9" ht="13.5" customHeight="1" x14ac:dyDescent="0.2">
      <c r="A10" s="67" t="s">
        <v>77</v>
      </c>
      <c r="B10" s="68" t="s">
        <v>78</v>
      </c>
      <c r="C10" s="69">
        <v>21841</v>
      </c>
      <c r="D10" s="69">
        <v>11382</v>
      </c>
      <c r="E10" s="69">
        <v>10459</v>
      </c>
      <c r="F10" s="49">
        <v>400.98990768933629</v>
      </c>
      <c r="G10" s="70">
        <v>7.8</v>
      </c>
      <c r="H10" s="71">
        <v>1370</v>
      </c>
      <c r="I10" s="49">
        <v>62.726065656334413</v>
      </c>
    </row>
    <row r="11" spans="1:9" ht="13.5" customHeight="1" x14ac:dyDescent="0.2">
      <c r="A11" s="67" t="s">
        <v>79</v>
      </c>
      <c r="B11" s="68" t="s">
        <v>80</v>
      </c>
      <c r="C11" s="69">
        <v>17282</v>
      </c>
      <c r="D11" s="69">
        <v>10702</v>
      </c>
      <c r="E11" s="69">
        <v>6580</v>
      </c>
      <c r="F11" s="49">
        <v>317.28893295577626</v>
      </c>
      <c r="G11" s="70">
        <v>5.5</v>
      </c>
      <c r="H11" s="71">
        <v>414</v>
      </c>
      <c r="I11" s="49">
        <v>23.955560698993175</v>
      </c>
    </row>
    <row r="12" spans="1:9" ht="13.5" customHeight="1" x14ac:dyDescent="0.2">
      <c r="A12" s="67" t="s">
        <v>81</v>
      </c>
      <c r="B12" s="68" t="s">
        <v>82</v>
      </c>
      <c r="C12" s="69">
        <v>16697</v>
      </c>
      <c r="D12" s="69">
        <v>8587</v>
      </c>
      <c r="E12" s="69">
        <v>8110</v>
      </c>
      <c r="F12" s="49">
        <v>306.54862362935978</v>
      </c>
      <c r="G12" s="70">
        <v>4</v>
      </c>
      <c r="H12" s="71">
        <v>184</v>
      </c>
      <c r="I12" s="49">
        <v>11.01994370246152</v>
      </c>
    </row>
    <row r="13" spans="1:9" ht="13.5" customHeight="1" x14ac:dyDescent="0.2">
      <c r="A13" s="67" t="s">
        <v>83</v>
      </c>
      <c r="B13" s="68" t="s">
        <v>84</v>
      </c>
      <c r="C13" s="69">
        <v>16529</v>
      </c>
      <c r="D13" s="69">
        <v>5618</v>
      </c>
      <c r="E13" s="69">
        <v>10911</v>
      </c>
      <c r="F13" s="49">
        <v>303.46422710485052</v>
      </c>
      <c r="G13" s="70">
        <v>7.5</v>
      </c>
      <c r="H13" s="71">
        <v>15</v>
      </c>
      <c r="I13" s="49">
        <v>0.90749591626837689</v>
      </c>
    </row>
    <row r="14" spans="1:9" ht="13.5" customHeight="1" x14ac:dyDescent="0.2">
      <c r="A14" s="67" t="s">
        <v>85</v>
      </c>
      <c r="B14" s="68" t="s">
        <v>86</v>
      </c>
      <c r="C14" s="69">
        <v>16481</v>
      </c>
      <c r="D14" s="69">
        <v>5915</v>
      </c>
      <c r="E14" s="69">
        <v>10566</v>
      </c>
      <c r="F14" s="49">
        <v>302.58297095499063</v>
      </c>
      <c r="G14" s="70">
        <v>3.9</v>
      </c>
      <c r="H14" s="71">
        <v>48</v>
      </c>
      <c r="I14" s="49">
        <v>2.9124446332140042</v>
      </c>
    </row>
    <row r="15" spans="1:9" ht="13.5" customHeight="1" x14ac:dyDescent="0.2">
      <c r="A15" s="67" t="s">
        <v>87</v>
      </c>
      <c r="B15" s="68" t="s">
        <v>88</v>
      </c>
      <c r="C15" s="69">
        <v>15405</v>
      </c>
      <c r="D15" s="69">
        <v>9783</v>
      </c>
      <c r="E15" s="69">
        <v>5622</v>
      </c>
      <c r="F15" s="49">
        <v>282.82814559563326</v>
      </c>
      <c r="G15" s="70">
        <v>3.9</v>
      </c>
      <c r="H15" s="71">
        <v>614</v>
      </c>
      <c r="I15" s="49">
        <v>39.857189224277832</v>
      </c>
    </row>
    <row r="16" spans="1:9" ht="13.5" customHeight="1" x14ac:dyDescent="0.2">
      <c r="A16" s="67" t="s">
        <v>89</v>
      </c>
      <c r="B16" s="68" t="s">
        <v>90</v>
      </c>
      <c r="C16" s="69">
        <v>15265</v>
      </c>
      <c r="D16" s="69">
        <v>8605</v>
      </c>
      <c r="E16" s="69">
        <v>6660</v>
      </c>
      <c r="F16" s="49">
        <v>280.25781515854214</v>
      </c>
      <c r="G16" s="70">
        <v>8.3000000000000007</v>
      </c>
      <c r="H16" s="71">
        <v>2204</v>
      </c>
      <c r="I16" s="49">
        <v>144.38257451686866</v>
      </c>
    </row>
    <row r="17" spans="1:9" ht="13.5" customHeight="1" x14ac:dyDescent="0.2">
      <c r="A17" s="67" t="s">
        <v>91</v>
      </c>
      <c r="B17" s="68" t="s">
        <v>92</v>
      </c>
      <c r="C17" s="69">
        <v>14877</v>
      </c>
      <c r="D17" s="69">
        <v>4939</v>
      </c>
      <c r="E17" s="69">
        <v>9938</v>
      </c>
      <c r="F17" s="49">
        <v>273.13432794717528</v>
      </c>
      <c r="G17" s="70">
        <v>8.6999999999999993</v>
      </c>
      <c r="H17" s="71">
        <v>361</v>
      </c>
      <c r="I17" s="49">
        <v>24.265644955300125</v>
      </c>
    </row>
    <row r="18" spans="1:9" ht="13.5" customHeight="1" x14ac:dyDescent="0.2">
      <c r="A18" s="67" t="s">
        <v>93</v>
      </c>
      <c r="B18" s="68" t="s">
        <v>94</v>
      </c>
      <c r="C18" s="69">
        <v>13254</v>
      </c>
      <c r="D18" s="69">
        <v>8616</v>
      </c>
      <c r="E18" s="69">
        <v>4638</v>
      </c>
      <c r="F18" s="49">
        <v>243.33685438004045</v>
      </c>
      <c r="G18" s="70">
        <v>4.4000000000000004</v>
      </c>
      <c r="H18" s="71">
        <v>387</v>
      </c>
      <c r="I18" s="49">
        <v>29.198732458125846</v>
      </c>
    </row>
    <row r="19" spans="1:9" ht="13.5" customHeight="1" x14ac:dyDescent="0.2">
      <c r="A19" s="67" t="s">
        <v>95</v>
      </c>
      <c r="B19" s="68" t="s">
        <v>96</v>
      </c>
      <c r="C19" s="69">
        <v>13147</v>
      </c>
      <c r="D19" s="69">
        <v>4468</v>
      </c>
      <c r="E19" s="69">
        <v>8679</v>
      </c>
      <c r="F19" s="49">
        <v>241.37238754597794</v>
      </c>
      <c r="G19" s="70">
        <v>6.6</v>
      </c>
      <c r="H19" s="71">
        <v>4</v>
      </c>
      <c r="I19" s="49">
        <v>0.30425192059024875</v>
      </c>
    </row>
    <row r="20" spans="1:9" ht="13.5" customHeight="1" x14ac:dyDescent="0.2">
      <c r="A20" s="67" t="s">
        <v>97</v>
      </c>
      <c r="B20" s="68" t="s">
        <v>98</v>
      </c>
      <c r="C20" s="69">
        <v>12657</v>
      </c>
      <c r="D20" s="69">
        <v>5385</v>
      </c>
      <c r="E20" s="69">
        <v>7272</v>
      </c>
      <c r="F20" s="49">
        <v>232.37623101615901</v>
      </c>
      <c r="G20" s="70">
        <v>7.1</v>
      </c>
      <c r="H20" s="71">
        <v>4</v>
      </c>
      <c r="I20" s="49">
        <v>0.31603065497353239</v>
      </c>
    </row>
    <row r="21" spans="1:9" ht="13.5" customHeight="1" x14ac:dyDescent="0.2">
      <c r="A21" s="67" t="s">
        <v>99</v>
      </c>
      <c r="B21" s="68" t="s">
        <v>100</v>
      </c>
      <c r="C21" s="69">
        <v>11746</v>
      </c>
      <c r="D21" s="69">
        <v>8839</v>
      </c>
      <c r="E21" s="69">
        <v>2907</v>
      </c>
      <c r="F21" s="49">
        <v>215.65072367194469</v>
      </c>
      <c r="G21" s="70">
        <v>25.3</v>
      </c>
      <c r="H21" s="71">
        <v>17</v>
      </c>
      <c r="I21" s="49">
        <v>1.4473012089221862</v>
      </c>
    </row>
    <row r="22" spans="1:9" ht="13.5" customHeight="1" x14ac:dyDescent="0.2">
      <c r="A22" s="67" t="s">
        <v>101</v>
      </c>
      <c r="B22" s="68" t="s">
        <v>102</v>
      </c>
      <c r="C22" s="69">
        <v>11299</v>
      </c>
      <c r="D22" s="69">
        <v>7493</v>
      </c>
      <c r="E22" s="69">
        <v>3806</v>
      </c>
      <c r="F22" s="49">
        <v>207.44402577637521</v>
      </c>
      <c r="G22" s="70">
        <v>6.3</v>
      </c>
      <c r="H22" s="71">
        <v>247</v>
      </c>
      <c r="I22" s="49">
        <v>21.86034162315249</v>
      </c>
    </row>
    <row r="23" spans="1:9" ht="13.5" customHeight="1" x14ac:dyDescent="0.2">
      <c r="A23" s="67" t="s">
        <v>103</v>
      </c>
      <c r="B23" s="68" t="s">
        <v>104</v>
      </c>
      <c r="C23" s="69">
        <v>11267</v>
      </c>
      <c r="D23" s="69">
        <v>4689</v>
      </c>
      <c r="E23" s="69">
        <v>6578</v>
      </c>
      <c r="F23" s="49">
        <v>206.85652167646865</v>
      </c>
      <c r="G23" s="70">
        <v>6.7</v>
      </c>
      <c r="H23" s="71">
        <v>5</v>
      </c>
      <c r="I23" s="49">
        <v>0.44377385284459042</v>
      </c>
    </row>
    <row r="24" spans="1:9" ht="13.5" customHeight="1" x14ac:dyDescent="0.2">
      <c r="A24" s="67" t="s">
        <v>105</v>
      </c>
      <c r="B24" s="68" t="s">
        <v>106</v>
      </c>
      <c r="C24" s="69">
        <v>11043</v>
      </c>
      <c r="D24" s="69" t="s">
        <v>27</v>
      </c>
      <c r="E24" s="69">
        <v>11043</v>
      </c>
      <c r="F24" s="49">
        <v>202.74399297712284</v>
      </c>
      <c r="G24" s="70">
        <v>5.2</v>
      </c>
      <c r="H24" s="71" t="s">
        <v>27</v>
      </c>
      <c r="I24" s="49" t="s">
        <v>27</v>
      </c>
    </row>
    <row r="25" spans="1:9" ht="13.5" customHeight="1" x14ac:dyDescent="0.2">
      <c r="A25" s="67" t="s">
        <v>107</v>
      </c>
      <c r="B25" s="68" t="s">
        <v>108</v>
      </c>
      <c r="C25" s="69">
        <v>10430</v>
      </c>
      <c r="D25" s="69">
        <v>3490</v>
      </c>
      <c r="E25" s="69">
        <v>6940</v>
      </c>
      <c r="F25" s="49">
        <v>191.48961756328819</v>
      </c>
      <c r="G25" s="70">
        <v>5.5</v>
      </c>
      <c r="H25" s="71">
        <v>53</v>
      </c>
      <c r="I25" s="49">
        <v>5.0814956855225315</v>
      </c>
    </row>
    <row r="26" spans="1:9" ht="13.5" customHeight="1" x14ac:dyDescent="0.2">
      <c r="A26" s="67" t="s">
        <v>109</v>
      </c>
      <c r="B26" s="68" t="s">
        <v>110</v>
      </c>
      <c r="C26" s="69">
        <v>10296</v>
      </c>
      <c r="D26" s="69">
        <v>4096</v>
      </c>
      <c r="E26" s="69">
        <v>6200</v>
      </c>
      <c r="F26" s="49">
        <v>189.02944414492956</v>
      </c>
      <c r="G26" s="70">
        <v>6.8</v>
      </c>
      <c r="H26" s="71">
        <v>5</v>
      </c>
      <c r="I26" s="49">
        <v>0.48562548562548563</v>
      </c>
    </row>
    <row r="27" spans="1:9" ht="13.5" customHeight="1" x14ac:dyDescent="0.2">
      <c r="A27" s="67" t="s">
        <v>111</v>
      </c>
      <c r="B27" s="68" t="s">
        <v>112</v>
      </c>
      <c r="C27" s="69">
        <v>10063</v>
      </c>
      <c r="D27" s="69">
        <v>5612</v>
      </c>
      <c r="E27" s="69">
        <v>4451</v>
      </c>
      <c r="F27" s="49">
        <v>184.75167991748503</v>
      </c>
      <c r="G27" s="70">
        <v>5.8</v>
      </c>
      <c r="H27" s="71">
        <v>108</v>
      </c>
      <c r="I27" s="49">
        <v>10.732385968399086</v>
      </c>
    </row>
    <row r="28" spans="1:9" ht="13.5" customHeight="1" x14ac:dyDescent="0.2">
      <c r="A28" s="67" t="s">
        <v>113</v>
      </c>
      <c r="B28" s="68" t="s">
        <v>114</v>
      </c>
      <c r="C28" s="69">
        <v>9689</v>
      </c>
      <c r="D28" s="69">
        <v>8528</v>
      </c>
      <c r="E28" s="69">
        <v>1161</v>
      </c>
      <c r="F28" s="49">
        <v>177.88522574982736</v>
      </c>
      <c r="G28" s="70">
        <v>2.6</v>
      </c>
      <c r="H28" s="71">
        <v>6</v>
      </c>
      <c r="I28" s="49">
        <v>0.61925895345236859</v>
      </c>
    </row>
    <row r="29" spans="1:9" ht="13.5" customHeight="1" x14ac:dyDescent="0.2">
      <c r="A29" s="67" t="s">
        <v>115</v>
      </c>
      <c r="B29" s="68" t="s">
        <v>116</v>
      </c>
      <c r="C29" s="69">
        <v>8968</v>
      </c>
      <c r="D29" s="69">
        <v>4560</v>
      </c>
      <c r="E29" s="69">
        <v>4408</v>
      </c>
      <c r="F29" s="49">
        <v>164.6480239988081</v>
      </c>
      <c r="G29" s="70">
        <v>8.3000000000000007</v>
      </c>
      <c r="H29" s="71">
        <v>204</v>
      </c>
      <c r="I29" s="49">
        <v>22.747546833184657</v>
      </c>
    </row>
    <row r="30" spans="1:9" ht="13.5" customHeight="1" x14ac:dyDescent="0.2">
      <c r="A30" s="67" t="s">
        <v>117</v>
      </c>
      <c r="B30" s="68" t="s">
        <v>118</v>
      </c>
      <c r="C30" s="69">
        <v>8522</v>
      </c>
      <c r="D30" s="69">
        <v>4425</v>
      </c>
      <c r="E30" s="69">
        <v>4097</v>
      </c>
      <c r="F30" s="49">
        <v>156.45968560636069</v>
      </c>
      <c r="G30" s="70">
        <v>5</v>
      </c>
      <c r="H30" s="71">
        <v>18</v>
      </c>
      <c r="I30" s="49">
        <v>2.1121802393804274</v>
      </c>
    </row>
    <row r="31" spans="1:9" ht="13.5" customHeight="1" x14ac:dyDescent="0.2">
      <c r="A31" s="67" t="s">
        <v>119</v>
      </c>
      <c r="B31" s="68" t="s">
        <v>120</v>
      </c>
      <c r="C31" s="69">
        <v>8376</v>
      </c>
      <c r="D31" s="69">
        <v>3399</v>
      </c>
      <c r="E31" s="69">
        <v>4977</v>
      </c>
      <c r="F31" s="49">
        <v>153.7791981505371</v>
      </c>
      <c r="G31" s="70">
        <v>5.0999999999999996</v>
      </c>
      <c r="H31" s="71">
        <v>189</v>
      </c>
      <c r="I31" s="49">
        <v>22.564469914040114</v>
      </c>
    </row>
    <row r="32" spans="1:9" ht="13.5" customHeight="1" x14ac:dyDescent="0.2">
      <c r="A32" s="67" t="s">
        <v>121</v>
      </c>
      <c r="B32" s="68" t="s">
        <v>122</v>
      </c>
      <c r="C32" s="69">
        <v>8370</v>
      </c>
      <c r="D32" s="69">
        <v>4773</v>
      </c>
      <c r="E32" s="69">
        <v>3597</v>
      </c>
      <c r="F32" s="49">
        <v>153.66904113180462</v>
      </c>
      <c r="G32" s="70">
        <v>5.5</v>
      </c>
      <c r="H32" s="71">
        <v>423</v>
      </c>
      <c r="I32" s="49">
        <v>50.537634408602152</v>
      </c>
    </row>
    <row r="33" spans="1:9" ht="13.5" customHeight="1" x14ac:dyDescent="0.2">
      <c r="A33" s="72" t="s">
        <v>123</v>
      </c>
      <c r="B33" s="68" t="s">
        <v>124</v>
      </c>
      <c r="C33" s="69">
        <v>8183</v>
      </c>
      <c r="D33" s="69">
        <v>5697</v>
      </c>
      <c r="E33" s="69">
        <v>2486</v>
      </c>
      <c r="F33" s="49">
        <v>150.23581404797577</v>
      </c>
      <c r="G33" s="70">
        <v>7.9</v>
      </c>
      <c r="H33" s="71">
        <v>877</v>
      </c>
      <c r="I33" s="49">
        <v>107.17340828546988</v>
      </c>
    </row>
    <row r="34" spans="1:9" ht="13.5" customHeight="1" x14ac:dyDescent="0.2">
      <c r="A34" s="72" t="s">
        <v>125</v>
      </c>
      <c r="B34" s="68" t="s">
        <v>126</v>
      </c>
      <c r="C34" s="69">
        <v>6989</v>
      </c>
      <c r="D34" s="69">
        <v>3222</v>
      </c>
      <c r="E34" s="69">
        <v>3767</v>
      </c>
      <c r="F34" s="49">
        <v>128.31456732021294</v>
      </c>
      <c r="G34" s="70">
        <v>4.9000000000000004</v>
      </c>
      <c r="H34" s="71">
        <v>329</v>
      </c>
      <c r="I34" s="49">
        <v>47.073973386750609</v>
      </c>
    </row>
    <row r="35" spans="1:9" ht="13.5" customHeight="1" x14ac:dyDescent="0.2">
      <c r="A35" s="72" t="s">
        <v>127</v>
      </c>
      <c r="B35" s="68" t="s">
        <v>128</v>
      </c>
      <c r="C35" s="69">
        <v>6816</v>
      </c>
      <c r="D35" s="69">
        <v>3868</v>
      </c>
      <c r="E35" s="69">
        <v>2948</v>
      </c>
      <c r="F35" s="49">
        <v>125.13837328009322</v>
      </c>
      <c r="G35" s="70">
        <v>8.5</v>
      </c>
      <c r="H35" s="71">
        <v>1461</v>
      </c>
      <c r="I35" s="49">
        <v>214.34859154929578</v>
      </c>
    </row>
    <row r="36" spans="1:9" ht="13.5" customHeight="1" x14ac:dyDescent="0.2">
      <c r="A36" s="73" t="s">
        <v>129</v>
      </c>
      <c r="B36" s="73" t="s">
        <v>130</v>
      </c>
      <c r="C36" s="74">
        <v>6745</v>
      </c>
      <c r="D36" s="74">
        <v>3748</v>
      </c>
      <c r="E36" s="74">
        <v>2997</v>
      </c>
      <c r="F36" s="49">
        <v>123.83484855842558</v>
      </c>
      <c r="G36" s="11">
        <v>4.3</v>
      </c>
      <c r="H36" s="74">
        <v>331</v>
      </c>
      <c r="I36" s="49">
        <v>49.073387694588583</v>
      </c>
    </row>
    <row r="37" spans="1:9" ht="13.5" customHeight="1" x14ac:dyDescent="0.2">
      <c r="A37" s="73" t="s">
        <v>131</v>
      </c>
      <c r="B37" s="73" t="s">
        <v>132</v>
      </c>
      <c r="C37" s="74">
        <v>6614</v>
      </c>
      <c r="D37" s="74">
        <v>3913</v>
      </c>
      <c r="E37" s="74">
        <v>2701</v>
      </c>
      <c r="F37" s="49">
        <v>121.42975364943318</v>
      </c>
      <c r="G37" s="11">
        <v>4.0999999999999996</v>
      </c>
      <c r="H37" s="74">
        <v>59</v>
      </c>
      <c r="I37" s="49">
        <v>8.920471726640459</v>
      </c>
    </row>
    <row r="38" spans="1:9" ht="13.5" customHeight="1" x14ac:dyDescent="0.2">
      <c r="A38" s="67" t="s">
        <v>133</v>
      </c>
      <c r="B38" s="73" t="s">
        <v>134</v>
      </c>
      <c r="C38" s="48">
        <v>6541</v>
      </c>
      <c r="D38" s="48">
        <v>3311</v>
      </c>
      <c r="E38" s="48">
        <v>3230</v>
      </c>
      <c r="F38" s="49">
        <v>120.0895099215214</v>
      </c>
      <c r="G38" s="11">
        <v>1.9</v>
      </c>
      <c r="H38" s="48" t="s">
        <v>27</v>
      </c>
      <c r="I38" s="49" t="s">
        <v>27</v>
      </c>
    </row>
    <row r="39" spans="1:9" ht="13.5" customHeight="1" x14ac:dyDescent="0.2">
      <c r="A39" s="67" t="s">
        <v>135</v>
      </c>
      <c r="B39" s="73" t="s">
        <v>136</v>
      </c>
      <c r="C39" s="48">
        <v>6507</v>
      </c>
      <c r="D39" s="48">
        <v>2724</v>
      </c>
      <c r="E39" s="48">
        <v>3783</v>
      </c>
      <c r="F39" s="49">
        <v>119.46528681537069</v>
      </c>
      <c r="G39" s="11">
        <v>6.6</v>
      </c>
      <c r="H39" s="48">
        <v>743</v>
      </c>
      <c r="I39" s="49">
        <v>114.18472414323037</v>
      </c>
    </row>
    <row r="40" spans="1:9" ht="13.5" customHeight="1" x14ac:dyDescent="0.2">
      <c r="A40" s="67" t="s">
        <v>137</v>
      </c>
      <c r="B40" s="73" t="s">
        <v>138</v>
      </c>
      <c r="C40" s="48">
        <v>6333</v>
      </c>
      <c r="D40" s="48">
        <v>3215</v>
      </c>
      <c r="E40" s="48">
        <v>3118</v>
      </c>
      <c r="F40" s="49">
        <v>116.27073327212887</v>
      </c>
      <c r="G40" s="11">
        <v>3.7</v>
      </c>
      <c r="H40" s="48">
        <v>4</v>
      </c>
      <c r="I40" s="49">
        <v>0.63161219011526926</v>
      </c>
    </row>
    <row r="41" spans="1:9" ht="13.5" customHeight="1" x14ac:dyDescent="0.2">
      <c r="A41" s="67" t="s">
        <v>139</v>
      </c>
      <c r="B41" s="73" t="s">
        <v>140</v>
      </c>
      <c r="C41" s="48">
        <v>6292</v>
      </c>
      <c r="D41" s="48">
        <v>2828</v>
      </c>
      <c r="E41" s="48">
        <v>3464</v>
      </c>
      <c r="F41" s="49">
        <v>115.51799364412361</v>
      </c>
      <c r="G41" s="11">
        <v>3.4</v>
      </c>
      <c r="H41" s="48">
        <v>9</v>
      </c>
      <c r="I41" s="49">
        <v>1.4303877940241576</v>
      </c>
    </row>
    <row r="42" spans="1:9" ht="13.5" customHeight="1" x14ac:dyDescent="0.2">
      <c r="A42" s="67" t="s">
        <v>141</v>
      </c>
      <c r="B42" s="73" t="s">
        <v>142</v>
      </c>
      <c r="C42" s="48">
        <v>6082</v>
      </c>
      <c r="D42" s="48">
        <v>3180</v>
      </c>
      <c r="E42" s="48">
        <v>2902</v>
      </c>
      <c r="F42" s="49">
        <v>111.66249798848693</v>
      </c>
      <c r="G42" s="11">
        <v>2.1</v>
      </c>
      <c r="H42" s="48" t="s">
        <v>27</v>
      </c>
      <c r="I42" s="49" t="s">
        <v>27</v>
      </c>
    </row>
    <row r="43" spans="1:9" ht="13.5" customHeight="1" x14ac:dyDescent="0.2">
      <c r="A43" s="67" t="s">
        <v>143</v>
      </c>
      <c r="B43" s="73" t="s">
        <v>144</v>
      </c>
      <c r="C43" s="48">
        <v>6010</v>
      </c>
      <c r="D43" s="48">
        <v>3222</v>
      </c>
      <c r="E43" s="48">
        <v>2788</v>
      </c>
      <c r="F43" s="49">
        <v>110.34061376369722</v>
      </c>
      <c r="G43" s="11">
        <v>3.7</v>
      </c>
      <c r="H43" s="48">
        <v>4</v>
      </c>
      <c r="I43" s="49">
        <v>0.66555740432612309</v>
      </c>
    </row>
    <row r="44" spans="1:9" ht="13.5" customHeight="1" x14ac:dyDescent="0.2">
      <c r="A44" s="67" t="s">
        <v>145</v>
      </c>
      <c r="B44" s="73" t="s">
        <v>146</v>
      </c>
      <c r="C44" s="48">
        <v>5961</v>
      </c>
      <c r="D44" s="48">
        <v>33</v>
      </c>
      <c r="E44" s="48">
        <v>5928</v>
      </c>
      <c r="F44" s="49">
        <v>109.44099811071534</v>
      </c>
      <c r="G44" s="11">
        <v>7.4</v>
      </c>
      <c r="H44" s="48">
        <v>376</v>
      </c>
      <c r="I44" s="49">
        <v>63.076664989095796</v>
      </c>
    </row>
    <row r="45" spans="1:9" ht="13.5" customHeight="1" x14ac:dyDescent="0.2">
      <c r="A45" s="75" t="s">
        <v>147</v>
      </c>
      <c r="B45" s="76" t="s">
        <v>148</v>
      </c>
      <c r="C45" s="53">
        <v>5897</v>
      </c>
      <c r="D45" s="53">
        <v>3717</v>
      </c>
      <c r="E45" s="53">
        <v>2180</v>
      </c>
      <c r="F45" s="55">
        <v>108.26598991090223</v>
      </c>
      <c r="G45" s="19">
        <v>4.2</v>
      </c>
      <c r="H45" s="53">
        <v>22</v>
      </c>
      <c r="I45" s="55">
        <v>3.7307105307783619</v>
      </c>
    </row>
  </sheetData>
  <mergeCells count="7">
    <mergeCell ref="A2:H2"/>
    <mergeCell ref="A4:A5"/>
    <mergeCell ref="B4:B5"/>
    <mergeCell ref="G4:G5"/>
    <mergeCell ref="H4:I4"/>
    <mergeCell ref="C4:E4"/>
    <mergeCell ref="F4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P215"/>
  <sheetViews>
    <sheetView workbookViewId="0">
      <selection activeCell="A19" sqref="A19"/>
    </sheetView>
  </sheetViews>
  <sheetFormatPr defaultRowHeight="13.5" customHeight="1" x14ac:dyDescent="0.2"/>
  <cols>
    <col min="1" max="1" width="24.375" style="78" customWidth="1"/>
    <col min="2" max="4" width="8.375" style="78" customWidth="1"/>
    <col min="5" max="7" width="9.5" style="78" customWidth="1"/>
    <col min="8" max="8" width="11" style="78" customWidth="1"/>
    <col min="9" max="9" width="11.25" style="78" customWidth="1"/>
    <col min="10" max="10" width="3.875" style="78" customWidth="1"/>
    <col min="11" max="12" width="9" style="78"/>
    <col min="13" max="15" width="9" style="78" bestFit="1" customWidth="1"/>
    <col min="16" max="16384" width="9" style="78"/>
  </cols>
  <sheetData>
    <row r="1" spans="1:16" ht="13.5" customHeight="1" x14ac:dyDescent="0.2">
      <c r="A1" s="1288" t="s">
        <v>918</v>
      </c>
    </row>
    <row r="2" spans="1:16" ht="13.5" customHeight="1" x14ac:dyDescent="0.2">
      <c r="A2" s="77" t="s">
        <v>149</v>
      </c>
    </row>
    <row r="3" spans="1:16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3"/>
      <c r="M3" s="3"/>
      <c r="N3" s="3"/>
      <c r="O3" s="79"/>
    </row>
    <row r="4" spans="1:16" ht="13.5" customHeight="1" x14ac:dyDescent="0.2">
      <c r="A4" s="1506" t="s">
        <v>753</v>
      </c>
      <c r="B4" s="1494" t="s">
        <v>2</v>
      </c>
      <c r="C4" s="1494"/>
      <c r="D4" s="1494"/>
      <c r="E4" s="1495" t="s">
        <v>150</v>
      </c>
      <c r="F4" s="1496"/>
      <c r="G4" s="1497"/>
      <c r="H4" s="1506" t="s">
        <v>4</v>
      </c>
      <c r="I4" s="1506" t="s">
        <v>5</v>
      </c>
      <c r="J4" s="2"/>
      <c r="K4" s="80"/>
    </row>
    <row r="5" spans="1:16" ht="42" customHeight="1" x14ac:dyDescent="0.2">
      <c r="A5" s="1508"/>
      <c r="B5" s="4" t="s">
        <v>6</v>
      </c>
      <c r="C5" s="5" t="s">
        <v>7</v>
      </c>
      <c r="D5" s="5" t="s">
        <v>8</v>
      </c>
      <c r="E5" s="4" t="s">
        <v>6</v>
      </c>
      <c r="F5" s="5" t="s">
        <v>7</v>
      </c>
      <c r="G5" s="5" t="s">
        <v>8</v>
      </c>
      <c r="H5" s="1508"/>
      <c r="I5" s="1508"/>
      <c r="J5" s="2"/>
      <c r="K5" s="81"/>
    </row>
    <row r="6" spans="1:16" ht="12" x14ac:dyDescent="0.2">
      <c r="A6" s="98" t="s">
        <v>11</v>
      </c>
      <c r="B6" s="40">
        <v>1189662</v>
      </c>
      <c r="C6" s="40">
        <v>524006</v>
      </c>
      <c r="D6" s="40">
        <v>665656</v>
      </c>
      <c r="E6" s="783">
        <v>218.41603203219228</v>
      </c>
      <c r="F6" s="783">
        <v>197.08398032116423</v>
      </c>
      <c r="G6" s="783">
        <v>238.75967323953765</v>
      </c>
      <c r="H6" s="42">
        <v>6.3984644377982987</v>
      </c>
      <c r="I6" s="82">
        <v>30463</v>
      </c>
      <c r="J6" s="2"/>
    </row>
    <row r="7" spans="1:16" ht="13.5" customHeight="1" x14ac:dyDescent="0.2">
      <c r="A7" s="83" t="s">
        <v>152</v>
      </c>
      <c r="B7" s="48">
        <v>129118</v>
      </c>
      <c r="C7" s="48">
        <v>53946</v>
      </c>
      <c r="D7" s="48">
        <v>75172</v>
      </c>
      <c r="E7" s="84">
        <v>197.06113079921491</v>
      </c>
      <c r="F7" s="84">
        <v>173.02862641327883</v>
      </c>
      <c r="G7" s="84">
        <v>218.87765946605407</v>
      </c>
      <c r="H7" s="85">
        <v>6.3639926268994254</v>
      </c>
      <c r="I7" s="86">
        <v>3476</v>
      </c>
      <c r="J7" s="2"/>
    </row>
    <row r="8" spans="1:16" ht="13.5" customHeight="1" x14ac:dyDescent="0.2">
      <c r="A8" s="87" t="s">
        <v>153</v>
      </c>
      <c r="B8" s="48">
        <v>111870</v>
      </c>
      <c r="C8" s="48">
        <v>48915</v>
      </c>
      <c r="D8" s="48">
        <v>62955</v>
      </c>
      <c r="E8" s="84">
        <v>198.70990432190044</v>
      </c>
      <c r="F8" s="84">
        <v>177.35935256493931</v>
      </c>
      <c r="G8" s="84">
        <v>219.2137137842962</v>
      </c>
      <c r="H8" s="85">
        <v>6.0409761330115312</v>
      </c>
      <c r="I8" s="48">
        <v>3137</v>
      </c>
      <c r="J8" s="2"/>
    </row>
    <row r="9" spans="1:16" ht="13.5" customHeight="1" x14ac:dyDescent="0.2">
      <c r="A9" s="87" t="s">
        <v>154</v>
      </c>
      <c r="B9" s="48">
        <v>125147</v>
      </c>
      <c r="C9" s="48">
        <v>57336</v>
      </c>
      <c r="D9" s="48">
        <v>67811</v>
      </c>
      <c r="E9" s="84">
        <v>213.33462888430901</v>
      </c>
      <c r="F9" s="84">
        <v>198.96588819099836</v>
      </c>
      <c r="G9" s="84">
        <v>227.20830415509312</v>
      </c>
      <c r="H9" s="85">
        <v>6.1817542569937753</v>
      </c>
      <c r="I9" s="48">
        <v>3425</v>
      </c>
      <c r="J9" s="2"/>
    </row>
    <row r="10" spans="1:16" ht="13.5" customHeight="1" x14ac:dyDescent="0.2">
      <c r="A10" s="87" t="s">
        <v>155</v>
      </c>
      <c r="B10" s="48">
        <v>141147</v>
      </c>
      <c r="C10" s="48">
        <v>61128</v>
      </c>
      <c r="D10" s="48">
        <v>80019</v>
      </c>
      <c r="E10" s="84">
        <v>208.27910435868151</v>
      </c>
      <c r="F10" s="84">
        <v>185.30318508795597</v>
      </c>
      <c r="G10" s="84">
        <v>230.07121888666222</v>
      </c>
      <c r="H10" s="85">
        <v>6.3981664505798923</v>
      </c>
      <c r="I10" s="48">
        <v>4149</v>
      </c>
      <c r="J10" s="2"/>
    </row>
    <row r="11" spans="1:16" ht="13.5" customHeight="1" x14ac:dyDescent="0.2">
      <c r="A11" s="87" t="s">
        <v>156</v>
      </c>
      <c r="B11" s="48">
        <v>160621</v>
      </c>
      <c r="C11" s="48">
        <v>70386</v>
      </c>
      <c r="D11" s="48">
        <v>90235</v>
      </c>
      <c r="E11" s="84">
        <v>232.38143188142863</v>
      </c>
      <c r="F11" s="84">
        <v>207.1843085540869</v>
      </c>
      <c r="G11" s="84">
        <v>256.73672500277405</v>
      </c>
      <c r="H11" s="85">
        <v>6.2000921423724167</v>
      </c>
      <c r="I11" s="48">
        <v>3797</v>
      </c>
      <c r="J11" s="2"/>
    </row>
    <row r="12" spans="1:16" ht="13.5" customHeight="1" x14ac:dyDescent="0.2">
      <c r="A12" s="87" t="s">
        <v>157</v>
      </c>
      <c r="B12" s="48">
        <v>143936</v>
      </c>
      <c r="C12" s="48">
        <v>64838</v>
      </c>
      <c r="D12" s="48">
        <v>79098</v>
      </c>
      <c r="E12" s="84">
        <v>221.83896885321448</v>
      </c>
      <c r="F12" s="84">
        <v>205.84276226395926</v>
      </c>
      <c r="G12" s="84">
        <v>236.93173138271584</v>
      </c>
      <c r="H12" s="85">
        <v>6.5598182525566919</v>
      </c>
      <c r="I12" s="48">
        <v>4027</v>
      </c>
      <c r="J12" s="2"/>
      <c r="K12" s="2"/>
      <c r="P12" s="2"/>
    </row>
    <row r="13" spans="1:16" ht="13.5" customHeight="1" x14ac:dyDescent="0.2">
      <c r="A13" s="87" t="s">
        <v>158</v>
      </c>
      <c r="B13" s="48">
        <v>195331</v>
      </c>
      <c r="C13" s="48">
        <v>85683</v>
      </c>
      <c r="D13" s="48">
        <v>109648</v>
      </c>
      <c r="E13" s="84">
        <v>236.93026889076492</v>
      </c>
      <c r="F13" s="84">
        <v>210.19152811593491</v>
      </c>
      <c r="G13" s="84">
        <v>263.08269440942075</v>
      </c>
      <c r="H13" s="85">
        <v>6.4681591759628532</v>
      </c>
      <c r="I13" s="48">
        <v>4240</v>
      </c>
      <c r="J13" s="2"/>
    </row>
    <row r="14" spans="1:16" ht="13.5" customHeight="1" x14ac:dyDescent="0.2">
      <c r="A14" s="87" t="s">
        <v>159</v>
      </c>
      <c r="B14" s="74">
        <v>177945</v>
      </c>
      <c r="C14" s="74">
        <v>79275</v>
      </c>
      <c r="D14" s="74">
        <v>98670</v>
      </c>
      <c r="E14" s="84">
        <v>222.48256004040931</v>
      </c>
      <c r="F14" s="84">
        <v>202.84455748413899</v>
      </c>
      <c r="G14" s="84">
        <v>241.24753361255162</v>
      </c>
      <c r="H14" s="85">
        <v>6.7983084660990754</v>
      </c>
      <c r="I14" s="48">
        <v>4127</v>
      </c>
      <c r="J14" s="2"/>
    </row>
    <row r="15" spans="1:16" ht="13.5" customHeight="1" x14ac:dyDescent="0.2">
      <c r="A15" s="131" t="s">
        <v>964</v>
      </c>
      <c r="B15" s="74">
        <v>1042</v>
      </c>
      <c r="C15" s="74">
        <v>574</v>
      </c>
      <c r="D15" s="74">
        <v>468</v>
      </c>
      <c r="E15" s="88" t="s">
        <v>160</v>
      </c>
      <c r="F15" s="88" t="s">
        <v>160</v>
      </c>
      <c r="G15" s="88" t="s">
        <v>160</v>
      </c>
      <c r="H15" s="85">
        <v>9.2341650671785036</v>
      </c>
      <c r="I15" s="74">
        <v>35</v>
      </c>
      <c r="J15" s="2"/>
    </row>
    <row r="16" spans="1:16" s="2" customFormat="1" ht="13.5" customHeight="1" x14ac:dyDescent="0.2">
      <c r="A16" s="938" t="s">
        <v>161</v>
      </c>
      <c r="B16" s="89">
        <v>3505</v>
      </c>
      <c r="C16" s="89">
        <v>1925</v>
      </c>
      <c r="D16" s="89">
        <v>1580</v>
      </c>
      <c r="E16" s="90" t="s">
        <v>160</v>
      </c>
      <c r="F16" s="90" t="s">
        <v>160</v>
      </c>
      <c r="G16" s="90" t="s">
        <v>160</v>
      </c>
      <c r="H16" s="91">
        <v>4.2659058487874466</v>
      </c>
      <c r="I16" s="89">
        <v>50</v>
      </c>
      <c r="K16" s="78"/>
      <c r="L16" s="78"/>
      <c r="M16" s="78"/>
      <c r="N16" s="78"/>
      <c r="O16" s="78"/>
      <c r="P16" s="78"/>
    </row>
    <row r="17" spans="5:16" s="2" customFormat="1" ht="13.5" customHeight="1" x14ac:dyDescent="0.2">
      <c r="E17" s="92"/>
      <c r="F17" s="93"/>
      <c r="G17" s="94"/>
      <c r="H17" s="95"/>
      <c r="K17" s="78"/>
      <c r="L17" s="78"/>
      <c r="M17" s="78"/>
      <c r="N17" s="78"/>
      <c r="O17" s="78"/>
      <c r="P17" s="78"/>
    </row>
    <row r="18" spans="5:16" s="2" customFormat="1" ht="13.5" customHeight="1" x14ac:dyDescent="0.2">
      <c r="E18" s="3"/>
      <c r="F18" s="3"/>
      <c r="G18" s="3"/>
      <c r="H18" s="3"/>
      <c r="K18" s="78"/>
      <c r="L18" s="78"/>
      <c r="M18" s="78"/>
      <c r="N18" s="78"/>
      <c r="O18" s="78"/>
      <c r="P18" s="78"/>
    </row>
    <row r="19" spans="5:16" s="2" customFormat="1" ht="13.5" customHeight="1" x14ac:dyDescent="0.2">
      <c r="E19" s="3"/>
      <c r="F19" s="3"/>
      <c r="G19" s="3"/>
      <c r="H19" s="3"/>
      <c r="K19" s="78"/>
      <c r="L19" s="78"/>
      <c r="M19" s="78"/>
      <c r="N19" s="78"/>
      <c r="O19" s="78"/>
      <c r="P19" s="78"/>
    </row>
    <row r="20" spans="5:16" s="2" customFormat="1" ht="13.5" customHeight="1" x14ac:dyDescent="0.2">
      <c r="K20" s="78"/>
      <c r="L20" s="78"/>
      <c r="M20" s="78"/>
      <c r="N20" s="78"/>
      <c r="O20" s="78"/>
      <c r="P20" s="78"/>
    </row>
    <row r="21" spans="5:16" s="2" customFormat="1" ht="13.5" customHeight="1" x14ac:dyDescent="0.2">
      <c r="K21" s="78"/>
      <c r="L21" s="78"/>
      <c r="M21" s="78"/>
      <c r="N21" s="78"/>
      <c r="O21" s="78"/>
      <c r="P21" s="78"/>
    </row>
    <row r="22" spans="5:16" s="2" customFormat="1" ht="13.5" customHeight="1" x14ac:dyDescent="0.2">
      <c r="K22" s="78"/>
      <c r="L22" s="78"/>
      <c r="M22" s="78"/>
      <c r="N22" s="78"/>
      <c r="O22" s="78"/>
      <c r="P22" s="78"/>
    </row>
    <row r="23" spans="5:16" s="2" customFormat="1" ht="13.5" customHeight="1" x14ac:dyDescent="0.2">
      <c r="K23" s="78"/>
      <c r="L23" s="78"/>
      <c r="M23" s="78"/>
      <c r="N23" s="78"/>
      <c r="O23" s="78"/>
      <c r="P23" s="78"/>
    </row>
    <row r="24" spans="5:16" s="2" customFormat="1" ht="13.5" customHeight="1" x14ac:dyDescent="0.2">
      <c r="K24" s="78"/>
      <c r="L24" s="78"/>
      <c r="M24" s="78"/>
      <c r="N24" s="78"/>
      <c r="O24" s="78"/>
      <c r="P24" s="78"/>
    </row>
    <row r="25" spans="5:16" s="2" customFormat="1" ht="13.5" customHeight="1" x14ac:dyDescent="0.2">
      <c r="K25" s="78"/>
      <c r="L25" s="78"/>
      <c r="M25" s="78"/>
      <c r="N25" s="78"/>
      <c r="O25" s="78"/>
      <c r="P25" s="78"/>
    </row>
    <row r="26" spans="5:16" s="2" customFormat="1" ht="13.5" customHeight="1" x14ac:dyDescent="0.2">
      <c r="K26" s="78"/>
      <c r="L26" s="78"/>
      <c r="M26" s="78"/>
      <c r="N26" s="78"/>
      <c r="O26" s="78"/>
      <c r="P26" s="78"/>
    </row>
    <row r="27" spans="5:16" s="2" customFormat="1" ht="13.5" customHeight="1" x14ac:dyDescent="0.2">
      <c r="K27" s="78"/>
      <c r="L27" s="78"/>
      <c r="M27" s="78"/>
      <c r="N27" s="78"/>
      <c r="O27" s="78"/>
      <c r="P27" s="78"/>
    </row>
    <row r="28" spans="5:16" s="2" customFormat="1" ht="13.5" customHeight="1" x14ac:dyDescent="0.2">
      <c r="K28" s="78"/>
      <c r="L28" s="78"/>
      <c r="M28" s="78"/>
      <c r="N28" s="78"/>
      <c r="O28" s="78"/>
      <c r="P28" s="78"/>
    </row>
    <row r="29" spans="5:16" s="2" customFormat="1" ht="13.5" customHeight="1" x14ac:dyDescent="0.2">
      <c r="K29" s="78"/>
      <c r="L29" s="78"/>
      <c r="M29" s="78"/>
      <c r="N29" s="78"/>
      <c r="O29" s="78"/>
      <c r="P29" s="78"/>
    </row>
    <row r="30" spans="5:16" s="2" customFormat="1" ht="13.5" customHeight="1" x14ac:dyDescent="0.2">
      <c r="K30" s="78"/>
      <c r="L30" s="78"/>
      <c r="M30" s="78"/>
      <c r="N30" s="78"/>
      <c r="O30" s="78"/>
      <c r="P30" s="78"/>
    </row>
    <row r="31" spans="5:16" s="2" customFormat="1" ht="13.5" customHeight="1" x14ac:dyDescent="0.2">
      <c r="K31" s="78"/>
      <c r="L31" s="78"/>
      <c r="M31" s="78"/>
      <c r="N31" s="78"/>
      <c r="O31" s="78"/>
      <c r="P31" s="78"/>
    </row>
    <row r="32" spans="5:16" s="2" customFormat="1" ht="13.5" customHeight="1" x14ac:dyDescent="0.2">
      <c r="K32" s="78"/>
      <c r="L32" s="78"/>
      <c r="M32" s="78"/>
      <c r="N32" s="78"/>
      <c r="O32" s="78"/>
      <c r="P32" s="78"/>
    </row>
    <row r="33" spans="11:16" s="2" customFormat="1" ht="13.5" customHeight="1" x14ac:dyDescent="0.2">
      <c r="K33" s="78"/>
      <c r="L33" s="78"/>
      <c r="M33" s="78"/>
      <c r="N33" s="78"/>
      <c r="O33" s="78"/>
      <c r="P33" s="78"/>
    </row>
    <row r="34" spans="11:16" s="2" customFormat="1" ht="13.5" customHeight="1" x14ac:dyDescent="0.2">
      <c r="K34" s="78"/>
      <c r="L34" s="78"/>
      <c r="M34" s="78"/>
      <c r="N34" s="78"/>
      <c r="O34" s="78"/>
      <c r="P34" s="78"/>
    </row>
    <row r="35" spans="11:16" s="2" customFormat="1" ht="13.5" customHeight="1" x14ac:dyDescent="0.2">
      <c r="K35" s="78"/>
      <c r="L35" s="78"/>
      <c r="M35" s="78"/>
      <c r="N35" s="78"/>
      <c r="O35" s="78"/>
      <c r="P35" s="78"/>
    </row>
    <row r="36" spans="11:16" s="2" customFormat="1" ht="13.5" customHeight="1" x14ac:dyDescent="0.2">
      <c r="K36" s="78"/>
      <c r="L36" s="78"/>
      <c r="M36" s="78"/>
      <c r="N36" s="78"/>
      <c r="O36" s="78"/>
      <c r="P36" s="78"/>
    </row>
    <row r="37" spans="11:16" s="2" customFormat="1" ht="13.5" customHeight="1" x14ac:dyDescent="0.2">
      <c r="K37" s="78"/>
      <c r="L37" s="78"/>
      <c r="M37" s="78"/>
      <c r="N37" s="78"/>
      <c r="O37" s="78"/>
      <c r="P37" s="78"/>
    </row>
    <row r="38" spans="11:16" s="2" customFormat="1" ht="13.5" customHeight="1" x14ac:dyDescent="0.2">
      <c r="K38" s="78"/>
      <c r="L38" s="78"/>
      <c r="M38" s="78"/>
      <c r="N38" s="78"/>
      <c r="O38" s="78"/>
      <c r="P38" s="78"/>
    </row>
    <row r="39" spans="11:16" s="2" customFormat="1" ht="13.5" customHeight="1" x14ac:dyDescent="0.2">
      <c r="K39" s="78"/>
      <c r="L39" s="78"/>
      <c r="M39" s="78"/>
      <c r="N39" s="78"/>
      <c r="O39" s="78"/>
      <c r="P39" s="78"/>
    </row>
    <row r="40" spans="11:16" s="2" customFormat="1" ht="13.5" customHeight="1" x14ac:dyDescent="0.2">
      <c r="K40" s="78"/>
      <c r="L40" s="78"/>
      <c r="M40" s="78"/>
      <c r="N40" s="78"/>
      <c r="O40" s="78"/>
      <c r="P40" s="78"/>
    </row>
    <row r="41" spans="11:16" s="2" customFormat="1" ht="13.5" customHeight="1" x14ac:dyDescent="0.2">
      <c r="K41" s="78"/>
      <c r="L41" s="78"/>
      <c r="M41" s="78"/>
      <c r="N41" s="78"/>
      <c r="O41" s="78"/>
      <c r="P41" s="78"/>
    </row>
    <row r="42" spans="11:16" s="2" customFormat="1" ht="13.5" customHeight="1" x14ac:dyDescent="0.2">
      <c r="K42" s="78"/>
      <c r="L42" s="78"/>
      <c r="M42" s="78"/>
      <c r="N42" s="78"/>
      <c r="O42" s="78"/>
      <c r="P42" s="78"/>
    </row>
    <row r="43" spans="11:16" s="2" customFormat="1" ht="13.5" customHeight="1" x14ac:dyDescent="0.2">
      <c r="K43" s="78"/>
      <c r="L43" s="78"/>
      <c r="M43" s="78"/>
      <c r="N43" s="78"/>
      <c r="O43" s="78"/>
      <c r="P43" s="78"/>
    </row>
    <row r="44" spans="11:16" s="2" customFormat="1" ht="13.5" customHeight="1" x14ac:dyDescent="0.2">
      <c r="K44" s="78"/>
      <c r="L44" s="78"/>
      <c r="M44" s="78"/>
      <c r="N44" s="78"/>
      <c r="O44" s="78"/>
      <c r="P44" s="78"/>
    </row>
    <row r="45" spans="11:16" s="2" customFormat="1" ht="13.5" customHeight="1" x14ac:dyDescent="0.2">
      <c r="K45" s="78"/>
      <c r="L45" s="78"/>
      <c r="M45" s="78"/>
      <c r="N45" s="78"/>
      <c r="O45" s="78"/>
      <c r="P45" s="78"/>
    </row>
    <row r="46" spans="11:16" s="2" customFormat="1" ht="13.5" customHeight="1" x14ac:dyDescent="0.2">
      <c r="K46" s="78"/>
      <c r="L46" s="78"/>
      <c r="M46" s="78"/>
      <c r="N46" s="78"/>
      <c r="O46" s="78"/>
      <c r="P46" s="78"/>
    </row>
    <row r="47" spans="11:16" s="2" customFormat="1" ht="13.5" customHeight="1" x14ac:dyDescent="0.2">
      <c r="K47" s="78"/>
      <c r="L47" s="78"/>
      <c r="M47" s="78"/>
      <c r="N47" s="78"/>
      <c r="O47" s="78"/>
      <c r="P47" s="78"/>
    </row>
    <row r="48" spans="11:16" s="2" customFormat="1" ht="13.5" customHeight="1" x14ac:dyDescent="0.2">
      <c r="K48" s="78"/>
      <c r="L48" s="78"/>
      <c r="M48" s="78"/>
      <c r="N48" s="78"/>
      <c r="O48" s="78"/>
      <c r="P48" s="78"/>
    </row>
    <row r="49" spans="11:16" s="2" customFormat="1" ht="13.5" customHeight="1" x14ac:dyDescent="0.2">
      <c r="K49" s="78"/>
      <c r="L49" s="78"/>
      <c r="M49" s="78"/>
      <c r="N49" s="78"/>
      <c r="O49" s="78"/>
      <c r="P49" s="78"/>
    </row>
    <row r="50" spans="11:16" s="2" customFormat="1" ht="13.5" customHeight="1" x14ac:dyDescent="0.2">
      <c r="K50" s="78"/>
      <c r="L50" s="78"/>
      <c r="M50" s="78"/>
      <c r="N50" s="78"/>
      <c r="O50" s="78"/>
      <c r="P50" s="78"/>
    </row>
    <row r="51" spans="11:16" s="2" customFormat="1" ht="13.5" customHeight="1" x14ac:dyDescent="0.2">
      <c r="K51" s="78"/>
      <c r="L51" s="78"/>
      <c r="M51" s="78"/>
      <c r="N51" s="78"/>
      <c r="O51" s="78"/>
      <c r="P51" s="78"/>
    </row>
    <row r="52" spans="11:16" s="2" customFormat="1" ht="13.5" customHeight="1" x14ac:dyDescent="0.2">
      <c r="K52" s="78"/>
      <c r="L52" s="78"/>
      <c r="M52" s="78"/>
      <c r="N52" s="78"/>
      <c r="O52" s="78"/>
      <c r="P52" s="78"/>
    </row>
    <row r="53" spans="11:16" s="2" customFormat="1" ht="13.5" customHeight="1" x14ac:dyDescent="0.2">
      <c r="K53" s="78"/>
      <c r="L53" s="78"/>
      <c r="M53" s="78"/>
      <c r="N53" s="78"/>
      <c r="O53" s="78"/>
      <c r="P53" s="78"/>
    </row>
    <row r="54" spans="11:16" s="2" customFormat="1" ht="13.5" customHeight="1" x14ac:dyDescent="0.2">
      <c r="K54" s="78"/>
      <c r="L54" s="78"/>
      <c r="M54" s="78"/>
      <c r="N54" s="78"/>
      <c r="O54" s="78"/>
      <c r="P54" s="78"/>
    </row>
    <row r="55" spans="11:16" s="2" customFormat="1" ht="13.5" customHeight="1" x14ac:dyDescent="0.2">
      <c r="K55" s="78"/>
      <c r="L55" s="78"/>
      <c r="M55" s="78"/>
      <c r="N55" s="78"/>
      <c r="O55" s="78"/>
      <c r="P55" s="78"/>
    </row>
    <row r="56" spans="11:16" s="2" customFormat="1" ht="13.5" customHeight="1" x14ac:dyDescent="0.2">
      <c r="K56" s="78"/>
      <c r="L56" s="78"/>
      <c r="M56" s="78"/>
      <c r="N56" s="78"/>
      <c r="O56" s="78"/>
      <c r="P56" s="78"/>
    </row>
    <row r="57" spans="11:16" s="2" customFormat="1" ht="13.5" customHeight="1" x14ac:dyDescent="0.2">
      <c r="K57" s="78"/>
      <c r="L57" s="78"/>
      <c r="M57" s="78"/>
      <c r="N57" s="78"/>
      <c r="O57" s="78"/>
      <c r="P57" s="78"/>
    </row>
    <row r="58" spans="11:16" s="2" customFormat="1" ht="13.5" customHeight="1" x14ac:dyDescent="0.2">
      <c r="K58" s="78"/>
      <c r="L58" s="78"/>
      <c r="M58" s="78"/>
      <c r="N58" s="78"/>
      <c r="O58" s="78"/>
      <c r="P58" s="78"/>
    </row>
    <row r="59" spans="11:16" s="2" customFormat="1" ht="13.5" customHeight="1" x14ac:dyDescent="0.2">
      <c r="K59" s="78"/>
      <c r="L59" s="78"/>
      <c r="M59" s="78"/>
      <c r="N59" s="78"/>
      <c r="O59" s="78"/>
      <c r="P59" s="78"/>
    </row>
    <row r="60" spans="11:16" s="2" customFormat="1" ht="13.5" customHeight="1" x14ac:dyDescent="0.2">
      <c r="K60" s="78"/>
      <c r="L60" s="78"/>
      <c r="M60" s="78"/>
      <c r="N60" s="78"/>
      <c r="O60" s="78"/>
      <c r="P60" s="78"/>
    </row>
    <row r="61" spans="11:16" s="2" customFormat="1" ht="13.5" customHeight="1" x14ac:dyDescent="0.2">
      <c r="K61" s="78"/>
      <c r="L61" s="78"/>
      <c r="M61" s="78"/>
      <c r="N61" s="78"/>
      <c r="O61" s="78"/>
      <c r="P61" s="78"/>
    </row>
    <row r="62" spans="11:16" s="2" customFormat="1" ht="13.5" customHeight="1" x14ac:dyDescent="0.2">
      <c r="K62" s="78"/>
      <c r="L62" s="78"/>
      <c r="M62" s="78"/>
      <c r="N62" s="78"/>
      <c r="O62" s="78"/>
      <c r="P62" s="78"/>
    </row>
    <row r="63" spans="11:16" s="2" customFormat="1" ht="13.5" customHeight="1" x14ac:dyDescent="0.2">
      <c r="K63" s="78"/>
      <c r="L63" s="78"/>
      <c r="M63" s="78"/>
      <c r="N63" s="78"/>
      <c r="O63" s="78"/>
      <c r="P63" s="78"/>
    </row>
    <row r="64" spans="11:16" s="2" customFormat="1" ht="13.5" customHeight="1" x14ac:dyDescent="0.2">
      <c r="K64" s="78"/>
      <c r="L64" s="78"/>
      <c r="M64" s="78"/>
      <c r="N64" s="78"/>
      <c r="O64" s="78"/>
      <c r="P64" s="78"/>
    </row>
    <row r="65" spans="11:16" s="2" customFormat="1" ht="13.5" customHeight="1" x14ac:dyDescent="0.2">
      <c r="K65" s="78"/>
      <c r="L65" s="78"/>
      <c r="M65" s="78"/>
      <c r="N65" s="78"/>
      <c r="O65" s="78"/>
      <c r="P65" s="78"/>
    </row>
    <row r="66" spans="11:16" s="2" customFormat="1" ht="13.5" customHeight="1" x14ac:dyDescent="0.2">
      <c r="K66" s="78"/>
      <c r="L66" s="78"/>
      <c r="M66" s="78"/>
      <c r="N66" s="78"/>
      <c r="O66" s="78"/>
      <c r="P66" s="78"/>
    </row>
    <row r="67" spans="11:16" s="2" customFormat="1" ht="13.5" customHeight="1" x14ac:dyDescent="0.2">
      <c r="K67" s="78"/>
      <c r="L67" s="78"/>
      <c r="M67" s="78"/>
      <c r="N67" s="78"/>
      <c r="O67" s="78"/>
      <c r="P67" s="78"/>
    </row>
    <row r="68" spans="11:16" s="2" customFormat="1" ht="13.5" customHeight="1" x14ac:dyDescent="0.2">
      <c r="K68" s="78"/>
      <c r="L68" s="78"/>
      <c r="M68" s="78"/>
      <c r="N68" s="78"/>
      <c r="O68" s="78"/>
      <c r="P68" s="78"/>
    </row>
    <row r="69" spans="11:16" s="2" customFormat="1" ht="13.5" customHeight="1" x14ac:dyDescent="0.2">
      <c r="K69" s="78"/>
      <c r="L69" s="78"/>
      <c r="M69" s="78"/>
      <c r="N69" s="78"/>
      <c r="O69" s="78"/>
      <c r="P69" s="78"/>
    </row>
    <row r="70" spans="11:16" s="2" customFormat="1" ht="13.5" customHeight="1" x14ac:dyDescent="0.2">
      <c r="K70" s="78"/>
      <c r="L70" s="78"/>
      <c r="M70" s="78"/>
      <c r="N70" s="78"/>
      <c r="O70" s="78"/>
      <c r="P70" s="78"/>
    </row>
    <row r="71" spans="11:16" s="2" customFormat="1" ht="13.5" customHeight="1" x14ac:dyDescent="0.2">
      <c r="K71" s="78"/>
      <c r="L71" s="78"/>
      <c r="M71" s="78"/>
      <c r="N71" s="78"/>
      <c r="O71" s="78"/>
      <c r="P71" s="78"/>
    </row>
    <row r="72" spans="11:16" s="2" customFormat="1" ht="13.5" customHeight="1" x14ac:dyDescent="0.2">
      <c r="K72" s="78"/>
      <c r="L72" s="78"/>
      <c r="M72" s="78"/>
      <c r="N72" s="78"/>
      <c r="O72" s="78"/>
      <c r="P72" s="78"/>
    </row>
    <row r="73" spans="11:16" s="2" customFormat="1" ht="13.5" customHeight="1" x14ac:dyDescent="0.2">
      <c r="K73" s="78"/>
      <c r="L73" s="78"/>
      <c r="M73" s="78"/>
      <c r="N73" s="78"/>
      <c r="O73" s="78"/>
      <c r="P73" s="78"/>
    </row>
    <row r="74" spans="11:16" s="2" customFormat="1" ht="13.5" customHeight="1" x14ac:dyDescent="0.2">
      <c r="K74" s="78"/>
      <c r="L74" s="78"/>
      <c r="M74" s="78"/>
      <c r="N74" s="78"/>
      <c r="O74" s="78"/>
      <c r="P74" s="78"/>
    </row>
    <row r="75" spans="11:16" s="2" customFormat="1" ht="13.5" customHeight="1" x14ac:dyDescent="0.2">
      <c r="K75" s="78"/>
      <c r="L75" s="78"/>
      <c r="M75" s="78"/>
      <c r="N75" s="78"/>
      <c r="O75" s="78"/>
      <c r="P75" s="78"/>
    </row>
    <row r="76" spans="11:16" s="2" customFormat="1" ht="13.5" customHeight="1" x14ac:dyDescent="0.2">
      <c r="K76" s="78"/>
      <c r="L76" s="78"/>
      <c r="M76" s="78"/>
      <c r="N76" s="78"/>
      <c r="O76" s="78"/>
      <c r="P76" s="78"/>
    </row>
    <row r="77" spans="11:16" s="2" customFormat="1" ht="13.5" customHeight="1" x14ac:dyDescent="0.2">
      <c r="K77" s="78"/>
      <c r="L77" s="78"/>
      <c r="M77" s="78"/>
      <c r="N77" s="78"/>
      <c r="O77" s="78"/>
      <c r="P77" s="78"/>
    </row>
    <row r="78" spans="11:16" s="2" customFormat="1" ht="13.5" customHeight="1" x14ac:dyDescent="0.2">
      <c r="K78" s="78"/>
      <c r="L78" s="78"/>
      <c r="M78" s="78"/>
      <c r="N78" s="78"/>
      <c r="O78" s="78"/>
      <c r="P78" s="78"/>
    </row>
    <row r="79" spans="11:16" s="2" customFormat="1" ht="13.5" customHeight="1" x14ac:dyDescent="0.2">
      <c r="K79" s="78"/>
      <c r="L79" s="78"/>
      <c r="M79" s="78"/>
      <c r="N79" s="78"/>
      <c r="O79" s="78"/>
      <c r="P79" s="78"/>
    </row>
    <row r="80" spans="11:16" s="2" customFormat="1" ht="13.5" customHeight="1" x14ac:dyDescent="0.2">
      <c r="K80" s="78"/>
      <c r="L80" s="78"/>
      <c r="M80" s="78"/>
      <c r="N80" s="78"/>
      <c r="O80" s="78"/>
      <c r="P80" s="78"/>
    </row>
    <row r="81" spans="11:16" s="2" customFormat="1" ht="13.5" customHeight="1" x14ac:dyDescent="0.2">
      <c r="K81" s="78"/>
      <c r="L81" s="78"/>
      <c r="M81" s="78"/>
      <c r="N81" s="78"/>
      <c r="O81" s="78"/>
      <c r="P81" s="78"/>
    </row>
    <row r="82" spans="11:16" s="2" customFormat="1" ht="13.5" customHeight="1" x14ac:dyDescent="0.2">
      <c r="K82" s="78"/>
      <c r="L82" s="78"/>
      <c r="M82" s="78"/>
      <c r="N82" s="78"/>
      <c r="O82" s="78"/>
      <c r="P82" s="78"/>
    </row>
    <row r="83" spans="11:16" s="2" customFormat="1" ht="13.5" customHeight="1" x14ac:dyDescent="0.2">
      <c r="K83" s="78"/>
      <c r="L83" s="78"/>
      <c r="M83" s="78"/>
      <c r="N83" s="78"/>
      <c r="O83" s="78"/>
      <c r="P83" s="78"/>
    </row>
    <row r="84" spans="11:16" s="2" customFormat="1" ht="13.5" customHeight="1" x14ac:dyDescent="0.2">
      <c r="K84" s="78"/>
      <c r="L84" s="78"/>
      <c r="M84" s="78"/>
      <c r="N84" s="78"/>
      <c r="O84" s="78"/>
      <c r="P84" s="78"/>
    </row>
    <row r="85" spans="11:16" s="2" customFormat="1" ht="13.5" customHeight="1" x14ac:dyDescent="0.2">
      <c r="K85" s="78"/>
      <c r="L85" s="78"/>
      <c r="M85" s="78"/>
      <c r="N85" s="78"/>
      <c r="O85" s="78"/>
      <c r="P85" s="78"/>
    </row>
    <row r="86" spans="11:16" s="2" customFormat="1" ht="13.5" customHeight="1" x14ac:dyDescent="0.2">
      <c r="K86" s="78"/>
      <c r="L86" s="78"/>
      <c r="M86" s="78"/>
      <c r="N86" s="78"/>
      <c r="O86" s="78"/>
      <c r="P86" s="78"/>
    </row>
    <row r="87" spans="11:16" s="2" customFormat="1" ht="13.5" customHeight="1" x14ac:dyDescent="0.2">
      <c r="K87" s="78"/>
      <c r="L87" s="78"/>
      <c r="M87" s="78"/>
      <c r="N87" s="78"/>
      <c r="O87" s="78"/>
      <c r="P87" s="78"/>
    </row>
    <row r="88" spans="11:16" s="2" customFormat="1" ht="13.5" customHeight="1" x14ac:dyDescent="0.2">
      <c r="K88" s="78"/>
      <c r="L88" s="78"/>
      <c r="M88" s="78"/>
      <c r="N88" s="78"/>
      <c r="O88" s="78"/>
      <c r="P88" s="78"/>
    </row>
    <row r="89" spans="11:16" s="2" customFormat="1" ht="13.5" customHeight="1" x14ac:dyDescent="0.2">
      <c r="K89" s="78"/>
      <c r="L89" s="78"/>
      <c r="M89" s="78"/>
      <c r="N89" s="78"/>
      <c r="O89" s="78"/>
      <c r="P89" s="78"/>
    </row>
    <row r="90" spans="11:16" s="2" customFormat="1" ht="13.5" customHeight="1" x14ac:dyDescent="0.2">
      <c r="K90" s="78"/>
      <c r="L90" s="78"/>
      <c r="M90" s="78"/>
      <c r="N90" s="78"/>
      <c r="O90" s="78"/>
      <c r="P90" s="78"/>
    </row>
    <row r="91" spans="11:16" s="2" customFormat="1" ht="13.5" customHeight="1" x14ac:dyDescent="0.2">
      <c r="K91" s="78"/>
      <c r="L91" s="78"/>
      <c r="M91" s="78"/>
      <c r="N91" s="78"/>
      <c r="O91" s="78"/>
      <c r="P91" s="78"/>
    </row>
    <row r="92" spans="11:16" s="2" customFormat="1" ht="13.5" customHeight="1" x14ac:dyDescent="0.2">
      <c r="K92" s="78"/>
      <c r="L92" s="78"/>
      <c r="M92" s="78"/>
      <c r="N92" s="78"/>
      <c r="O92" s="78"/>
      <c r="P92" s="78"/>
    </row>
    <row r="93" spans="11:16" s="2" customFormat="1" ht="13.5" customHeight="1" x14ac:dyDescent="0.2">
      <c r="K93" s="78"/>
      <c r="L93" s="78"/>
      <c r="M93" s="78"/>
      <c r="N93" s="78"/>
      <c r="O93" s="78"/>
      <c r="P93" s="78"/>
    </row>
    <row r="94" spans="11:16" s="2" customFormat="1" ht="13.5" customHeight="1" x14ac:dyDescent="0.2">
      <c r="K94" s="78"/>
      <c r="L94" s="78"/>
      <c r="M94" s="78"/>
      <c r="N94" s="78"/>
      <c r="O94" s="78"/>
      <c r="P94" s="78"/>
    </row>
    <row r="95" spans="11:16" s="2" customFormat="1" ht="13.5" customHeight="1" x14ac:dyDescent="0.2">
      <c r="K95" s="78"/>
      <c r="L95" s="78"/>
      <c r="M95" s="78"/>
      <c r="N95" s="78"/>
      <c r="O95" s="78"/>
      <c r="P95" s="78"/>
    </row>
    <row r="96" spans="11:16" s="2" customFormat="1" ht="13.5" customHeight="1" x14ac:dyDescent="0.2">
      <c r="K96" s="78"/>
      <c r="L96" s="78"/>
      <c r="M96" s="78"/>
      <c r="N96" s="78"/>
      <c r="O96" s="78"/>
      <c r="P96" s="78"/>
    </row>
    <row r="97" spans="11:16" s="2" customFormat="1" ht="13.5" customHeight="1" x14ac:dyDescent="0.2">
      <c r="K97" s="78"/>
      <c r="L97" s="78"/>
      <c r="M97" s="78"/>
      <c r="N97" s="78"/>
      <c r="O97" s="78"/>
      <c r="P97" s="78"/>
    </row>
    <row r="98" spans="11:16" s="2" customFormat="1" ht="13.5" customHeight="1" x14ac:dyDescent="0.2">
      <c r="K98" s="78"/>
      <c r="L98" s="78"/>
      <c r="M98" s="78"/>
      <c r="N98" s="78"/>
      <c r="O98" s="78"/>
      <c r="P98" s="78"/>
    </row>
    <row r="99" spans="11:16" s="2" customFormat="1" ht="13.5" customHeight="1" x14ac:dyDescent="0.2">
      <c r="K99" s="78"/>
      <c r="L99" s="78"/>
      <c r="M99" s="78"/>
      <c r="N99" s="78"/>
      <c r="O99" s="78"/>
      <c r="P99" s="78"/>
    </row>
    <row r="100" spans="11:16" s="2" customFormat="1" ht="13.5" customHeight="1" x14ac:dyDescent="0.2">
      <c r="K100" s="78"/>
      <c r="L100" s="78"/>
      <c r="M100" s="78"/>
      <c r="N100" s="78"/>
      <c r="O100" s="78"/>
      <c r="P100" s="78"/>
    </row>
    <row r="101" spans="11:16" s="2" customFormat="1" ht="13.5" customHeight="1" x14ac:dyDescent="0.2">
      <c r="K101" s="78"/>
      <c r="L101" s="78"/>
      <c r="M101" s="78"/>
      <c r="N101" s="78"/>
      <c r="O101" s="78"/>
      <c r="P101" s="78"/>
    </row>
    <row r="102" spans="11:16" s="2" customFormat="1" ht="13.5" customHeight="1" x14ac:dyDescent="0.2">
      <c r="K102" s="78"/>
      <c r="L102" s="78"/>
      <c r="M102" s="78"/>
      <c r="N102" s="78"/>
      <c r="O102" s="78"/>
      <c r="P102" s="78"/>
    </row>
    <row r="103" spans="11:16" s="2" customFormat="1" ht="13.5" customHeight="1" x14ac:dyDescent="0.2">
      <c r="K103" s="78"/>
      <c r="L103" s="78"/>
      <c r="M103" s="78"/>
      <c r="N103" s="78"/>
      <c r="O103" s="78"/>
      <c r="P103" s="78"/>
    </row>
    <row r="104" spans="11:16" s="2" customFormat="1" ht="13.5" customHeight="1" x14ac:dyDescent="0.2">
      <c r="K104" s="78"/>
      <c r="L104" s="78"/>
      <c r="M104" s="78"/>
      <c r="N104" s="78"/>
      <c r="O104" s="78"/>
      <c r="P104" s="78"/>
    </row>
    <row r="105" spans="11:16" s="2" customFormat="1" ht="13.5" customHeight="1" x14ac:dyDescent="0.2">
      <c r="K105" s="78"/>
      <c r="L105" s="78"/>
      <c r="M105" s="78"/>
      <c r="N105" s="78"/>
      <c r="O105" s="78"/>
      <c r="P105" s="78"/>
    </row>
    <row r="106" spans="11:16" s="2" customFormat="1" ht="13.5" customHeight="1" x14ac:dyDescent="0.2">
      <c r="K106" s="78"/>
      <c r="L106" s="78"/>
      <c r="M106" s="78"/>
      <c r="N106" s="78"/>
      <c r="O106" s="78"/>
      <c r="P106" s="78"/>
    </row>
    <row r="107" spans="11:16" s="2" customFormat="1" ht="13.5" customHeight="1" x14ac:dyDescent="0.2">
      <c r="K107" s="78"/>
      <c r="L107" s="78"/>
      <c r="M107" s="78"/>
      <c r="N107" s="78"/>
      <c r="O107" s="78"/>
      <c r="P107" s="78"/>
    </row>
    <row r="108" spans="11:16" s="2" customFormat="1" ht="13.5" customHeight="1" x14ac:dyDescent="0.2">
      <c r="K108" s="78"/>
      <c r="L108" s="78"/>
      <c r="M108" s="78"/>
      <c r="N108" s="78"/>
      <c r="O108" s="78"/>
      <c r="P108" s="78"/>
    </row>
    <row r="109" spans="11:16" s="2" customFormat="1" ht="13.5" customHeight="1" x14ac:dyDescent="0.2">
      <c r="K109" s="78"/>
      <c r="L109" s="78"/>
      <c r="M109" s="78"/>
      <c r="N109" s="78"/>
      <c r="O109" s="78"/>
      <c r="P109" s="78"/>
    </row>
    <row r="110" spans="11:16" s="2" customFormat="1" ht="13.5" customHeight="1" x14ac:dyDescent="0.2">
      <c r="K110" s="78"/>
      <c r="L110" s="78"/>
      <c r="M110" s="78"/>
      <c r="N110" s="78"/>
      <c r="O110" s="78"/>
      <c r="P110" s="78"/>
    </row>
    <row r="111" spans="11:16" s="2" customFormat="1" ht="13.5" customHeight="1" x14ac:dyDescent="0.2">
      <c r="K111" s="78"/>
      <c r="L111" s="78"/>
      <c r="M111" s="78"/>
      <c r="N111" s="78"/>
      <c r="O111" s="78"/>
      <c r="P111" s="78"/>
    </row>
    <row r="112" spans="11:16" s="2" customFormat="1" ht="13.5" customHeight="1" x14ac:dyDescent="0.2">
      <c r="K112" s="78"/>
      <c r="L112" s="78"/>
      <c r="M112" s="78"/>
      <c r="N112" s="78"/>
      <c r="O112" s="78"/>
      <c r="P112" s="78"/>
    </row>
    <row r="113" spans="11:16" s="2" customFormat="1" ht="13.5" customHeight="1" x14ac:dyDescent="0.2">
      <c r="K113" s="78"/>
      <c r="L113" s="78"/>
      <c r="M113" s="78"/>
      <c r="N113" s="78"/>
      <c r="O113" s="78"/>
      <c r="P113" s="78"/>
    </row>
    <row r="114" spans="11:16" s="2" customFormat="1" ht="13.5" customHeight="1" x14ac:dyDescent="0.2">
      <c r="K114" s="78"/>
      <c r="L114" s="78"/>
      <c r="M114" s="78"/>
      <c r="N114" s="78"/>
      <c r="O114" s="78"/>
      <c r="P114" s="78"/>
    </row>
    <row r="115" spans="11:16" s="2" customFormat="1" ht="13.5" customHeight="1" x14ac:dyDescent="0.2">
      <c r="K115" s="78"/>
      <c r="L115" s="78"/>
      <c r="M115" s="78"/>
      <c r="N115" s="78"/>
      <c r="O115" s="78"/>
      <c r="P115" s="78"/>
    </row>
    <row r="116" spans="11:16" s="2" customFormat="1" ht="13.5" customHeight="1" x14ac:dyDescent="0.2">
      <c r="K116" s="78"/>
      <c r="L116" s="78"/>
      <c r="M116" s="78"/>
      <c r="N116" s="78"/>
      <c r="O116" s="78"/>
      <c r="P116" s="78"/>
    </row>
    <row r="117" spans="11:16" s="2" customFormat="1" ht="13.5" customHeight="1" x14ac:dyDescent="0.2">
      <c r="K117" s="78"/>
      <c r="L117" s="78"/>
      <c r="M117" s="78"/>
      <c r="N117" s="78"/>
      <c r="O117" s="78"/>
      <c r="P117" s="78"/>
    </row>
    <row r="118" spans="11:16" s="2" customFormat="1" ht="13.5" customHeight="1" x14ac:dyDescent="0.2">
      <c r="K118" s="78"/>
      <c r="L118" s="78"/>
      <c r="M118" s="78"/>
      <c r="N118" s="78"/>
      <c r="O118" s="78"/>
      <c r="P118" s="78"/>
    </row>
    <row r="119" spans="11:16" s="2" customFormat="1" ht="13.5" customHeight="1" x14ac:dyDescent="0.2">
      <c r="K119" s="78"/>
      <c r="L119" s="78"/>
      <c r="M119" s="78"/>
      <c r="N119" s="78"/>
      <c r="O119" s="78"/>
      <c r="P119" s="78"/>
    </row>
    <row r="120" spans="11:16" s="2" customFormat="1" ht="13.5" customHeight="1" x14ac:dyDescent="0.2">
      <c r="K120" s="78"/>
      <c r="L120" s="78"/>
      <c r="M120" s="78"/>
      <c r="N120" s="78"/>
      <c r="O120" s="78"/>
      <c r="P120" s="78"/>
    </row>
    <row r="121" spans="11:16" s="2" customFormat="1" ht="13.5" customHeight="1" x14ac:dyDescent="0.2">
      <c r="K121" s="78"/>
      <c r="L121" s="78"/>
      <c r="M121" s="78"/>
      <c r="N121" s="78"/>
      <c r="O121" s="78"/>
      <c r="P121" s="78"/>
    </row>
    <row r="122" spans="11:16" s="2" customFormat="1" ht="13.5" customHeight="1" x14ac:dyDescent="0.2">
      <c r="K122" s="78"/>
      <c r="L122" s="78"/>
      <c r="M122" s="78"/>
      <c r="N122" s="78"/>
      <c r="O122" s="78"/>
      <c r="P122" s="78"/>
    </row>
    <row r="123" spans="11:16" s="2" customFormat="1" ht="13.5" customHeight="1" x14ac:dyDescent="0.2">
      <c r="K123" s="78"/>
      <c r="L123" s="78"/>
      <c r="M123" s="78"/>
      <c r="N123" s="78"/>
      <c r="O123" s="78"/>
      <c r="P123" s="78"/>
    </row>
    <row r="124" spans="11:16" s="2" customFormat="1" ht="13.5" customHeight="1" x14ac:dyDescent="0.2">
      <c r="K124" s="78"/>
      <c r="L124" s="78"/>
      <c r="M124" s="78"/>
      <c r="N124" s="78"/>
      <c r="O124" s="78"/>
      <c r="P124" s="78"/>
    </row>
    <row r="125" spans="11:16" s="2" customFormat="1" ht="13.5" customHeight="1" x14ac:dyDescent="0.2">
      <c r="K125" s="78"/>
      <c r="L125" s="78"/>
      <c r="M125" s="78"/>
      <c r="N125" s="78"/>
      <c r="O125" s="78"/>
      <c r="P125" s="78"/>
    </row>
    <row r="126" spans="11:16" s="2" customFormat="1" ht="13.5" customHeight="1" x14ac:dyDescent="0.2">
      <c r="K126" s="78"/>
      <c r="L126" s="78"/>
      <c r="M126" s="78"/>
      <c r="N126" s="78"/>
      <c r="O126" s="78"/>
      <c r="P126" s="78"/>
    </row>
    <row r="127" spans="11:16" s="2" customFormat="1" ht="13.5" customHeight="1" x14ac:dyDescent="0.2">
      <c r="K127" s="78"/>
      <c r="L127" s="78"/>
      <c r="M127" s="78"/>
      <c r="N127" s="78"/>
      <c r="O127" s="78"/>
      <c r="P127" s="78"/>
    </row>
    <row r="128" spans="11:16" s="2" customFormat="1" ht="13.5" customHeight="1" x14ac:dyDescent="0.2">
      <c r="K128" s="78"/>
      <c r="L128" s="78"/>
      <c r="M128" s="78"/>
      <c r="N128" s="78"/>
      <c r="O128" s="78"/>
      <c r="P128" s="78"/>
    </row>
    <row r="129" spans="11:16" s="2" customFormat="1" ht="13.5" customHeight="1" x14ac:dyDescent="0.2">
      <c r="K129" s="78"/>
      <c r="L129" s="78"/>
      <c r="M129" s="78"/>
      <c r="N129" s="78"/>
      <c r="O129" s="78"/>
      <c r="P129" s="78"/>
    </row>
    <row r="130" spans="11:16" s="2" customFormat="1" ht="13.5" customHeight="1" x14ac:dyDescent="0.2">
      <c r="K130" s="78"/>
      <c r="L130" s="78"/>
      <c r="M130" s="78"/>
      <c r="N130" s="78"/>
      <c r="O130" s="78"/>
      <c r="P130" s="78"/>
    </row>
    <row r="131" spans="11:16" s="2" customFormat="1" ht="13.5" customHeight="1" x14ac:dyDescent="0.2">
      <c r="K131" s="78"/>
      <c r="L131" s="78"/>
      <c r="M131" s="78"/>
      <c r="N131" s="78"/>
      <c r="O131" s="78"/>
      <c r="P131" s="78"/>
    </row>
    <row r="132" spans="11:16" s="2" customFormat="1" ht="13.5" customHeight="1" x14ac:dyDescent="0.2">
      <c r="K132" s="78"/>
      <c r="L132" s="78"/>
      <c r="M132" s="78"/>
      <c r="N132" s="78"/>
      <c r="O132" s="78"/>
      <c r="P132" s="78"/>
    </row>
    <row r="133" spans="11:16" s="2" customFormat="1" ht="13.5" customHeight="1" x14ac:dyDescent="0.2">
      <c r="K133" s="78"/>
      <c r="L133" s="78"/>
      <c r="M133" s="78"/>
      <c r="N133" s="78"/>
      <c r="O133" s="78"/>
      <c r="P133" s="78"/>
    </row>
    <row r="134" spans="11:16" s="2" customFormat="1" ht="13.5" customHeight="1" x14ac:dyDescent="0.2">
      <c r="K134" s="78"/>
      <c r="L134" s="78"/>
      <c r="M134" s="78"/>
      <c r="N134" s="78"/>
      <c r="O134" s="78"/>
      <c r="P134" s="78"/>
    </row>
    <row r="135" spans="11:16" s="2" customFormat="1" ht="13.5" customHeight="1" x14ac:dyDescent="0.2">
      <c r="K135" s="78"/>
      <c r="L135" s="78"/>
      <c r="M135" s="78"/>
      <c r="N135" s="78"/>
      <c r="O135" s="78"/>
      <c r="P135" s="78"/>
    </row>
    <row r="136" spans="11:16" s="2" customFormat="1" ht="13.5" customHeight="1" x14ac:dyDescent="0.2">
      <c r="K136" s="78"/>
      <c r="L136" s="78"/>
      <c r="M136" s="78"/>
      <c r="N136" s="78"/>
      <c r="O136" s="78"/>
      <c r="P136" s="78"/>
    </row>
    <row r="137" spans="11:16" s="2" customFormat="1" ht="13.5" customHeight="1" x14ac:dyDescent="0.2">
      <c r="K137" s="78"/>
      <c r="L137" s="78"/>
      <c r="M137" s="78"/>
      <c r="N137" s="78"/>
      <c r="O137" s="78"/>
      <c r="P137" s="78"/>
    </row>
    <row r="138" spans="11:16" s="2" customFormat="1" ht="13.5" customHeight="1" x14ac:dyDescent="0.2">
      <c r="K138" s="78"/>
      <c r="L138" s="78"/>
      <c r="M138" s="78"/>
      <c r="N138" s="78"/>
      <c r="O138" s="78"/>
      <c r="P138" s="78"/>
    </row>
    <row r="139" spans="11:16" s="2" customFormat="1" ht="13.5" customHeight="1" x14ac:dyDescent="0.2">
      <c r="K139" s="78"/>
      <c r="L139" s="78"/>
      <c r="M139" s="78"/>
      <c r="N139" s="78"/>
      <c r="O139" s="78"/>
      <c r="P139" s="78"/>
    </row>
    <row r="140" spans="11:16" s="2" customFormat="1" ht="13.5" customHeight="1" x14ac:dyDescent="0.2">
      <c r="K140" s="78"/>
      <c r="L140" s="78"/>
      <c r="M140" s="78"/>
      <c r="N140" s="78"/>
      <c r="O140" s="78"/>
      <c r="P140" s="78"/>
    </row>
    <row r="141" spans="11:16" s="2" customFormat="1" ht="13.5" customHeight="1" x14ac:dyDescent="0.2">
      <c r="K141" s="78"/>
      <c r="L141" s="78"/>
      <c r="M141" s="78"/>
      <c r="N141" s="78"/>
      <c r="O141" s="78"/>
      <c r="P141" s="78"/>
    </row>
    <row r="142" spans="11:16" s="2" customFormat="1" ht="13.5" customHeight="1" x14ac:dyDescent="0.2">
      <c r="K142" s="78"/>
      <c r="L142" s="78"/>
      <c r="M142" s="78"/>
      <c r="N142" s="78"/>
      <c r="O142" s="78"/>
      <c r="P142" s="78"/>
    </row>
    <row r="143" spans="11:16" s="2" customFormat="1" ht="13.5" customHeight="1" x14ac:dyDescent="0.2">
      <c r="K143" s="78"/>
      <c r="L143" s="78"/>
      <c r="M143" s="78"/>
      <c r="N143" s="78"/>
      <c r="O143" s="78"/>
      <c r="P143" s="78"/>
    </row>
    <row r="144" spans="11:16" s="2" customFormat="1" ht="13.5" customHeight="1" x14ac:dyDescent="0.2">
      <c r="K144" s="78"/>
      <c r="L144" s="78"/>
      <c r="M144" s="78"/>
      <c r="N144" s="78"/>
      <c r="O144" s="78"/>
      <c r="P144" s="78"/>
    </row>
    <row r="145" spans="11:16" s="2" customFormat="1" ht="13.5" customHeight="1" x14ac:dyDescent="0.2">
      <c r="K145" s="78"/>
      <c r="L145" s="78"/>
      <c r="M145" s="78"/>
      <c r="N145" s="78"/>
      <c r="O145" s="78"/>
      <c r="P145" s="78"/>
    </row>
    <row r="146" spans="11:16" s="2" customFormat="1" ht="13.5" customHeight="1" x14ac:dyDescent="0.2">
      <c r="K146" s="78"/>
      <c r="L146" s="78"/>
      <c r="M146" s="78"/>
      <c r="N146" s="78"/>
      <c r="O146" s="78"/>
      <c r="P146" s="78"/>
    </row>
    <row r="147" spans="11:16" s="2" customFormat="1" ht="13.5" customHeight="1" x14ac:dyDescent="0.2">
      <c r="K147" s="78"/>
      <c r="L147" s="78"/>
      <c r="M147" s="78"/>
      <c r="N147" s="78"/>
      <c r="O147" s="78"/>
      <c r="P147" s="78"/>
    </row>
    <row r="148" spans="11:16" s="2" customFormat="1" ht="13.5" customHeight="1" x14ac:dyDescent="0.2">
      <c r="K148" s="78"/>
      <c r="L148" s="78"/>
      <c r="M148" s="78"/>
      <c r="N148" s="78"/>
      <c r="O148" s="78"/>
      <c r="P148" s="78"/>
    </row>
    <row r="149" spans="11:16" s="2" customFormat="1" ht="13.5" customHeight="1" x14ac:dyDescent="0.2">
      <c r="K149" s="78"/>
      <c r="L149" s="78"/>
      <c r="M149" s="78"/>
      <c r="N149" s="78"/>
      <c r="O149" s="78"/>
      <c r="P149" s="78"/>
    </row>
    <row r="150" spans="11:16" s="2" customFormat="1" ht="13.5" customHeight="1" x14ac:dyDescent="0.2">
      <c r="K150" s="78"/>
      <c r="L150" s="78"/>
      <c r="M150" s="78"/>
      <c r="N150" s="78"/>
      <c r="O150" s="78"/>
      <c r="P150" s="78"/>
    </row>
    <row r="151" spans="11:16" s="2" customFormat="1" ht="13.5" customHeight="1" x14ac:dyDescent="0.2">
      <c r="K151" s="78"/>
      <c r="L151" s="78"/>
      <c r="M151" s="78"/>
      <c r="N151" s="78"/>
      <c r="O151" s="78"/>
      <c r="P151" s="78"/>
    </row>
    <row r="152" spans="11:16" s="2" customFormat="1" ht="13.5" customHeight="1" x14ac:dyDescent="0.2">
      <c r="K152" s="78"/>
      <c r="L152" s="78"/>
      <c r="M152" s="78"/>
      <c r="N152" s="78"/>
      <c r="O152" s="78"/>
      <c r="P152" s="78"/>
    </row>
    <row r="153" spans="11:16" s="2" customFormat="1" ht="13.5" customHeight="1" x14ac:dyDescent="0.2">
      <c r="K153" s="78"/>
      <c r="L153" s="78"/>
      <c r="M153" s="78"/>
      <c r="N153" s="78"/>
      <c r="O153" s="78"/>
      <c r="P153" s="78"/>
    </row>
    <row r="154" spans="11:16" s="2" customFormat="1" ht="13.5" customHeight="1" x14ac:dyDescent="0.2">
      <c r="K154" s="78"/>
      <c r="L154" s="78"/>
      <c r="M154" s="78"/>
      <c r="N154" s="78"/>
      <c r="O154" s="78"/>
      <c r="P154" s="78"/>
    </row>
    <row r="155" spans="11:16" s="2" customFormat="1" ht="13.5" customHeight="1" x14ac:dyDescent="0.2">
      <c r="K155" s="78"/>
      <c r="L155" s="78"/>
      <c r="M155" s="78"/>
      <c r="N155" s="78"/>
      <c r="O155" s="78"/>
      <c r="P155" s="78"/>
    </row>
    <row r="156" spans="11:16" s="2" customFormat="1" ht="13.5" customHeight="1" x14ac:dyDescent="0.2">
      <c r="K156" s="78"/>
      <c r="L156" s="78"/>
      <c r="M156" s="78"/>
      <c r="N156" s="78"/>
      <c r="O156" s="78"/>
      <c r="P156" s="78"/>
    </row>
    <row r="157" spans="11:16" s="2" customFormat="1" ht="13.5" customHeight="1" x14ac:dyDescent="0.2">
      <c r="K157" s="78"/>
      <c r="L157" s="78"/>
      <c r="M157" s="78"/>
      <c r="N157" s="78"/>
      <c r="O157" s="78"/>
      <c r="P157" s="78"/>
    </row>
    <row r="158" spans="11:16" s="2" customFormat="1" ht="13.5" customHeight="1" x14ac:dyDescent="0.2">
      <c r="K158" s="78"/>
      <c r="L158" s="78"/>
      <c r="M158" s="78"/>
      <c r="N158" s="78"/>
      <c r="O158" s="78"/>
      <c r="P158" s="78"/>
    </row>
    <row r="159" spans="11:16" s="2" customFormat="1" ht="13.5" customHeight="1" x14ac:dyDescent="0.2">
      <c r="K159" s="78"/>
      <c r="L159" s="78"/>
      <c r="M159" s="78"/>
      <c r="N159" s="78"/>
      <c r="O159" s="78"/>
      <c r="P159" s="78"/>
    </row>
    <row r="160" spans="11:16" s="2" customFormat="1" ht="13.5" customHeight="1" x14ac:dyDescent="0.2">
      <c r="K160" s="78"/>
      <c r="L160" s="78"/>
      <c r="M160" s="78"/>
      <c r="N160" s="78"/>
      <c r="O160" s="78"/>
      <c r="P160" s="78"/>
    </row>
    <row r="161" spans="11:16" s="2" customFormat="1" ht="13.5" customHeight="1" x14ac:dyDescent="0.2">
      <c r="K161" s="78"/>
      <c r="L161" s="78"/>
      <c r="M161" s="78"/>
      <c r="N161" s="78"/>
      <c r="O161" s="78"/>
      <c r="P161" s="78"/>
    </row>
    <row r="162" spans="11:16" s="2" customFormat="1" ht="13.5" customHeight="1" x14ac:dyDescent="0.2">
      <c r="K162" s="78"/>
      <c r="L162" s="78"/>
      <c r="M162" s="78"/>
      <c r="N162" s="78"/>
      <c r="O162" s="78"/>
      <c r="P162" s="78"/>
    </row>
    <row r="163" spans="11:16" s="2" customFormat="1" ht="13.5" customHeight="1" x14ac:dyDescent="0.2">
      <c r="K163" s="78"/>
      <c r="L163" s="78"/>
      <c r="M163" s="78"/>
      <c r="N163" s="78"/>
      <c r="O163" s="78"/>
      <c r="P163" s="78"/>
    </row>
    <row r="164" spans="11:16" s="2" customFormat="1" ht="13.5" customHeight="1" x14ac:dyDescent="0.2">
      <c r="K164" s="78"/>
      <c r="L164" s="78"/>
      <c r="M164" s="78"/>
      <c r="N164" s="78"/>
      <c r="O164" s="78"/>
      <c r="P164" s="78"/>
    </row>
    <row r="165" spans="11:16" s="2" customFormat="1" ht="13.5" customHeight="1" x14ac:dyDescent="0.2">
      <c r="K165" s="78"/>
      <c r="L165" s="78"/>
      <c r="M165" s="78"/>
      <c r="N165" s="78"/>
      <c r="O165" s="78"/>
      <c r="P165" s="78"/>
    </row>
    <row r="166" spans="11:16" s="2" customFormat="1" ht="13.5" customHeight="1" x14ac:dyDescent="0.2">
      <c r="K166" s="78"/>
      <c r="L166" s="78"/>
      <c r="M166" s="78"/>
      <c r="N166" s="78"/>
      <c r="O166" s="78"/>
      <c r="P166" s="78"/>
    </row>
    <row r="167" spans="11:16" s="2" customFormat="1" ht="13.5" customHeight="1" x14ac:dyDescent="0.2">
      <c r="K167" s="78"/>
      <c r="L167" s="78"/>
      <c r="M167" s="78"/>
      <c r="N167" s="78"/>
      <c r="O167" s="78"/>
      <c r="P167" s="78"/>
    </row>
    <row r="168" spans="11:16" s="2" customFormat="1" ht="13.5" customHeight="1" x14ac:dyDescent="0.2">
      <c r="K168" s="78"/>
      <c r="L168" s="78"/>
      <c r="M168" s="78"/>
      <c r="N168" s="78"/>
      <c r="O168" s="78"/>
      <c r="P168" s="78"/>
    </row>
    <row r="169" spans="11:16" s="2" customFormat="1" ht="13.5" customHeight="1" x14ac:dyDescent="0.2">
      <c r="K169" s="78"/>
      <c r="L169" s="78"/>
      <c r="M169" s="78"/>
      <c r="N169" s="78"/>
      <c r="O169" s="78"/>
      <c r="P169" s="78"/>
    </row>
    <row r="170" spans="11:16" s="2" customFormat="1" ht="13.5" customHeight="1" x14ac:dyDescent="0.2">
      <c r="K170" s="78"/>
      <c r="L170" s="78"/>
      <c r="M170" s="78"/>
      <c r="N170" s="78"/>
      <c r="O170" s="78"/>
      <c r="P170" s="78"/>
    </row>
    <row r="171" spans="11:16" s="2" customFormat="1" ht="13.5" customHeight="1" x14ac:dyDescent="0.2">
      <c r="K171" s="78"/>
      <c r="L171" s="78"/>
      <c r="M171" s="78"/>
      <c r="N171" s="78"/>
      <c r="O171" s="78"/>
      <c r="P171" s="78"/>
    </row>
    <row r="172" spans="11:16" s="2" customFormat="1" ht="13.5" customHeight="1" x14ac:dyDescent="0.2">
      <c r="K172" s="78"/>
      <c r="L172" s="78"/>
      <c r="M172" s="78"/>
      <c r="N172" s="78"/>
      <c r="O172" s="78"/>
      <c r="P172" s="78"/>
    </row>
    <row r="173" spans="11:16" s="2" customFormat="1" ht="13.5" customHeight="1" x14ac:dyDescent="0.2">
      <c r="K173" s="78"/>
      <c r="L173" s="78"/>
      <c r="M173" s="78"/>
      <c r="N173" s="78"/>
      <c r="O173" s="78"/>
      <c r="P173" s="78"/>
    </row>
    <row r="174" spans="11:16" s="2" customFormat="1" ht="13.5" customHeight="1" x14ac:dyDescent="0.2">
      <c r="K174" s="78"/>
      <c r="L174" s="78"/>
      <c r="M174" s="78"/>
      <c r="N174" s="78"/>
      <c r="O174" s="78"/>
      <c r="P174" s="78"/>
    </row>
    <row r="175" spans="11:16" s="2" customFormat="1" ht="13.5" customHeight="1" x14ac:dyDescent="0.2">
      <c r="K175" s="78"/>
      <c r="L175" s="78"/>
      <c r="M175" s="78"/>
      <c r="N175" s="78"/>
      <c r="O175" s="78"/>
      <c r="P175" s="78"/>
    </row>
    <row r="176" spans="11:16" s="2" customFormat="1" ht="13.5" customHeight="1" x14ac:dyDescent="0.2">
      <c r="K176" s="78"/>
      <c r="L176" s="78"/>
      <c r="M176" s="78"/>
      <c r="N176" s="78"/>
      <c r="O176" s="78"/>
      <c r="P176" s="78"/>
    </row>
    <row r="177" spans="11:16" s="2" customFormat="1" ht="13.5" customHeight="1" x14ac:dyDescent="0.2">
      <c r="K177" s="78"/>
      <c r="L177" s="78"/>
      <c r="M177" s="78"/>
      <c r="N177" s="78"/>
      <c r="O177" s="78"/>
      <c r="P177" s="78"/>
    </row>
    <row r="178" spans="11:16" s="2" customFormat="1" ht="13.5" customHeight="1" x14ac:dyDescent="0.2">
      <c r="K178" s="78"/>
      <c r="L178" s="78"/>
      <c r="M178" s="78"/>
      <c r="N178" s="78"/>
      <c r="O178" s="78"/>
      <c r="P178" s="78"/>
    </row>
    <row r="179" spans="11:16" s="2" customFormat="1" ht="13.5" customHeight="1" x14ac:dyDescent="0.2">
      <c r="K179" s="78"/>
      <c r="L179" s="78"/>
      <c r="M179" s="78"/>
      <c r="N179" s="78"/>
      <c r="O179" s="78"/>
      <c r="P179" s="78"/>
    </row>
    <row r="180" spans="11:16" s="2" customFormat="1" ht="13.5" customHeight="1" x14ac:dyDescent="0.2">
      <c r="K180" s="78"/>
      <c r="L180" s="78"/>
      <c r="M180" s="78"/>
      <c r="N180" s="78"/>
      <c r="O180" s="78"/>
      <c r="P180" s="78"/>
    </row>
    <row r="181" spans="11:16" s="2" customFormat="1" ht="13.5" customHeight="1" x14ac:dyDescent="0.2">
      <c r="K181" s="78"/>
      <c r="L181" s="78"/>
      <c r="M181" s="78"/>
      <c r="N181" s="78"/>
      <c r="O181" s="78"/>
      <c r="P181" s="78"/>
    </row>
    <row r="182" spans="11:16" s="2" customFormat="1" ht="13.5" customHeight="1" x14ac:dyDescent="0.2">
      <c r="K182" s="78"/>
      <c r="L182" s="78"/>
      <c r="M182" s="78"/>
      <c r="N182" s="78"/>
      <c r="O182" s="78"/>
      <c r="P182" s="78"/>
    </row>
    <row r="183" spans="11:16" s="2" customFormat="1" ht="13.5" customHeight="1" x14ac:dyDescent="0.2">
      <c r="K183" s="78"/>
      <c r="L183" s="78"/>
      <c r="M183" s="78"/>
      <c r="N183" s="78"/>
      <c r="O183" s="78"/>
      <c r="P183" s="78"/>
    </row>
    <row r="184" spans="11:16" s="2" customFormat="1" ht="13.5" customHeight="1" x14ac:dyDescent="0.2">
      <c r="K184" s="78"/>
      <c r="L184" s="78"/>
      <c r="M184" s="78"/>
      <c r="N184" s="78"/>
      <c r="O184" s="78"/>
      <c r="P184" s="78"/>
    </row>
    <row r="185" spans="11:16" s="2" customFormat="1" ht="13.5" customHeight="1" x14ac:dyDescent="0.2">
      <c r="K185" s="78"/>
      <c r="L185" s="78"/>
      <c r="M185" s="78"/>
      <c r="N185" s="78"/>
      <c r="O185" s="78"/>
      <c r="P185" s="78"/>
    </row>
    <row r="186" spans="11:16" s="2" customFormat="1" ht="13.5" customHeight="1" x14ac:dyDescent="0.2">
      <c r="K186" s="78"/>
      <c r="L186" s="78"/>
      <c r="M186" s="78"/>
      <c r="N186" s="78"/>
      <c r="O186" s="78"/>
      <c r="P186" s="78"/>
    </row>
    <row r="187" spans="11:16" s="2" customFormat="1" ht="13.5" customHeight="1" x14ac:dyDescent="0.2">
      <c r="K187" s="78"/>
      <c r="L187" s="78"/>
      <c r="M187" s="78"/>
      <c r="N187" s="78"/>
      <c r="O187" s="78"/>
      <c r="P187" s="78"/>
    </row>
    <row r="188" spans="11:16" s="2" customFormat="1" ht="13.5" customHeight="1" x14ac:dyDescent="0.2">
      <c r="K188" s="78"/>
      <c r="L188" s="78"/>
      <c r="M188" s="78"/>
      <c r="N188" s="78"/>
      <c r="O188" s="78"/>
      <c r="P188" s="78"/>
    </row>
    <row r="189" spans="11:16" s="2" customFormat="1" ht="13.5" customHeight="1" x14ac:dyDescent="0.2">
      <c r="K189" s="78"/>
      <c r="L189" s="78"/>
      <c r="M189" s="78"/>
      <c r="N189" s="78"/>
      <c r="O189" s="78"/>
      <c r="P189" s="78"/>
    </row>
    <row r="190" spans="11:16" s="2" customFormat="1" ht="13.5" customHeight="1" x14ac:dyDescent="0.2">
      <c r="K190" s="78"/>
      <c r="L190" s="78"/>
      <c r="M190" s="78"/>
      <c r="N190" s="78"/>
      <c r="O190" s="78"/>
      <c r="P190" s="78"/>
    </row>
    <row r="191" spans="11:16" s="2" customFormat="1" ht="13.5" customHeight="1" x14ac:dyDescent="0.2">
      <c r="K191" s="78"/>
      <c r="L191" s="78"/>
      <c r="M191" s="78"/>
      <c r="N191" s="78"/>
      <c r="O191" s="78"/>
      <c r="P191" s="78"/>
    </row>
    <row r="192" spans="11:16" s="2" customFormat="1" ht="13.5" customHeight="1" x14ac:dyDescent="0.2">
      <c r="K192" s="78"/>
      <c r="L192" s="78"/>
      <c r="M192" s="78"/>
      <c r="N192" s="78"/>
      <c r="O192" s="78"/>
      <c r="P192" s="78"/>
    </row>
    <row r="193" spans="11:16" s="2" customFormat="1" ht="13.5" customHeight="1" x14ac:dyDescent="0.2">
      <c r="K193" s="78"/>
      <c r="L193" s="78"/>
      <c r="M193" s="78"/>
      <c r="N193" s="78"/>
      <c r="O193" s="78"/>
      <c r="P193" s="78"/>
    </row>
    <row r="194" spans="11:16" s="2" customFormat="1" ht="13.5" customHeight="1" x14ac:dyDescent="0.2">
      <c r="K194" s="78"/>
      <c r="L194" s="78"/>
      <c r="M194" s="78"/>
      <c r="N194" s="78"/>
      <c r="O194" s="78"/>
      <c r="P194" s="78"/>
    </row>
    <row r="195" spans="11:16" s="2" customFormat="1" ht="13.5" customHeight="1" x14ac:dyDescent="0.2">
      <c r="K195" s="78"/>
      <c r="L195" s="78"/>
      <c r="M195" s="78"/>
      <c r="N195" s="78"/>
      <c r="O195" s="78"/>
      <c r="P195" s="78"/>
    </row>
    <row r="196" spans="11:16" s="2" customFormat="1" ht="13.5" customHeight="1" x14ac:dyDescent="0.2">
      <c r="K196" s="78"/>
      <c r="L196" s="78"/>
      <c r="M196" s="78"/>
      <c r="N196" s="78"/>
      <c r="O196" s="78"/>
      <c r="P196" s="78"/>
    </row>
    <row r="197" spans="11:16" s="2" customFormat="1" ht="13.5" customHeight="1" x14ac:dyDescent="0.2">
      <c r="K197" s="78"/>
      <c r="L197" s="78"/>
      <c r="M197" s="78"/>
      <c r="N197" s="78"/>
      <c r="O197" s="78"/>
      <c r="P197" s="78"/>
    </row>
    <row r="198" spans="11:16" s="2" customFormat="1" ht="13.5" customHeight="1" x14ac:dyDescent="0.2">
      <c r="K198" s="78"/>
      <c r="L198" s="78"/>
      <c r="M198" s="78"/>
      <c r="N198" s="78"/>
      <c r="O198" s="78"/>
      <c r="P198" s="78"/>
    </row>
    <row r="199" spans="11:16" s="2" customFormat="1" ht="13.5" customHeight="1" x14ac:dyDescent="0.2">
      <c r="K199" s="78"/>
      <c r="L199" s="78"/>
      <c r="M199" s="78"/>
      <c r="N199" s="78"/>
      <c r="O199" s="78"/>
      <c r="P199" s="78"/>
    </row>
    <row r="200" spans="11:16" s="2" customFormat="1" ht="13.5" customHeight="1" x14ac:dyDescent="0.2">
      <c r="K200" s="78"/>
      <c r="L200" s="78"/>
      <c r="M200" s="78"/>
      <c r="N200" s="78"/>
      <c r="O200" s="78"/>
      <c r="P200" s="78"/>
    </row>
    <row r="201" spans="11:16" s="2" customFormat="1" ht="13.5" customHeight="1" x14ac:dyDescent="0.2">
      <c r="K201" s="78"/>
      <c r="L201" s="78"/>
      <c r="M201" s="78"/>
      <c r="N201" s="78"/>
      <c r="O201" s="78"/>
      <c r="P201" s="78"/>
    </row>
    <row r="202" spans="11:16" s="2" customFormat="1" ht="13.5" customHeight="1" x14ac:dyDescent="0.2">
      <c r="K202" s="78"/>
      <c r="L202" s="78"/>
      <c r="M202" s="78"/>
      <c r="N202" s="78"/>
      <c r="O202" s="78"/>
      <c r="P202" s="78"/>
    </row>
    <row r="203" spans="11:16" s="2" customFormat="1" ht="13.5" customHeight="1" x14ac:dyDescent="0.2">
      <c r="K203" s="78"/>
      <c r="L203" s="78"/>
      <c r="M203" s="78"/>
      <c r="N203" s="78"/>
      <c r="O203" s="78"/>
      <c r="P203" s="78"/>
    </row>
    <row r="204" spans="11:16" s="2" customFormat="1" ht="13.5" customHeight="1" x14ac:dyDescent="0.2">
      <c r="K204" s="78"/>
      <c r="L204" s="78"/>
      <c r="M204" s="78"/>
      <c r="N204" s="78"/>
      <c r="O204" s="78"/>
      <c r="P204" s="78"/>
    </row>
    <row r="205" spans="11:16" s="2" customFormat="1" ht="13.5" customHeight="1" x14ac:dyDescent="0.2">
      <c r="K205" s="78"/>
      <c r="L205" s="78"/>
      <c r="M205" s="78"/>
      <c r="N205" s="78"/>
      <c r="O205" s="78"/>
      <c r="P205" s="78"/>
    </row>
    <row r="206" spans="11:16" s="2" customFormat="1" ht="13.5" customHeight="1" x14ac:dyDescent="0.2">
      <c r="K206" s="78"/>
      <c r="L206" s="78"/>
      <c r="M206" s="78"/>
      <c r="N206" s="78"/>
      <c r="O206" s="78"/>
      <c r="P206" s="78"/>
    </row>
    <row r="207" spans="11:16" s="2" customFormat="1" ht="13.5" customHeight="1" x14ac:dyDescent="0.2">
      <c r="K207" s="78"/>
      <c r="L207" s="78"/>
      <c r="M207" s="78"/>
      <c r="N207" s="78"/>
      <c r="O207" s="78"/>
      <c r="P207" s="78"/>
    </row>
    <row r="208" spans="11:16" s="2" customFormat="1" ht="13.5" customHeight="1" x14ac:dyDescent="0.2">
      <c r="K208" s="78"/>
      <c r="L208" s="78"/>
      <c r="M208" s="78"/>
      <c r="N208" s="78"/>
      <c r="O208" s="78"/>
      <c r="P208" s="78"/>
    </row>
    <row r="209" spans="11:16" s="2" customFormat="1" ht="13.5" customHeight="1" x14ac:dyDescent="0.2">
      <c r="K209" s="78"/>
      <c r="L209" s="78"/>
      <c r="M209" s="78"/>
      <c r="N209" s="78"/>
      <c r="O209" s="78"/>
      <c r="P209" s="78"/>
    </row>
    <row r="210" spans="11:16" s="2" customFormat="1" ht="13.5" customHeight="1" x14ac:dyDescent="0.2">
      <c r="K210" s="78"/>
      <c r="L210" s="78"/>
      <c r="M210" s="78"/>
      <c r="N210" s="78"/>
      <c r="O210" s="78"/>
      <c r="P210" s="78"/>
    </row>
    <row r="211" spans="11:16" s="2" customFormat="1" ht="13.5" customHeight="1" x14ac:dyDescent="0.2">
      <c r="K211" s="78"/>
      <c r="L211" s="78"/>
      <c r="M211" s="78"/>
      <c r="N211" s="78"/>
      <c r="O211" s="78"/>
      <c r="P211" s="78"/>
    </row>
    <row r="212" spans="11:16" s="2" customFormat="1" ht="13.5" customHeight="1" x14ac:dyDescent="0.2">
      <c r="K212" s="78"/>
      <c r="L212" s="78"/>
      <c r="M212" s="78"/>
      <c r="N212" s="78"/>
      <c r="O212" s="78"/>
      <c r="P212" s="78"/>
    </row>
    <row r="213" spans="11:16" s="2" customFormat="1" ht="13.5" customHeight="1" x14ac:dyDescent="0.2">
      <c r="K213" s="78"/>
      <c r="L213" s="78"/>
      <c r="M213" s="78"/>
      <c r="N213" s="78"/>
      <c r="O213" s="78"/>
      <c r="P213" s="78"/>
    </row>
    <row r="214" spans="11:16" s="2" customFormat="1" ht="13.5" customHeight="1" x14ac:dyDescent="0.2">
      <c r="K214" s="78"/>
      <c r="L214" s="78"/>
      <c r="M214" s="78"/>
      <c r="N214" s="78"/>
      <c r="O214" s="78"/>
      <c r="P214" s="78"/>
    </row>
    <row r="215" spans="11:16" s="2" customFormat="1" ht="13.5" customHeight="1" x14ac:dyDescent="0.2">
      <c r="K215" s="78"/>
      <c r="L215" s="78"/>
      <c r="M215" s="78"/>
      <c r="N215" s="78"/>
      <c r="O215" s="78"/>
      <c r="P215" s="78"/>
    </row>
  </sheetData>
  <mergeCells count="5">
    <mergeCell ref="A4:A5"/>
    <mergeCell ref="B4:D4"/>
    <mergeCell ref="E4:G4"/>
    <mergeCell ref="H4:H5"/>
    <mergeCell ref="I4:I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J34"/>
  <sheetViews>
    <sheetView zoomScaleNormal="100" workbookViewId="0">
      <selection activeCell="I2" sqref="I2"/>
    </sheetView>
  </sheetViews>
  <sheetFormatPr defaultRowHeight="13.5" customHeight="1" x14ac:dyDescent="0.2"/>
  <cols>
    <col min="1" max="1" width="10" style="29" customWidth="1"/>
    <col min="2" max="8" width="9.75" style="29" customWidth="1"/>
    <col min="9" max="9" width="10.625" style="29" customWidth="1"/>
    <col min="10" max="16384" width="9" style="29"/>
  </cols>
  <sheetData>
    <row r="1" spans="1:10" ht="13.5" customHeight="1" x14ac:dyDescent="0.2">
      <c r="A1" s="1288" t="s">
        <v>918</v>
      </c>
    </row>
    <row r="2" spans="1:10" ht="13.5" customHeight="1" x14ac:dyDescent="0.2">
      <c r="A2" s="96" t="s">
        <v>162</v>
      </c>
      <c r="B2" s="59"/>
      <c r="C2" s="59"/>
      <c r="D2" s="59"/>
      <c r="E2" s="59"/>
      <c r="F2" s="59"/>
      <c r="G2" s="59"/>
      <c r="H2" s="59"/>
      <c r="I2" s="59"/>
    </row>
    <row r="3" spans="1:10" ht="13.5" customHeight="1" x14ac:dyDescent="0.2">
      <c r="A3" s="59"/>
      <c r="B3" s="59"/>
      <c r="C3" s="59"/>
      <c r="D3" s="97"/>
      <c r="E3" s="59"/>
      <c r="F3" s="59"/>
      <c r="G3" s="59"/>
      <c r="H3" s="59"/>
      <c r="I3" s="59"/>
    </row>
    <row r="4" spans="1:10" ht="21.75" customHeight="1" x14ac:dyDescent="0.2">
      <c r="A4" s="1506" t="s">
        <v>67</v>
      </c>
      <c r="B4" s="1494" t="s">
        <v>2</v>
      </c>
      <c r="C4" s="1494"/>
      <c r="D4" s="1494"/>
      <c r="E4" s="1495" t="s">
        <v>3</v>
      </c>
      <c r="F4" s="1496"/>
      <c r="G4" s="1497"/>
      <c r="H4" s="1506" t="s">
        <v>4</v>
      </c>
      <c r="I4" s="1506" t="s">
        <v>5</v>
      </c>
      <c r="J4" s="32"/>
    </row>
    <row r="5" spans="1:10" ht="29.25" customHeight="1" x14ac:dyDescent="0.2">
      <c r="A5" s="1508"/>
      <c r="B5" s="4" t="s">
        <v>6</v>
      </c>
      <c r="C5" s="5" t="s">
        <v>7</v>
      </c>
      <c r="D5" s="5" t="s">
        <v>8</v>
      </c>
      <c r="E5" s="4" t="s">
        <v>6</v>
      </c>
      <c r="F5" s="5" t="s">
        <v>7</v>
      </c>
      <c r="G5" s="5" t="s">
        <v>8</v>
      </c>
      <c r="H5" s="1508"/>
      <c r="I5" s="1508"/>
      <c r="J5" s="32"/>
    </row>
    <row r="6" spans="1:10" ht="12" x14ac:dyDescent="0.2">
      <c r="A6" s="98" t="s">
        <v>11</v>
      </c>
      <c r="B6" s="99">
        <v>14729</v>
      </c>
      <c r="C6" s="99">
        <v>10993</v>
      </c>
      <c r="D6" s="99">
        <v>3736</v>
      </c>
      <c r="E6" s="100">
        <v>270.41712148510754</v>
      </c>
      <c r="F6" s="100">
        <v>413.45789851081059</v>
      </c>
      <c r="G6" s="100">
        <v>134.00407105515654</v>
      </c>
      <c r="H6" s="44">
        <v>21.836037748659109</v>
      </c>
      <c r="I6" s="101">
        <v>282</v>
      </c>
      <c r="J6" s="32"/>
    </row>
    <row r="7" spans="1:10" ht="13.5" customHeight="1" x14ac:dyDescent="0.2">
      <c r="A7" s="102" t="s">
        <v>163</v>
      </c>
      <c r="B7" s="103">
        <v>1010</v>
      </c>
      <c r="C7" s="103">
        <v>666</v>
      </c>
      <c r="D7" s="103">
        <v>344</v>
      </c>
      <c r="E7" s="104">
        <v>18.543098153300196</v>
      </c>
      <c r="F7" s="104">
        <v>25.048936633148355</v>
      </c>
      <c r="G7" s="104">
        <v>12.338704615357026</v>
      </c>
      <c r="H7" s="104">
        <v>5.7623762376237622</v>
      </c>
      <c r="I7" s="103">
        <v>1</v>
      </c>
      <c r="J7" s="105"/>
    </row>
    <row r="8" spans="1:10" ht="13.5" customHeight="1" x14ac:dyDescent="0.2">
      <c r="A8" s="102" t="s">
        <v>164</v>
      </c>
      <c r="B8" s="103">
        <v>227</v>
      </c>
      <c r="C8" s="103">
        <v>162</v>
      </c>
      <c r="D8" s="103">
        <v>65</v>
      </c>
      <c r="E8" s="104">
        <v>4.1676072087120248</v>
      </c>
      <c r="F8" s="104">
        <v>6.0929845864414922</v>
      </c>
      <c r="G8" s="104">
        <v>2.331441279064554</v>
      </c>
      <c r="H8" s="104">
        <v>9.3920704845814971</v>
      </c>
      <c r="I8" s="104" t="s">
        <v>27</v>
      </c>
      <c r="J8" s="106"/>
    </row>
    <row r="9" spans="1:10" ht="13.5" customHeight="1" x14ac:dyDescent="0.2">
      <c r="A9" s="102" t="s">
        <v>165</v>
      </c>
      <c r="B9" s="103">
        <v>6062</v>
      </c>
      <c r="C9" s="103">
        <v>4535</v>
      </c>
      <c r="D9" s="103">
        <v>1527</v>
      </c>
      <c r="E9" s="104">
        <v>111.29530792604535</v>
      </c>
      <c r="F9" s="104">
        <v>170.56595740439607</v>
      </c>
      <c r="G9" s="104">
        <v>54.770935894331906</v>
      </c>
      <c r="H9" s="104">
        <v>38.127680633454304</v>
      </c>
      <c r="I9" s="103">
        <v>6</v>
      </c>
      <c r="J9" s="105"/>
    </row>
    <row r="10" spans="1:10" ht="13.5" customHeight="1" x14ac:dyDescent="0.2">
      <c r="A10" s="102" t="s">
        <v>166</v>
      </c>
      <c r="B10" s="103">
        <v>2725</v>
      </c>
      <c r="C10" s="103">
        <v>2108</v>
      </c>
      <c r="D10" s="103">
        <v>617</v>
      </c>
      <c r="E10" s="104">
        <v>50.029646007666372</v>
      </c>
      <c r="F10" s="104">
        <v>79.28402165567077</v>
      </c>
      <c r="G10" s="104">
        <v>22.130757987428151</v>
      </c>
      <c r="H10" s="104">
        <v>12.501651376146789</v>
      </c>
      <c r="I10" s="103">
        <v>3</v>
      </c>
      <c r="J10" s="105"/>
    </row>
    <row r="11" spans="1:10" ht="13.5" customHeight="1" x14ac:dyDescent="0.2">
      <c r="A11" s="102" t="s">
        <v>167</v>
      </c>
      <c r="B11" s="103">
        <v>674</v>
      </c>
      <c r="C11" s="103">
        <v>574</v>
      </c>
      <c r="D11" s="103">
        <v>100</v>
      </c>
      <c r="E11" s="104">
        <v>12.374305104281518</v>
      </c>
      <c r="F11" s="104">
        <v>21.588723164305041</v>
      </c>
      <c r="G11" s="104">
        <v>3.5868327370223909</v>
      </c>
      <c r="H11" s="104">
        <v>13.77299703264095</v>
      </c>
      <c r="I11" s="103">
        <v>5</v>
      </c>
      <c r="J11" s="105"/>
    </row>
    <row r="12" spans="1:10" ht="13.5" customHeight="1" x14ac:dyDescent="0.2">
      <c r="A12" s="102" t="s">
        <v>168</v>
      </c>
      <c r="B12" s="103">
        <v>275</v>
      </c>
      <c r="C12" s="103">
        <v>231</v>
      </c>
      <c r="D12" s="103">
        <v>44</v>
      </c>
      <c r="E12" s="104">
        <v>5.0488633585718361</v>
      </c>
      <c r="F12" s="104">
        <v>8.6881446880739794</v>
      </c>
      <c r="G12" s="104">
        <v>1.578206404289852</v>
      </c>
      <c r="H12" s="104">
        <v>15.789090909090909</v>
      </c>
      <c r="I12" s="103">
        <v>1</v>
      </c>
      <c r="J12" s="106"/>
    </row>
    <row r="13" spans="1:10" ht="13.5" customHeight="1" x14ac:dyDescent="0.2">
      <c r="A13" s="102" t="s">
        <v>169</v>
      </c>
      <c r="B13" s="103">
        <v>31</v>
      </c>
      <c r="C13" s="103">
        <v>25</v>
      </c>
      <c r="D13" s="103">
        <v>6</v>
      </c>
      <c r="E13" s="104">
        <v>0.5691445967844615</v>
      </c>
      <c r="F13" s="104">
        <v>0.94027539914220548</v>
      </c>
      <c r="G13" s="104">
        <v>0.21520996422134345</v>
      </c>
      <c r="H13" s="104">
        <v>25.967741935483872</v>
      </c>
      <c r="I13" s="104" t="s">
        <v>27</v>
      </c>
      <c r="J13" s="106"/>
    </row>
    <row r="14" spans="1:10" ht="13.5" customHeight="1" x14ac:dyDescent="0.2">
      <c r="A14" s="102" t="s">
        <v>170</v>
      </c>
      <c r="B14" s="103">
        <v>107</v>
      </c>
      <c r="C14" s="103">
        <v>87</v>
      </c>
      <c r="D14" s="103">
        <v>20</v>
      </c>
      <c r="E14" s="104">
        <v>1.9644668340624962</v>
      </c>
      <c r="F14" s="104">
        <v>3.2721583890148755</v>
      </c>
      <c r="G14" s="104">
        <v>0.71736654740447814</v>
      </c>
      <c r="H14" s="104">
        <v>24.88785046728972</v>
      </c>
      <c r="I14" s="104" t="s">
        <v>27</v>
      </c>
      <c r="J14" s="105"/>
    </row>
    <row r="15" spans="1:10" ht="13.5" customHeight="1" x14ac:dyDescent="0.2">
      <c r="A15" s="102" t="s">
        <v>171</v>
      </c>
      <c r="B15" s="103">
        <v>584</v>
      </c>
      <c r="C15" s="103">
        <v>417</v>
      </c>
      <c r="D15" s="103">
        <v>167</v>
      </c>
      <c r="E15" s="104">
        <v>10.721949823294372</v>
      </c>
      <c r="F15" s="104">
        <v>15.683793657691989</v>
      </c>
      <c r="G15" s="104">
        <v>5.9900106708273926</v>
      </c>
      <c r="H15" s="104">
        <v>10.967465753424657</v>
      </c>
      <c r="I15" s="104" t="s">
        <v>27</v>
      </c>
      <c r="J15" s="105"/>
    </row>
    <row r="16" spans="1:10" ht="13.5" customHeight="1" x14ac:dyDescent="0.2">
      <c r="A16" s="102" t="s">
        <v>172</v>
      </c>
      <c r="B16" s="103">
        <v>51</v>
      </c>
      <c r="C16" s="103">
        <v>34</v>
      </c>
      <c r="D16" s="103">
        <v>17</v>
      </c>
      <c r="E16" s="104">
        <v>0.93633465922604964</v>
      </c>
      <c r="F16" s="104">
        <v>1.2787745428333994</v>
      </c>
      <c r="G16" s="104">
        <v>0.60976156529380643</v>
      </c>
      <c r="H16" s="104">
        <v>10.745098039215685</v>
      </c>
      <c r="I16" s="103">
        <v>1</v>
      </c>
      <c r="J16" s="105"/>
    </row>
    <row r="17" spans="1:10" ht="13.5" customHeight="1" x14ac:dyDescent="0.2">
      <c r="A17" s="102" t="s">
        <v>173</v>
      </c>
      <c r="B17" s="103">
        <v>45</v>
      </c>
      <c r="C17" s="103">
        <v>37</v>
      </c>
      <c r="D17" s="103">
        <v>8</v>
      </c>
      <c r="E17" s="104">
        <v>0.82617764049357323</v>
      </c>
      <c r="F17" s="104">
        <v>1.3916075907304644</v>
      </c>
      <c r="G17" s="104">
        <v>0.28694661896179124</v>
      </c>
      <c r="H17" s="104">
        <v>13.177777777777777</v>
      </c>
      <c r="I17" s="104" t="s">
        <v>27</v>
      </c>
      <c r="J17" s="105"/>
    </row>
    <row r="18" spans="1:10" ht="13.5" customHeight="1" x14ac:dyDescent="0.2">
      <c r="A18" s="102" t="s">
        <v>174</v>
      </c>
      <c r="B18" s="103">
        <v>1</v>
      </c>
      <c r="C18" s="103">
        <v>1</v>
      </c>
      <c r="D18" s="103" t="s">
        <v>27</v>
      </c>
      <c r="E18" s="104">
        <v>1.8359503122079405E-2</v>
      </c>
      <c r="F18" s="104">
        <v>3.7611015965688221E-2</v>
      </c>
      <c r="G18" s="104" t="s">
        <v>27</v>
      </c>
      <c r="H18" s="104">
        <v>19</v>
      </c>
      <c r="I18" s="104" t="s">
        <v>27</v>
      </c>
      <c r="J18" s="106"/>
    </row>
    <row r="19" spans="1:10" ht="13.5" customHeight="1" x14ac:dyDescent="0.2">
      <c r="A19" s="102" t="s">
        <v>175</v>
      </c>
      <c r="B19" s="103">
        <v>9</v>
      </c>
      <c r="C19" s="103">
        <v>9</v>
      </c>
      <c r="D19" s="103" t="s">
        <v>27</v>
      </c>
      <c r="E19" s="104">
        <v>0.16523552809871464</v>
      </c>
      <c r="F19" s="104">
        <v>0.33849914369119399</v>
      </c>
      <c r="G19" s="104" t="s">
        <v>27</v>
      </c>
      <c r="H19" s="104">
        <v>7.4444444444444446</v>
      </c>
      <c r="I19" s="104" t="s">
        <v>27</v>
      </c>
      <c r="J19" s="105"/>
    </row>
    <row r="20" spans="1:10" ht="13.5" customHeight="1" x14ac:dyDescent="0.2">
      <c r="A20" s="102" t="s">
        <v>176</v>
      </c>
      <c r="B20" s="103">
        <v>28</v>
      </c>
      <c r="C20" s="103">
        <v>21</v>
      </c>
      <c r="D20" s="103">
        <v>7</v>
      </c>
      <c r="E20" s="104">
        <v>0.51406608741822335</v>
      </c>
      <c r="F20" s="104">
        <v>0.78983133527945271</v>
      </c>
      <c r="G20" s="104">
        <v>0.25107829159156736</v>
      </c>
      <c r="H20" s="104">
        <v>3.9642857142857144</v>
      </c>
      <c r="I20" s="104" t="s">
        <v>27</v>
      </c>
      <c r="J20" s="106"/>
    </row>
    <row r="21" spans="1:10" ht="13.5" customHeight="1" x14ac:dyDescent="0.2">
      <c r="A21" s="102" t="s">
        <v>177</v>
      </c>
      <c r="B21" s="103">
        <v>2371</v>
      </c>
      <c r="C21" s="103">
        <v>1716</v>
      </c>
      <c r="D21" s="103">
        <v>655</v>
      </c>
      <c r="E21" s="104">
        <v>43.530381902450266</v>
      </c>
      <c r="F21" s="104">
        <v>64.540503397120986</v>
      </c>
      <c r="G21" s="104">
        <v>23.493754427496661</v>
      </c>
      <c r="H21" s="104">
        <v>9.3770560944749057</v>
      </c>
      <c r="I21" s="103">
        <v>261</v>
      </c>
      <c r="J21" s="105"/>
    </row>
    <row r="22" spans="1:10" ht="13.5" customHeight="1" x14ac:dyDescent="0.2">
      <c r="A22" s="102" t="s">
        <v>178</v>
      </c>
      <c r="B22" s="103">
        <v>136</v>
      </c>
      <c r="C22" s="103">
        <v>118</v>
      </c>
      <c r="D22" s="103">
        <v>18</v>
      </c>
      <c r="E22" s="104">
        <v>2.496892424602799</v>
      </c>
      <c r="F22" s="104">
        <v>4.4380998839512102</v>
      </c>
      <c r="G22" s="104">
        <v>0.64562989266403037</v>
      </c>
      <c r="H22" s="104">
        <v>5.8308823529411766</v>
      </c>
      <c r="I22" s="103">
        <v>3</v>
      </c>
      <c r="J22" s="105"/>
    </row>
    <row r="23" spans="1:10" ht="13.5" customHeight="1" x14ac:dyDescent="0.2">
      <c r="A23" s="102" t="s">
        <v>179</v>
      </c>
      <c r="B23" s="103">
        <v>381</v>
      </c>
      <c r="C23" s="103">
        <v>245</v>
      </c>
      <c r="D23" s="103">
        <v>136</v>
      </c>
      <c r="E23" s="104">
        <v>6.994970689512253</v>
      </c>
      <c r="F23" s="104">
        <v>9.2146989115936151</v>
      </c>
      <c r="G23" s="104">
        <v>4.8780925223504514</v>
      </c>
      <c r="H23" s="104">
        <v>1.5433070866141732</v>
      </c>
      <c r="I23" s="104" t="s">
        <v>27</v>
      </c>
      <c r="J23" s="105"/>
    </row>
    <row r="24" spans="1:10" ht="13.5" customHeight="1" x14ac:dyDescent="0.2">
      <c r="A24" s="102" t="s">
        <v>180</v>
      </c>
      <c r="B24" s="103">
        <v>3</v>
      </c>
      <c r="C24" s="103">
        <v>2</v>
      </c>
      <c r="D24" s="103">
        <v>1</v>
      </c>
      <c r="E24" s="104">
        <v>5.5078509366238211E-2</v>
      </c>
      <c r="F24" s="104">
        <v>7.5222031931376443E-2</v>
      </c>
      <c r="G24" s="104">
        <v>3.5868327370223906E-2</v>
      </c>
      <c r="H24" s="104">
        <v>1.3333333333333333</v>
      </c>
      <c r="I24" s="103">
        <v>1</v>
      </c>
      <c r="J24" s="105"/>
    </row>
    <row r="25" spans="1:10" ht="13.5" customHeight="1" x14ac:dyDescent="0.2">
      <c r="A25" s="102" t="s">
        <v>181</v>
      </c>
      <c r="B25" s="103">
        <v>1</v>
      </c>
      <c r="C25" s="103" t="s">
        <v>27</v>
      </c>
      <c r="D25" s="103">
        <v>1</v>
      </c>
      <c r="E25" s="104">
        <v>1.8359503122079405E-2</v>
      </c>
      <c r="F25" s="104" t="s">
        <v>27</v>
      </c>
      <c r="G25" s="104">
        <v>3.5868327370223906E-2</v>
      </c>
      <c r="H25" s="104">
        <v>2</v>
      </c>
      <c r="I25" s="104" t="s">
        <v>27</v>
      </c>
      <c r="J25" s="106"/>
    </row>
    <row r="26" spans="1:10" ht="13.5" customHeight="1" x14ac:dyDescent="0.2">
      <c r="A26" s="102" t="s">
        <v>182</v>
      </c>
      <c r="B26" s="103">
        <v>3</v>
      </c>
      <c r="C26" s="103">
        <v>2</v>
      </c>
      <c r="D26" s="103">
        <v>1</v>
      </c>
      <c r="E26" s="104">
        <v>5.5078509366238211E-2</v>
      </c>
      <c r="F26" s="104">
        <v>7.5222031931376443E-2</v>
      </c>
      <c r="G26" s="104">
        <v>3.5868327370223906E-2</v>
      </c>
      <c r="H26" s="104">
        <v>3.6666666666666665</v>
      </c>
      <c r="I26" s="104" t="s">
        <v>27</v>
      </c>
      <c r="J26" s="106"/>
    </row>
    <row r="27" spans="1:10" ht="13.5" customHeight="1" x14ac:dyDescent="0.2">
      <c r="A27" s="107" t="s">
        <v>183</v>
      </c>
      <c r="B27" s="108">
        <v>1</v>
      </c>
      <c r="C27" s="103" t="s">
        <v>27</v>
      </c>
      <c r="D27" s="103">
        <v>1</v>
      </c>
      <c r="E27" s="104">
        <v>1.8359503122079405E-2</v>
      </c>
      <c r="F27" s="104" t="s">
        <v>27</v>
      </c>
      <c r="G27" s="104">
        <v>3.5868327370223906E-2</v>
      </c>
      <c r="H27" s="104">
        <v>1</v>
      </c>
      <c r="I27" s="104" t="s">
        <v>27</v>
      </c>
      <c r="J27" s="106"/>
    </row>
    <row r="28" spans="1:10" ht="13.5" customHeight="1" x14ac:dyDescent="0.2">
      <c r="A28" s="107" t="s">
        <v>184</v>
      </c>
      <c r="B28" s="108">
        <v>1</v>
      </c>
      <c r="C28" s="103">
        <v>1</v>
      </c>
      <c r="D28" s="103" t="s">
        <v>27</v>
      </c>
      <c r="E28" s="104">
        <v>1.8359503122079405E-2</v>
      </c>
      <c r="F28" s="104">
        <v>3.7611015965688221E-2</v>
      </c>
      <c r="G28" s="104" t="s">
        <v>27</v>
      </c>
      <c r="H28" s="104">
        <v>1</v>
      </c>
      <c r="I28" s="104" t="s">
        <v>27</v>
      </c>
      <c r="J28" s="106"/>
    </row>
    <row r="29" spans="1:10" ht="13.5" customHeight="1" x14ac:dyDescent="0.2">
      <c r="A29" s="109" t="s">
        <v>185</v>
      </c>
      <c r="B29" s="110">
        <v>3</v>
      </c>
      <c r="C29" s="111">
        <v>2</v>
      </c>
      <c r="D29" s="111">
        <v>1</v>
      </c>
      <c r="E29" s="112">
        <v>5.5078509366238211E-2</v>
      </c>
      <c r="F29" s="112">
        <v>7.5222031931376443E-2</v>
      </c>
      <c r="G29" s="112">
        <v>3.5868327370223906E-2</v>
      </c>
      <c r="H29" s="112">
        <v>1.6666666666666667</v>
      </c>
      <c r="I29" s="112" t="s">
        <v>27</v>
      </c>
      <c r="J29" s="106"/>
    </row>
    <row r="30" spans="1:10" ht="13.5" customHeight="1" x14ac:dyDescent="0.2">
      <c r="A30" s="105"/>
      <c r="B30" s="113"/>
      <c r="C30" s="113"/>
      <c r="D30" s="114"/>
      <c r="E30" s="115"/>
      <c r="F30" s="115"/>
      <c r="G30" s="115"/>
      <c r="H30" s="115"/>
      <c r="I30" s="106"/>
      <c r="J30" s="106"/>
    </row>
    <row r="31" spans="1:10" ht="13.5" customHeight="1" x14ac:dyDescent="0.2">
      <c r="A31" s="116" t="s">
        <v>38</v>
      </c>
      <c r="B31" s="614">
        <v>14243</v>
      </c>
      <c r="C31" s="614">
        <v>10651</v>
      </c>
      <c r="D31" s="614">
        <v>3592</v>
      </c>
      <c r="E31" s="517">
        <v>261.85684503408248</v>
      </c>
      <c r="F31" s="517">
        <v>401.30379462107481</v>
      </c>
      <c r="G31" s="517">
        <v>128.97052474164155</v>
      </c>
      <c r="H31" s="119">
        <v>22.49125886400337</v>
      </c>
      <c r="I31" s="505">
        <v>253</v>
      </c>
      <c r="J31" s="106"/>
    </row>
    <row r="32" spans="1:10" ht="13.5" customHeight="1" x14ac:dyDescent="0.2">
      <c r="A32" s="341" t="s">
        <v>37</v>
      </c>
      <c r="B32" s="318">
        <v>13646</v>
      </c>
      <c r="C32" s="318">
        <v>10338</v>
      </c>
      <c r="D32" s="681">
        <v>3308</v>
      </c>
      <c r="E32" s="342">
        <v>251.27064671440982</v>
      </c>
      <c r="F32" s="342">
        <v>390.27771328518475</v>
      </c>
      <c r="G32" s="342">
        <v>118.91091548643928</v>
      </c>
      <c r="H32" s="342">
        <v>23.026821046460501</v>
      </c>
      <c r="I32" s="892">
        <v>211</v>
      </c>
      <c r="J32" s="106"/>
    </row>
    <row r="33" spans="1:10" ht="13.5" customHeight="1" x14ac:dyDescent="0.2">
      <c r="A33" s="341" t="s">
        <v>36</v>
      </c>
      <c r="B33" s="318">
        <v>13137</v>
      </c>
      <c r="C33" s="318">
        <v>9881</v>
      </c>
      <c r="D33" s="681">
        <v>3256</v>
      </c>
      <c r="E33" s="342">
        <v>242.21023616189424</v>
      </c>
      <c r="F33" s="342">
        <v>373.68509627657465</v>
      </c>
      <c r="G33" s="342">
        <v>117.13934635453251</v>
      </c>
      <c r="H33" s="342">
        <v>23.465022455659586</v>
      </c>
      <c r="I33" s="892">
        <v>210</v>
      </c>
      <c r="J33" s="106"/>
    </row>
    <row r="34" spans="1:10" ht="13.5" customHeight="1" x14ac:dyDescent="0.2">
      <c r="A34" s="893" t="s">
        <v>35</v>
      </c>
      <c r="B34" s="894">
        <v>13449</v>
      </c>
      <c r="C34" s="894">
        <v>10252</v>
      </c>
      <c r="D34" s="895">
        <v>3197</v>
      </c>
      <c r="E34" s="896">
        <v>248.19839779251248</v>
      </c>
      <c r="F34" s="896">
        <v>388.23127556619585</v>
      </c>
      <c r="G34" s="896">
        <v>115.08465759884518</v>
      </c>
      <c r="H34" s="896">
        <v>22.991151758495054</v>
      </c>
      <c r="I34" s="897">
        <v>213</v>
      </c>
      <c r="J34" s="106"/>
    </row>
  </sheetData>
  <mergeCells count="5">
    <mergeCell ref="A4:A5"/>
    <mergeCell ref="B4:D4"/>
    <mergeCell ref="E4:G4"/>
    <mergeCell ref="H4:H5"/>
    <mergeCell ref="I4:I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Q14"/>
  <sheetViews>
    <sheetView workbookViewId="0">
      <selection activeCell="D23" sqref="D23"/>
    </sheetView>
  </sheetViews>
  <sheetFormatPr defaultColWidth="8" defaultRowHeight="13.5" customHeight="1" x14ac:dyDescent="0.2"/>
  <cols>
    <col min="1" max="1" width="8" style="29"/>
    <col min="2" max="2" width="9.625" style="29" customWidth="1"/>
    <col min="3" max="8" width="7.25" style="29" customWidth="1"/>
    <col min="9" max="10" width="8" style="29"/>
    <col min="11" max="11" width="9.625" style="29" customWidth="1"/>
    <col min="12" max="16384" width="8" style="29"/>
  </cols>
  <sheetData>
    <row r="1" spans="1:17" ht="13.5" customHeight="1" x14ac:dyDescent="0.2">
      <c r="A1" s="1288" t="s">
        <v>918</v>
      </c>
    </row>
    <row r="2" spans="1:17" ht="13.5" customHeight="1" x14ac:dyDescent="0.2">
      <c r="A2" s="898" t="s">
        <v>767</v>
      </c>
      <c r="L2" s="157"/>
      <c r="M2" s="157"/>
      <c r="N2" s="157"/>
      <c r="O2" s="157"/>
      <c r="P2" s="157"/>
      <c r="Q2" s="157"/>
    </row>
    <row r="3" spans="1:17" ht="13.5" customHeight="1" x14ac:dyDescent="0.2">
      <c r="A3" s="898"/>
      <c r="B3" s="105"/>
      <c r="C3" s="105"/>
      <c r="D3" s="105"/>
      <c r="E3" s="105"/>
      <c r="F3" s="105"/>
      <c r="G3" s="105"/>
      <c r="H3" s="105"/>
      <c r="L3" s="157"/>
      <c r="M3" s="157"/>
      <c r="N3" s="157"/>
      <c r="O3" s="157"/>
      <c r="P3" s="157"/>
      <c r="Q3" s="157"/>
    </row>
    <row r="4" spans="1:17" ht="13.5" customHeight="1" x14ac:dyDescent="0.2">
      <c r="A4" s="1082" t="s">
        <v>40</v>
      </c>
      <c r="B4" s="1101"/>
      <c r="C4" s="1082"/>
      <c r="D4" s="1082"/>
      <c r="E4" s="1082"/>
      <c r="F4" s="1082"/>
      <c r="G4" s="1082"/>
      <c r="H4" s="1082"/>
      <c r="I4" s="842"/>
      <c r="J4" s="158"/>
      <c r="K4" s="105"/>
    </row>
    <row r="5" spans="1:17" ht="13.5" customHeight="1" x14ac:dyDescent="0.2">
      <c r="A5" s="1509" t="s">
        <v>209</v>
      </c>
      <c r="B5" s="1510" t="s">
        <v>11</v>
      </c>
      <c r="C5" s="1509" t="s">
        <v>213</v>
      </c>
      <c r="D5" s="1509"/>
      <c r="E5" s="1509"/>
      <c r="F5" s="1509"/>
      <c r="G5" s="1509"/>
      <c r="H5" s="1509"/>
      <c r="I5" s="158"/>
      <c r="J5" s="158"/>
      <c r="K5" s="849"/>
    </row>
    <row r="6" spans="1:17" ht="13.5" customHeight="1" x14ac:dyDescent="0.2">
      <c r="A6" s="1509"/>
      <c r="B6" s="1510"/>
      <c r="C6" s="861" t="s">
        <v>740</v>
      </c>
      <c r="D6" s="861" t="s">
        <v>49</v>
      </c>
      <c r="E6" s="861" t="s">
        <v>50</v>
      </c>
      <c r="F6" s="861" t="s">
        <v>741</v>
      </c>
      <c r="G6" s="861" t="s">
        <v>742</v>
      </c>
      <c r="H6" s="861" t="s">
        <v>306</v>
      </c>
      <c r="I6" s="158"/>
      <c r="J6" s="158"/>
      <c r="K6" s="105"/>
    </row>
    <row r="7" spans="1:17" ht="13.5" customHeight="1" x14ac:dyDescent="0.2">
      <c r="A7" s="899">
        <v>2018</v>
      </c>
      <c r="B7" s="39">
        <v>4589</v>
      </c>
      <c r="C7" s="900" t="s">
        <v>27</v>
      </c>
      <c r="D7" s="900">
        <v>181</v>
      </c>
      <c r="E7" s="900">
        <v>1757</v>
      </c>
      <c r="F7" s="900">
        <v>1434</v>
      </c>
      <c r="G7" s="900">
        <v>952</v>
      </c>
      <c r="H7" s="900">
        <v>265</v>
      </c>
      <c r="I7" s="842"/>
      <c r="J7" s="158"/>
      <c r="K7" s="105"/>
    </row>
    <row r="8" spans="1:17" ht="13.5" customHeight="1" x14ac:dyDescent="0.2">
      <c r="A8" s="850">
        <v>2017</v>
      </c>
      <c r="B8" s="509">
        <v>4098</v>
      </c>
      <c r="C8" s="512">
        <v>1</v>
      </c>
      <c r="D8" s="512">
        <v>181</v>
      </c>
      <c r="E8" s="512">
        <v>1711</v>
      </c>
      <c r="F8" s="512">
        <v>1161</v>
      </c>
      <c r="G8" s="512">
        <v>800</v>
      </c>
      <c r="H8" s="512">
        <v>244</v>
      </c>
      <c r="I8" s="842"/>
      <c r="J8" s="158"/>
      <c r="K8" s="105"/>
    </row>
    <row r="9" spans="1:17" ht="13.5" customHeight="1" x14ac:dyDescent="0.2">
      <c r="A9" s="850">
        <v>2016</v>
      </c>
      <c r="B9" s="509">
        <v>4930</v>
      </c>
      <c r="C9" s="512">
        <v>2</v>
      </c>
      <c r="D9" s="512">
        <v>224</v>
      </c>
      <c r="E9" s="512">
        <v>1982</v>
      </c>
      <c r="F9" s="512">
        <v>1464</v>
      </c>
      <c r="G9" s="512">
        <v>985</v>
      </c>
      <c r="H9" s="512">
        <v>273</v>
      </c>
      <c r="I9" s="842"/>
      <c r="J9" s="158"/>
      <c r="K9" s="105"/>
    </row>
    <row r="10" spans="1:17" ht="13.5" customHeight="1" x14ac:dyDescent="0.2">
      <c r="A10" s="850">
        <v>2015</v>
      </c>
      <c r="B10" s="509">
        <v>4396</v>
      </c>
      <c r="C10" s="512">
        <v>3</v>
      </c>
      <c r="D10" s="512">
        <v>171</v>
      </c>
      <c r="E10" s="512">
        <v>1779</v>
      </c>
      <c r="F10" s="512">
        <v>1270</v>
      </c>
      <c r="G10" s="512">
        <v>893</v>
      </c>
      <c r="H10" s="512">
        <v>280</v>
      </c>
      <c r="I10" s="842"/>
      <c r="J10" s="158"/>
      <c r="K10" s="105"/>
    </row>
    <row r="11" spans="1:17" ht="13.5" customHeight="1" x14ac:dyDescent="0.2">
      <c r="A11" s="851">
        <v>2014</v>
      </c>
      <c r="B11" s="519">
        <v>5174</v>
      </c>
      <c r="C11" s="852">
        <v>1</v>
      </c>
      <c r="D11" s="852">
        <v>244</v>
      </c>
      <c r="E11" s="852">
        <v>2121</v>
      </c>
      <c r="F11" s="852">
        <v>1377</v>
      </c>
      <c r="G11" s="852">
        <v>1140</v>
      </c>
      <c r="H11" s="852">
        <v>291</v>
      </c>
      <c r="I11" s="842"/>
      <c r="J11" s="158"/>
      <c r="K11" s="105"/>
    </row>
    <row r="12" spans="1:17" ht="13.5" customHeight="1" x14ac:dyDescent="0.2">
      <c r="A12" s="853"/>
      <c r="B12" s="854"/>
      <c r="C12" s="854"/>
      <c r="D12" s="854"/>
      <c r="E12" s="854"/>
      <c r="F12" s="854"/>
      <c r="G12" s="854"/>
      <c r="H12" s="854"/>
      <c r="I12" s="842"/>
      <c r="J12" s="158"/>
      <c r="K12" s="105"/>
    </row>
    <row r="13" spans="1:17" ht="13.5" customHeight="1" x14ac:dyDescent="0.2">
      <c r="A13" s="855" t="s">
        <v>745</v>
      </c>
      <c r="B13" s="854"/>
      <c r="C13" s="854"/>
      <c r="D13" s="854"/>
      <c r="E13" s="854"/>
      <c r="F13" s="854"/>
      <c r="G13" s="854"/>
      <c r="H13" s="854"/>
      <c r="I13" s="842"/>
      <c r="J13" s="158"/>
      <c r="K13" s="105"/>
    </row>
    <row r="14" spans="1:17" ht="13.5" customHeight="1" x14ac:dyDescent="0.2">
      <c r="A14" s="855" t="s">
        <v>768</v>
      </c>
    </row>
  </sheetData>
  <mergeCells count="3">
    <mergeCell ref="A5:A6"/>
    <mergeCell ref="B5:B6"/>
    <mergeCell ref="C5:H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I33"/>
  <sheetViews>
    <sheetView workbookViewId="0">
      <selection activeCell="A3" sqref="A3"/>
    </sheetView>
  </sheetViews>
  <sheetFormatPr defaultColWidth="8" defaultRowHeight="13.5" customHeight="1" x14ac:dyDescent="0.2"/>
  <cols>
    <col min="1" max="1" width="8" style="29"/>
    <col min="2" max="2" width="12" style="29" customWidth="1"/>
    <col min="3" max="9" width="7.625" style="29" customWidth="1"/>
    <col min="10" max="10" width="8" style="29"/>
    <col min="11" max="11" width="9.625" style="29" customWidth="1"/>
    <col min="12" max="16384" width="8" style="29"/>
  </cols>
  <sheetData>
    <row r="1" spans="1:9" ht="13.5" customHeight="1" x14ac:dyDescent="0.2">
      <c r="A1" s="1288" t="s">
        <v>918</v>
      </c>
    </row>
    <row r="2" spans="1:9" ht="13.5" customHeight="1" x14ac:dyDescent="0.2">
      <c r="A2" s="848" t="s">
        <v>769</v>
      </c>
      <c r="B2" s="848"/>
      <c r="C2" s="848"/>
      <c r="D2" s="848"/>
      <c r="E2" s="848"/>
      <c r="F2" s="158"/>
      <c r="G2" s="158"/>
      <c r="H2" s="158"/>
      <c r="I2" s="158"/>
    </row>
    <row r="3" spans="1:9" ht="13.5" customHeight="1" x14ac:dyDescent="0.2">
      <c r="A3" s="848"/>
      <c r="B3" s="848"/>
      <c r="C3" s="848"/>
      <c r="D3" s="848"/>
      <c r="E3" s="848"/>
      <c r="F3" s="158"/>
      <c r="G3" s="158"/>
      <c r="H3" s="158"/>
      <c r="I3" s="158"/>
    </row>
    <row r="4" spans="1:9" ht="13.5" customHeight="1" x14ac:dyDescent="0.2">
      <c r="A4" s="901" t="s">
        <v>40</v>
      </c>
      <c r="B4" s="902"/>
      <c r="C4" s="901"/>
      <c r="D4" s="901"/>
      <c r="E4" s="901"/>
      <c r="F4" s="901"/>
      <c r="G4" s="901"/>
      <c r="H4" s="901"/>
      <c r="I4" s="901"/>
    </row>
    <row r="5" spans="1:9" ht="13.5" customHeight="1" x14ac:dyDescent="0.2">
      <c r="A5" s="1509" t="s">
        <v>209</v>
      </c>
      <c r="B5" s="1514" t="s">
        <v>752</v>
      </c>
      <c r="C5" s="1509" t="s">
        <v>11</v>
      </c>
      <c r="D5" s="1509" t="s">
        <v>213</v>
      </c>
      <c r="E5" s="1509"/>
      <c r="F5" s="1509"/>
      <c r="G5" s="1509"/>
      <c r="H5" s="1509"/>
      <c r="I5" s="1509"/>
    </row>
    <row r="6" spans="1:9" ht="13.5" customHeight="1" x14ac:dyDescent="0.2">
      <c r="A6" s="1509"/>
      <c r="B6" s="1514"/>
      <c r="C6" s="1509"/>
      <c r="D6" s="861" t="s">
        <v>740</v>
      </c>
      <c r="E6" s="861" t="s">
        <v>49</v>
      </c>
      <c r="F6" s="861" t="s">
        <v>50</v>
      </c>
      <c r="G6" s="861" t="s">
        <v>741</v>
      </c>
      <c r="H6" s="861" t="s">
        <v>742</v>
      </c>
      <c r="I6" s="861" t="s">
        <v>306</v>
      </c>
    </row>
    <row r="7" spans="1:9" ht="13.5" customHeight="1" x14ac:dyDescent="0.2">
      <c r="A7" s="1511">
        <v>2018</v>
      </c>
      <c r="B7" s="760" t="s">
        <v>6</v>
      </c>
      <c r="C7" s="614">
        <v>11265</v>
      </c>
      <c r="D7" s="160">
        <v>10</v>
      </c>
      <c r="E7" s="160">
        <v>297</v>
      </c>
      <c r="F7" s="160">
        <v>3025</v>
      </c>
      <c r="G7" s="160">
        <v>3334</v>
      </c>
      <c r="H7" s="160">
        <v>3239</v>
      </c>
      <c r="I7" s="160">
        <v>1360</v>
      </c>
    </row>
    <row r="8" spans="1:9" ht="13.5" customHeight="1" x14ac:dyDescent="0.2">
      <c r="A8" s="1512"/>
      <c r="B8" s="762" t="s">
        <v>751</v>
      </c>
      <c r="C8" s="1286"/>
      <c r="D8" s="314"/>
      <c r="E8" s="314"/>
      <c r="F8" s="314"/>
      <c r="G8" s="314"/>
      <c r="H8" s="314"/>
      <c r="I8" s="314"/>
    </row>
    <row r="9" spans="1:9" ht="13.5" customHeight="1" x14ac:dyDescent="0.2">
      <c r="A9" s="1512"/>
      <c r="B9" s="617" t="s">
        <v>750</v>
      </c>
      <c r="C9" s="1286">
        <v>10176</v>
      </c>
      <c r="D9" s="223">
        <v>7</v>
      </c>
      <c r="E9" s="307">
        <v>243</v>
      </c>
      <c r="F9" s="307">
        <v>2658</v>
      </c>
      <c r="G9" s="307">
        <v>3052</v>
      </c>
      <c r="H9" s="307">
        <v>2964</v>
      </c>
      <c r="I9" s="314">
        <v>1252</v>
      </c>
    </row>
    <row r="10" spans="1:9" ht="13.5" customHeight="1" x14ac:dyDescent="0.2">
      <c r="A10" s="1513"/>
      <c r="B10" s="857" t="s">
        <v>749</v>
      </c>
      <c r="C10" s="1287">
        <v>1037</v>
      </c>
      <c r="D10" s="856">
        <v>3</v>
      </c>
      <c r="E10" s="598">
        <v>54</v>
      </c>
      <c r="F10" s="856">
        <v>360</v>
      </c>
      <c r="G10" s="598">
        <v>266</v>
      </c>
      <c r="H10" s="598">
        <v>256</v>
      </c>
      <c r="I10" s="598">
        <v>98</v>
      </c>
    </row>
    <row r="11" spans="1:9" ht="13.5" customHeight="1" x14ac:dyDescent="0.2">
      <c r="A11" s="1511">
        <v>2017</v>
      </c>
      <c r="B11" s="760" t="s">
        <v>6</v>
      </c>
      <c r="C11" s="614">
        <v>11556</v>
      </c>
      <c r="D11" s="160">
        <v>11</v>
      </c>
      <c r="E11" s="160">
        <v>344</v>
      </c>
      <c r="F11" s="160">
        <v>3073</v>
      </c>
      <c r="G11" s="160">
        <v>3424</v>
      </c>
      <c r="H11" s="160">
        <v>3321</v>
      </c>
      <c r="I11" s="160">
        <v>1383</v>
      </c>
    </row>
    <row r="12" spans="1:9" ht="13.5" customHeight="1" x14ac:dyDescent="0.2">
      <c r="A12" s="1512"/>
      <c r="B12" s="762" t="s">
        <v>751</v>
      </c>
      <c r="C12" s="1286"/>
      <c r="D12" s="314"/>
      <c r="E12" s="314"/>
      <c r="F12" s="314"/>
      <c r="G12" s="314"/>
      <c r="H12" s="314"/>
      <c r="I12" s="314"/>
    </row>
    <row r="13" spans="1:9" ht="13.5" customHeight="1" x14ac:dyDescent="0.2">
      <c r="A13" s="1512"/>
      <c r="B13" s="617" t="s">
        <v>750</v>
      </c>
      <c r="C13" s="318">
        <v>10422</v>
      </c>
      <c r="D13" s="307">
        <v>8</v>
      </c>
      <c r="E13" s="307">
        <v>278</v>
      </c>
      <c r="F13" s="307">
        <v>2685</v>
      </c>
      <c r="G13" s="307">
        <v>3126</v>
      </c>
      <c r="H13" s="314">
        <v>3043</v>
      </c>
      <c r="I13" s="314">
        <v>1282</v>
      </c>
    </row>
    <row r="14" spans="1:9" ht="13.5" customHeight="1" x14ac:dyDescent="0.2">
      <c r="A14" s="1513"/>
      <c r="B14" s="857" t="s">
        <v>749</v>
      </c>
      <c r="C14" s="551">
        <v>1080</v>
      </c>
      <c r="D14" s="598">
        <v>3</v>
      </c>
      <c r="E14" s="856">
        <v>65</v>
      </c>
      <c r="F14" s="598">
        <v>371</v>
      </c>
      <c r="G14" s="598">
        <v>284</v>
      </c>
      <c r="H14" s="598">
        <v>261</v>
      </c>
      <c r="I14" s="598">
        <v>96</v>
      </c>
    </row>
    <row r="15" spans="1:9" ht="13.5" customHeight="1" x14ac:dyDescent="0.2">
      <c r="A15" s="1511">
        <v>2016</v>
      </c>
      <c r="B15" s="760" t="s">
        <v>6</v>
      </c>
      <c r="C15" s="614">
        <v>10890</v>
      </c>
      <c r="D15" s="160">
        <v>15</v>
      </c>
      <c r="E15" s="160">
        <v>275</v>
      </c>
      <c r="F15" s="160">
        <v>2961</v>
      </c>
      <c r="G15" s="160">
        <v>3106</v>
      </c>
      <c r="H15" s="160">
        <v>3194</v>
      </c>
      <c r="I15" s="160">
        <v>1339</v>
      </c>
    </row>
    <row r="16" spans="1:9" ht="13.5" customHeight="1" x14ac:dyDescent="0.2">
      <c r="A16" s="1512"/>
      <c r="B16" s="762" t="s">
        <v>751</v>
      </c>
      <c r="C16" s="1286"/>
      <c r="D16" s="314"/>
      <c r="E16" s="314"/>
      <c r="F16" s="314"/>
      <c r="G16" s="314"/>
      <c r="H16" s="314"/>
      <c r="I16" s="314"/>
    </row>
    <row r="17" spans="1:9" ht="13.5" customHeight="1" x14ac:dyDescent="0.2">
      <c r="A17" s="1512"/>
      <c r="B17" s="617" t="s">
        <v>750</v>
      </c>
      <c r="C17" s="1286">
        <v>9838</v>
      </c>
      <c r="D17" s="314">
        <v>12</v>
      </c>
      <c r="E17" s="314">
        <v>224</v>
      </c>
      <c r="F17" s="314">
        <v>2575</v>
      </c>
      <c r="G17" s="314">
        <v>2832</v>
      </c>
      <c r="H17" s="314">
        <v>2959</v>
      </c>
      <c r="I17" s="314">
        <v>1236</v>
      </c>
    </row>
    <row r="18" spans="1:9" ht="13.5" customHeight="1" x14ac:dyDescent="0.2">
      <c r="A18" s="1513"/>
      <c r="B18" s="857" t="s">
        <v>749</v>
      </c>
      <c r="C18" s="1287">
        <v>986</v>
      </c>
      <c r="D18" s="598">
        <v>3</v>
      </c>
      <c r="E18" s="598">
        <v>50</v>
      </c>
      <c r="F18" s="598">
        <v>356</v>
      </c>
      <c r="G18" s="598">
        <v>254</v>
      </c>
      <c r="H18" s="598">
        <v>226</v>
      </c>
      <c r="I18" s="598">
        <v>97</v>
      </c>
    </row>
    <row r="19" spans="1:9" ht="13.5" customHeight="1" x14ac:dyDescent="0.2">
      <c r="A19" s="1512">
        <v>2015</v>
      </c>
      <c r="B19" s="761" t="s">
        <v>6</v>
      </c>
      <c r="C19" s="550">
        <v>10634</v>
      </c>
      <c r="D19" s="846">
        <v>22</v>
      </c>
      <c r="E19" s="846">
        <v>309</v>
      </c>
      <c r="F19" s="846">
        <v>2907</v>
      </c>
      <c r="G19" s="846">
        <v>3055</v>
      </c>
      <c r="H19" s="846">
        <v>3106</v>
      </c>
      <c r="I19" s="846">
        <v>1235</v>
      </c>
    </row>
    <row r="20" spans="1:9" ht="13.5" customHeight="1" x14ac:dyDescent="0.2">
      <c r="A20" s="1512"/>
      <c r="B20" s="762" t="s">
        <v>751</v>
      </c>
      <c r="C20" s="550"/>
      <c r="D20" s="846"/>
      <c r="E20" s="846"/>
      <c r="F20" s="846"/>
      <c r="G20" s="846"/>
      <c r="H20" s="846"/>
      <c r="I20" s="846"/>
    </row>
    <row r="21" spans="1:9" ht="13.5" customHeight="1" x14ac:dyDescent="0.2">
      <c r="A21" s="1512"/>
      <c r="B21" s="617" t="s">
        <v>750</v>
      </c>
      <c r="C21" s="550">
        <v>9655</v>
      </c>
      <c r="D21" s="846">
        <v>16</v>
      </c>
      <c r="E21" s="846">
        <v>259</v>
      </c>
      <c r="F21" s="846">
        <v>2559</v>
      </c>
      <c r="G21" s="846">
        <v>2803</v>
      </c>
      <c r="H21" s="846">
        <v>2874</v>
      </c>
      <c r="I21" s="846">
        <v>1144</v>
      </c>
    </row>
    <row r="22" spans="1:9" ht="13.5" customHeight="1" x14ac:dyDescent="0.2">
      <c r="A22" s="1513"/>
      <c r="B22" s="857" t="s">
        <v>749</v>
      </c>
      <c r="C22" s="551">
        <v>941</v>
      </c>
      <c r="D22" s="856">
        <v>5</v>
      </c>
      <c r="E22" s="856">
        <v>49</v>
      </c>
      <c r="F22" s="856">
        <v>338</v>
      </c>
      <c r="G22" s="856">
        <v>241</v>
      </c>
      <c r="H22" s="856">
        <v>217</v>
      </c>
      <c r="I22" s="856">
        <v>91</v>
      </c>
    </row>
    <row r="23" spans="1:9" ht="13.5" customHeight="1" x14ac:dyDescent="0.2">
      <c r="A23" s="1511">
        <v>2014</v>
      </c>
      <c r="B23" s="760" t="s">
        <v>6</v>
      </c>
      <c r="C23" s="614">
        <v>9545</v>
      </c>
      <c r="D23" s="160">
        <v>18</v>
      </c>
      <c r="E23" s="160">
        <v>258</v>
      </c>
      <c r="F23" s="160">
        <v>2589</v>
      </c>
      <c r="G23" s="160">
        <v>2695</v>
      </c>
      <c r="H23" s="160">
        <v>2796</v>
      </c>
      <c r="I23" s="160">
        <v>1189</v>
      </c>
    </row>
    <row r="24" spans="1:9" ht="13.5" customHeight="1" x14ac:dyDescent="0.2">
      <c r="A24" s="1512"/>
      <c r="B24" s="762" t="s">
        <v>751</v>
      </c>
      <c r="C24" s="1286"/>
      <c r="D24" s="314"/>
      <c r="E24" s="314"/>
      <c r="F24" s="314"/>
      <c r="G24" s="314"/>
      <c r="H24" s="314"/>
      <c r="I24" s="314"/>
    </row>
    <row r="25" spans="1:9" ht="13.5" customHeight="1" x14ac:dyDescent="0.2">
      <c r="A25" s="1512"/>
      <c r="B25" s="617" t="s">
        <v>750</v>
      </c>
      <c r="C25" s="1286">
        <v>8658</v>
      </c>
      <c r="D25" s="314">
        <v>14</v>
      </c>
      <c r="E25" s="314">
        <v>200</v>
      </c>
      <c r="F25" s="314">
        <v>2299</v>
      </c>
      <c r="G25" s="314">
        <v>2488</v>
      </c>
      <c r="H25" s="314">
        <v>2551</v>
      </c>
      <c r="I25" s="314">
        <v>1106</v>
      </c>
    </row>
    <row r="26" spans="1:9" ht="13.5" customHeight="1" x14ac:dyDescent="0.2">
      <c r="A26" s="1513"/>
      <c r="B26" s="857" t="s">
        <v>749</v>
      </c>
      <c r="C26" s="1287">
        <v>844</v>
      </c>
      <c r="D26" s="598">
        <v>3</v>
      </c>
      <c r="E26" s="598">
        <v>54</v>
      </c>
      <c r="F26" s="598">
        <v>282</v>
      </c>
      <c r="G26" s="598">
        <v>199</v>
      </c>
      <c r="H26" s="598">
        <v>229</v>
      </c>
      <c r="I26" s="598">
        <v>77</v>
      </c>
    </row>
    <row r="28" spans="1:9" ht="13.5" customHeight="1" x14ac:dyDescent="0.2">
      <c r="A28" s="855" t="s">
        <v>745</v>
      </c>
    </row>
    <row r="29" spans="1:9" ht="13.5" customHeight="1" x14ac:dyDescent="0.2">
      <c r="A29" s="29" t="s">
        <v>770</v>
      </c>
    </row>
    <row r="31" spans="1:9" ht="13.5" customHeight="1" x14ac:dyDescent="0.2">
      <c r="A31" s="29" t="s">
        <v>748</v>
      </c>
    </row>
    <row r="32" spans="1:9" ht="13.5" customHeight="1" x14ac:dyDescent="0.2">
      <c r="A32" s="29" t="s">
        <v>747</v>
      </c>
    </row>
    <row r="33" spans="1:1" ht="13.5" customHeight="1" x14ac:dyDescent="0.2">
      <c r="A33" s="60" t="s">
        <v>746</v>
      </c>
    </row>
  </sheetData>
  <mergeCells count="9">
    <mergeCell ref="A23:A26"/>
    <mergeCell ref="A5:A6"/>
    <mergeCell ref="B5:B6"/>
    <mergeCell ref="C5:C6"/>
    <mergeCell ref="D5:I5"/>
    <mergeCell ref="A7:A10"/>
    <mergeCell ref="A11:A14"/>
    <mergeCell ref="A15:A18"/>
    <mergeCell ref="A19:A2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H44"/>
  <sheetViews>
    <sheetView workbookViewId="0">
      <selection activeCell="A3" sqref="A3"/>
    </sheetView>
  </sheetViews>
  <sheetFormatPr defaultRowHeight="13.5" customHeight="1" x14ac:dyDescent="0.2"/>
  <cols>
    <col min="1" max="1" width="18.5" customWidth="1"/>
    <col min="2" max="2" width="49.75" customWidth="1"/>
  </cols>
  <sheetData>
    <row r="1" spans="1:8" ht="13.5" customHeight="1" x14ac:dyDescent="0.2">
      <c r="A1" s="1288" t="s">
        <v>918</v>
      </c>
    </row>
    <row r="2" spans="1:8" ht="13.5" customHeight="1" x14ac:dyDescent="0.2">
      <c r="A2" s="163" t="s">
        <v>214</v>
      </c>
    </row>
    <row r="4" spans="1:8" ht="13.5" customHeight="1" x14ac:dyDescent="0.2">
      <c r="A4" s="1515" t="s">
        <v>322</v>
      </c>
      <c r="B4" s="1516"/>
      <c r="C4" s="1519" t="s">
        <v>802</v>
      </c>
      <c r="D4" s="1519"/>
      <c r="E4" s="1519"/>
      <c r="F4" s="1519" t="s">
        <v>803</v>
      </c>
      <c r="G4" s="1519"/>
      <c r="H4" s="1519"/>
    </row>
    <row r="5" spans="1:8" ht="13.5" customHeight="1" x14ac:dyDescent="0.2">
      <c r="A5" s="1517"/>
      <c r="B5" s="1518"/>
      <c r="C5" s="1236" t="s">
        <v>6</v>
      </c>
      <c r="D5" s="1236" t="s">
        <v>7</v>
      </c>
      <c r="E5" s="1236" t="s">
        <v>8</v>
      </c>
      <c r="F5" s="1236" t="s">
        <v>6</v>
      </c>
      <c r="G5" s="1236" t="s">
        <v>7</v>
      </c>
      <c r="H5" s="1236" t="s">
        <v>8</v>
      </c>
    </row>
    <row r="6" spans="1:8" ht="13.5" customHeight="1" x14ac:dyDescent="0.2">
      <c r="A6" s="1237" t="s">
        <v>804</v>
      </c>
      <c r="B6" s="1237" t="s">
        <v>805</v>
      </c>
      <c r="C6" s="1238" t="s">
        <v>27</v>
      </c>
      <c r="D6" s="1238" t="s">
        <v>27</v>
      </c>
      <c r="E6" s="1238" t="s">
        <v>27</v>
      </c>
      <c r="F6" s="1238" t="s">
        <v>27</v>
      </c>
      <c r="G6" s="1238" t="s">
        <v>27</v>
      </c>
      <c r="H6" s="1238" t="s">
        <v>27</v>
      </c>
    </row>
    <row r="7" spans="1:8" ht="13.5" customHeight="1" x14ac:dyDescent="0.2">
      <c r="A7" s="1239" t="s">
        <v>806</v>
      </c>
      <c r="B7" s="1239" t="s">
        <v>807</v>
      </c>
      <c r="C7" s="1240">
        <v>7222</v>
      </c>
      <c r="D7" s="1240">
        <v>3443</v>
      </c>
      <c r="E7" s="1240">
        <v>3779</v>
      </c>
      <c r="F7" s="1241">
        <v>132.68125633827657</v>
      </c>
      <c r="G7" s="1241">
        <v>129.60594222353055</v>
      </c>
      <c r="H7" s="1241">
        <v>135.61300018732464</v>
      </c>
    </row>
    <row r="8" spans="1:8" ht="13.5" customHeight="1" x14ac:dyDescent="0.2">
      <c r="A8" s="1239" t="s">
        <v>808</v>
      </c>
      <c r="B8" s="1242" t="s">
        <v>809</v>
      </c>
      <c r="C8" s="1240">
        <v>206</v>
      </c>
      <c r="D8" s="1240">
        <v>96</v>
      </c>
      <c r="E8" s="1240">
        <v>110</v>
      </c>
      <c r="F8" s="1241">
        <v>3.78</v>
      </c>
      <c r="G8" s="1241">
        <v>3.61</v>
      </c>
      <c r="H8" s="1241">
        <v>3.95</v>
      </c>
    </row>
    <row r="9" spans="1:8" ht="13.5" customHeight="1" x14ac:dyDescent="0.2">
      <c r="A9" s="1239" t="s">
        <v>810</v>
      </c>
      <c r="B9" s="1239" t="s">
        <v>811</v>
      </c>
      <c r="C9" s="1240">
        <v>12600</v>
      </c>
      <c r="D9" s="1240">
        <v>6448</v>
      </c>
      <c r="E9" s="1240">
        <v>6152</v>
      </c>
      <c r="F9" s="1241">
        <v>231.48</v>
      </c>
      <c r="G9" s="1241">
        <v>242.7</v>
      </c>
      <c r="H9" s="1241">
        <v>220.8</v>
      </c>
    </row>
    <row r="10" spans="1:8" ht="13.5" customHeight="1" x14ac:dyDescent="0.2">
      <c r="A10" s="1239" t="s">
        <v>812</v>
      </c>
      <c r="B10" s="1239" t="s">
        <v>813</v>
      </c>
      <c r="C10" s="1240">
        <v>69</v>
      </c>
      <c r="D10" s="1240">
        <v>50</v>
      </c>
      <c r="E10" s="1240">
        <v>19</v>
      </c>
      <c r="F10" s="1241">
        <v>1.27</v>
      </c>
      <c r="G10" s="1241">
        <v>1.9</v>
      </c>
      <c r="H10" s="1241">
        <v>0.7</v>
      </c>
    </row>
    <row r="11" spans="1:8" ht="13.5" customHeight="1" x14ac:dyDescent="0.2">
      <c r="A11" s="1239" t="s">
        <v>814</v>
      </c>
      <c r="B11" s="1239" t="s">
        <v>815</v>
      </c>
      <c r="C11" s="1240" t="s">
        <v>27</v>
      </c>
      <c r="D11" s="1240" t="s">
        <v>27</v>
      </c>
      <c r="E11" s="1240" t="s">
        <v>27</v>
      </c>
      <c r="F11" s="1240" t="s">
        <v>27</v>
      </c>
      <c r="G11" s="1240" t="s">
        <v>27</v>
      </c>
      <c r="H11" s="1240" t="s">
        <v>27</v>
      </c>
    </row>
    <row r="12" spans="1:8" ht="13.5" customHeight="1" x14ac:dyDescent="0.2">
      <c r="A12" s="1239" t="s">
        <v>138</v>
      </c>
      <c r="B12" s="1239" t="s">
        <v>816</v>
      </c>
      <c r="C12" s="1240">
        <v>8290</v>
      </c>
      <c r="D12" s="1240">
        <v>4143</v>
      </c>
      <c r="E12" s="1240">
        <v>4147</v>
      </c>
      <c r="F12" s="1241">
        <v>152.30000000000001</v>
      </c>
      <c r="G12" s="1241">
        <v>155.95626448797182</v>
      </c>
      <c r="H12" s="1241">
        <v>148.82</v>
      </c>
    </row>
    <row r="13" spans="1:8" ht="13.5" customHeight="1" x14ac:dyDescent="0.2">
      <c r="A13" s="1243" t="s">
        <v>817</v>
      </c>
      <c r="B13" s="1244" t="s">
        <v>818</v>
      </c>
      <c r="C13" s="1240">
        <v>2027</v>
      </c>
      <c r="D13" s="1240">
        <v>838</v>
      </c>
      <c r="E13" s="1240">
        <v>1189</v>
      </c>
      <c r="F13" s="1241">
        <v>37.24</v>
      </c>
      <c r="G13" s="1241">
        <v>31.55</v>
      </c>
      <c r="H13" s="1241">
        <v>42.65</v>
      </c>
    </row>
    <row r="14" spans="1:8" ht="13.5" customHeight="1" x14ac:dyDescent="0.2">
      <c r="A14" s="1239" t="s">
        <v>819</v>
      </c>
      <c r="B14" s="1239" t="s">
        <v>820</v>
      </c>
      <c r="C14" s="1240">
        <v>6</v>
      </c>
      <c r="D14" s="1240">
        <v>3</v>
      </c>
      <c r="E14" s="1240">
        <v>3</v>
      </c>
      <c r="F14" s="1241">
        <v>0.11</v>
      </c>
      <c r="G14" s="1241">
        <v>0.11</v>
      </c>
      <c r="H14" s="1241">
        <v>0.11</v>
      </c>
    </row>
    <row r="15" spans="1:8" ht="13.5" customHeight="1" x14ac:dyDescent="0.2">
      <c r="A15" s="1239" t="s">
        <v>821</v>
      </c>
      <c r="B15" s="1239" t="s">
        <v>822</v>
      </c>
      <c r="C15" s="1240">
        <v>3</v>
      </c>
      <c r="D15" s="1240">
        <v>2</v>
      </c>
      <c r="E15" s="1240">
        <v>1</v>
      </c>
      <c r="F15" s="1241">
        <v>0.06</v>
      </c>
      <c r="G15" s="1241">
        <v>0.08</v>
      </c>
      <c r="H15" s="1241">
        <v>0.04</v>
      </c>
    </row>
    <row r="16" spans="1:8" ht="13.5" customHeight="1" x14ac:dyDescent="0.2">
      <c r="A16" s="1239" t="s">
        <v>823</v>
      </c>
      <c r="B16" s="1239" t="s">
        <v>824</v>
      </c>
      <c r="C16" s="1240">
        <v>19</v>
      </c>
      <c r="D16" s="1240">
        <v>11</v>
      </c>
      <c r="E16" s="1240">
        <v>8</v>
      </c>
      <c r="F16" s="1241">
        <v>0.24</v>
      </c>
      <c r="G16" s="1241">
        <v>0.41</v>
      </c>
      <c r="H16" s="1241">
        <v>0.28999999999999998</v>
      </c>
    </row>
    <row r="17" spans="1:8" ht="13.5" customHeight="1" x14ac:dyDescent="0.2">
      <c r="A17" s="1239" t="s">
        <v>825</v>
      </c>
      <c r="B17" s="1239" t="s">
        <v>826</v>
      </c>
      <c r="C17" s="1240">
        <v>376</v>
      </c>
      <c r="D17" s="1240">
        <v>171</v>
      </c>
      <c r="E17" s="1240">
        <v>205</v>
      </c>
      <c r="F17" s="1241">
        <v>6.9078028777612843</v>
      </c>
      <c r="G17" s="1241">
        <v>6.4370072960278018</v>
      </c>
      <c r="H17" s="1241">
        <v>7.3566194862136953</v>
      </c>
    </row>
    <row r="18" spans="1:8" ht="13.5" customHeight="1" x14ac:dyDescent="0.2">
      <c r="A18" s="1239" t="s">
        <v>827</v>
      </c>
      <c r="B18" s="1239" t="s">
        <v>828</v>
      </c>
      <c r="C18" s="1240">
        <v>309</v>
      </c>
      <c r="D18" s="1240">
        <v>174</v>
      </c>
      <c r="E18" s="1240">
        <v>135</v>
      </c>
      <c r="F18" s="1241">
        <v>5.6768911947559486</v>
      </c>
      <c r="G18" s="1241">
        <v>6.5499372485896927</v>
      </c>
      <c r="H18" s="1241">
        <v>4.8446030762870675</v>
      </c>
    </row>
    <row r="19" spans="1:8" ht="13.5" customHeight="1" x14ac:dyDescent="0.2">
      <c r="A19" s="1239" t="s">
        <v>829</v>
      </c>
      <c r="B19" s="1239" t="s">
        <v>830</v>
      </c>
      <c r="C19" s="1240">
        <v>37</v>
      </c>
      <c r="D19" s="1240">
        <v>21</v>
      </c>
      <c r="E19" s="1240">
        <v>16</v>
      </c>
      <c r="F19" s="1241">
        <v>0.68</v>
      </c>
      <c r="G19" s="1241">
        <v>0.8</v>
      </c>
      <c r="H19" s="1241">
        <v>0.56999999999999995</v>
      </c>
    </row>
    <row r="20" spans="1:8" ht="13.5" customHeight="1" x14ac:dyDescent="0.2">
      <c r="A20" s="1245" t="s">
        <v>831</v>
      </c>
      <c r="B20" s="1245" t="s">
        <v>832</v>
      </c>
      <c r="C20" s="1240">
        <v>2676</v>
      </c>
      <c r="D20" s="1240">
        <v>1477</v>
      </c>
      <c r="E20" s="1240">
        <v>1199</v>
      </c>
      <c r="F20" s="1241">
        <v>48.22</v>
      </c>
      <c r="G20" s="1241">
        <v>55.6</v>
      </c>
      <c r="H20" s="1241">
        <v>43.02</v>
      </c>
    </row>
    <row r="21" spans="1:8" ht="13.5" customHeight="1" x14ac:dyDescent="0.2">
      <c r="A21" s="1239" t="s">
        <v>833</v>
      </c>
      <c r="B21" s="1239" t="s">
        <v>834</v>
      </c>
      <c r="C21" s="1240" t="s">
        <v>27</v>
      </c>
      <c r="D21" s="1240" t="s">
        <v>27</v>
      </c>
      <c r="E21" s="1240" t="s">
        <v>27</v>
      </c>
      <c r="F21" s="1240" t="s">
        <v>27</v>
      </c>
      <c r="G21" s="1240" t="s">
        <v>27</v>
      </c>
      <c r="H21" s="1240" t="s">
        <v>27</v>
      </c>
    </row>
    <row r="22" spans="1:8" ht="13.5" customHeight="1" x14ac:dyDescent="0.2">
      <c r="A22" s="1245" t="s">
        <v>835</v>
      </c>
      <c r="B22" s="1239" t="s">
        <v>836</v>
      </c>
      <c r="C22" s="1240">
        <v>981</v>
      </c>
      <c r="D22" s="1240">
        <v>446</v>
      </c>
      <c r="E22" s="1240">
        <v>535</v>
      </c>
      <c r="F22" s="1241">
        <v>18.02</v>
      </c>
      <c r="G22" s="1241">
        <v>16.79</v>
      </c>
      <c r="H22" s="1241">
        <v>19.190000000000001</v>
      </c>
    </row>
    <row r="23" spans="1:8" ht="13.5" customHeight="1" x14ac:dyDescent="0.2">
      <c r="A23" s="1239" t="s">
        <v>837</v>
      </c>
      <c r="B23" s="1246" t="s">
        <v>838</v>
      </c>
      <c r="C23" s="1240">
        <v>17</v>
      </c>
      <c r="D23" s="1240">
        <v>6</v>
      </c>
      <c r="E23" s="1240">
        <v>11</v>
      </c>
      <c r="F23" s="1241">
        <v>0.31232087479239845</v>
      </c>
      <c r="G23" s="1241">
        <v>0.22585990512378251</v>
      </c>
      <c r="H23" s="1241">
        <v>0.39474543584561289</v>
      </c>
    </row>
    <row r="24" spans="1:8" ht="13.5" customHeight="1" x14ac:dyDescent="0.2">
      <c r="A24" s="1239" t="s">
        <v>839</v>
      </c>
      <c r="B24" s="1239" t="s">
        <v>840</v>
      </c>
      <c r="C24" s="1240">
        <v>156</v>
      </c>
      <c r="D24" s="1240">
        <v>92</v>
      </c>
      <c r="E24" s="1240">
        <v>64</v>
      </c>
      <c r="F24" s="1241">
        <v>2.8660033216243623</v>
      </c>
      <c r="G24" s="1241">
        <v>3.4631852118979984</v>
      </c>
      <c r="H24" s="1241">
        <v>2.2967007176472025</v>
      </c>
    </row>
    <row r="25" spans="1:8" ht="13.5" customHeight="1" x14ac:dyDescent="0.2">
      <c r="A25" s="1239" t="s">
        <v>841</v>
      </c>
      <c r="B25" s="1239" t="s">
        <v>842</v>
      </c>
      <c r="C25" s="1240">
        <v>27</v>
      </c>
      <c r="D25" s="1240">
        <v>16</v>
      </c>
      <c r="E25" s="1240">
        <v>11</v>
      </c>
      <c r="F25" s="1241">
        <v>0.49603903643498581</v>
      </c>
      <c r="G25" s="1241">
        <v>0.60229308033008677</v>
      </c>
      <c r="H25" s="1241">
        <v>0.39474543584561289</v>
      </c>
    </row>
    <row r="26" spans="1:8" ht="13.5" customHeight="1" x14ac:dyDescent="0.2">
      <c r="A26" s="1239" t="s">
        <v>843</v>
      </c>
      <c r="B26" s="1239" t="s">
        <v>844</v>
      </c>
      <c r="C26" s="1240">
        <v>93</v>
      </c>
      <c r="D26" s="1240">
        <v>59</v>
      </c>
      <c r="E26" s="1240">
        <v>34</v>
      </c>
      <c r="F26" s="1241">
        <v>1.71</v>
      </c>
      <c r="G26" s="1241">
        <v>2.2200000000000002</v>
      </c>
      <c r="H26" s="1241">
        <v>1.22</v>
      </c>
    </row>
    <row r="27" spans="1:8" ht="13.5" customHeight="1" x14ac:dyDescent="0.2">
      <c r="A27" s="1239" t="s">
        <v>845</v>
      </c>
      <c r="B27" s="1246" t="s">
        <v>846</v>
      </c>
      <c r="C27" s="1240">
        <v>14305</v>
      </c>
      <c r="D27" s="1240">
        <v>7303</v>
      </c>
      <c r="E27" s="1240">
        <v>7002</v>
      </c>
      <c r="F27" s="1241">
        <v>262.81</v>
      </c>
      <c r="G27" s="1241">
        <v>274.89999999999998</v>
      </c>
      <c r="H27" s="1241">
        <v>251.28</v>
      </c>
    </row>
    <row r="28" spans="1:8" ht="13.5" customHeight="1" x14ac:dyDescent="0.2">
      <c r="A28" s="1239" t="s">
        <v>847</v>
      </c>
      <c r="B28" s="1246" t="s">
        <v>848</v>
      </c>
      <c r="C28" s="1240">
        <v>2768</v>
      </c>
      <c r="D28" s="1240">
        <v>1143</v>
      </c>
      <c r="E28" s="1240">
        <v>1625</v>
      </c>
      <c r="F28" s="1241">
        <v>50.84</v>
      </c>
      <c r="G28" s="1241">
        <v>43.02</v>
      </c>
      <c r="H28" s="1241">
        <v>58.32</v>
      </c>
    </row>
    <row r="29" spans="1:8" ht="13.5" customHeight="1" x14ac:dyDescent="0.2">
      <c r="A29" s="1239" t="s">
        <v>849</v>
      </c>
      <c r="B29" s="1246" t="s">
        <v>850</v>
      </c>
      <c r="C29" s="1240">
        <v>565</v>
      </c>
      <c r="D29" s="1240">
        <v>283</v>
      </c>
      <c r="E29" s="1240">
        <v>282</v>
      </c>
      <c r="F29" s="1241">
        <v>10.38</v>
      </c>
      <c r="G29" s="1241">
        <v>10.653058858338408</v>
      </c>
      <c r="H29" s="1241">
        <v>10.119837537132986</v>
      </c>
    </row>
    <row r="30" spans="1:8" ht="13.5" customHeight="1" x14ac:dyDescent="0.2">
      <c r="A30" s="1239" t="s">
        <v>851</v>
      </c>
      <c r="B30" s="1246" t="s">
        <v>852</v>
      </c>
      <c r="C30" s="1240" t="s">
        <v>27</v>
      </c>
      <c r="D30" s="1240" t="s">
        <v>27</v>
      </c>
      <c r="E30" s="1240" t="s">
        <v>27</v>
      </c>
      <c r="F30" s="1240" t="s">
        <v>27</v>
      </c>
      <c r="G30" s="1240" t="s">
        <v>27</v>
      </c>
      <c r="H30" s="1240" t="s">
        <v>27</v>
      </c>
    </row>
    <row r="31" spans="1:8" ht="13.5" customHeight="1" x14ac:dyDescent="0.2">
      <c r="A31" s="1239" t="s">
        <v>853</v>
      </c>
      <c r="B31" s="1239" t="s">
        <v>854</v>
      </c>
      <c r="C31" s="1240">
        <v>173</v>
      </c>
      <c r="D31" s="1240">
        <v>91</v>
      </c>
      <c r="E31" s="1240">
        <v>82</v>
      </c>
      <c r="F31" s="1241">
        <v>3.2</v>
      </c>
      <c r="G31" s="1241">
        <v>3.4255418943773681</v>
      </c>
      <c r="H31" s="1241">
        <v>2.95</v>
      </c>
    </row>
    <row r="32" spans="1:8" ht="13.5" customHeight="1" x14ac:dyDescent="0.2">
      <c r="A32" s="1239" t="s">
        <v>855</v>
      </c>
      <c r="B32" s="1239" t="s">
        <v>856</v>
      </c>
      <c r="C32" s="1240">
        <v>48</v>
      </c>
      <c r="D32" s="1240">
        <v>31</v>
      </c>
      <c r="E32" s="1240">
        <v>17</v>
      </c>
      <c r="F32" s="1241">
        <v>0.88</v>
      </c>
      <c r="G32" s="1241">
        <v>1.166942843139543</v>
      </c>
      <c r="H32" s="1241">
        <v>0.6100611281250381</v>
      </c>
    </row>
    <row r="33" spans="1:8" ht="13.5" customHeight="1" x14ac:dyDescent="0.2">
      <c r="A33" s="1239" t="s">
        <v>857</v>
      </c>
      <c r="B33" s="1239" t="s">
        <v>858</v>
      </c>
      <c r="C33" s="1240">
        <v>19</v>
      </c>
      <c r="D33" s="1240">
        <v>13</v>
      </c>
      <c r="E33" s="1240">
        <v>6</v>
      </c>
      <c r="F33" s="1241">
        <v>0.34906450712091597</v>
      </c>
      <c r="G33" s="1241">
        <v>0.48936312776819546</v>
      </c>
      <c r="H33" s="1241">
        <v>0.21531569227942521</v>
      </c>
    </row>
    <row r="34" spans="1:8" ht="13.5" customHeight="1" x14ac:dyDescent="0.2">
      <c r="A34" s="1239" t="s">
        <v>859</v>
      </c>
      <c r="B34" s="1239" t="s">
        <v>860</v>
      </c>
      <c r="C34" s="1240">
        <v>90</v>
      </c>
      <c r="D34" s="1240">
        <v>46</v>
      </c>
      <c r="E34" s="1240">
        <v>44</v>
      </c>
      <c r="F34" s="1241">
        <v>1.653463454783286</v>
      </c>
      <c r="G34" s="1241">
        <v>1.7315926059489992</v>
      </c>
      <c r="H34" s="1241">
        <v>1.5789817433824516</v>
      </c>
    </row>
    <row r="35" spans="1:8" ht="13.5" customHeight="1" x14ac:dyDescent="0.2">
      <c r="A35" s="1239" t="s">
        <v>861</v>
      </c>
      <c r="B35" s="1239" t="s">
        <v>862</v>
      </c>
      <c r="C35" s="1240">
        <v>13</v>
      </c>
      <c r="D35" s="1240">
        <v>6</v>
      </c>
      <c r="E35" s="1240">
        <v>7</v>
      </c>
      <c r="F35" s="1241">
        <v>0.24</v>
      </c>
      <c r="G35" s="1241">
        <v>0.22585990512378251</v>
      </c>
      <c r="H35" s="1241">
        <v>0.25120164099266273</v>
      </c>
    </row>
    <row r="36" spans="1:8" ht="13.5" customHeight="1" x14ac:dyDescent="0.2">
      <c r="A36" s="1239" t="s">
        <v>863</v>
      </c>
      <c r="B36" s="1247" t="s">
        <v>864</v>
      </c>
      <c r="C36" s="1248">
        <v>2045</v>
      </c>
      <c r="D36" s="1248">
        <v>905</v>
      </c>
      <c r="E36" s="1248">
        <v>1140</v>
      </c>
      <c r="F36" s="1249">
        <v>37.57</v>
      </c>
      <c r="G36" s="1249">
        <v>34.067202356170533</v>
      </c>
      <c r="H36" s="1249">
        <v>40.92</v>
      </c>
    </row>
    <row r="37" spans="1:8" ht="13.5" customHeight="1" x14ac:dyDescent="0.2">
      <c r="A37" s="1239" t="s">
        <v>865</v>
      </c>
      <c r="B37" s="1247" t="s">
        <v>866</v>
      </c>
      <c r="C37" s="1248">
        <v>82</v>
      </c>
      <c r="D37" s="1248">
        <v>40</v>
      </c>
      <c r="E37" s="1248">
        <v>42</v>
      </c>
      <c r="F37" s="1249">
        <v>1.51</v>
      </c>
      <c r="G37" s="1249">
        <v>1.5057327008252168</v>
      </c>
      <c r="H37" s="1249">
        <v>1.5072098459559768</v>
      </c>
    </row>
    <row r="38" spans="1:8" ht="13.5" customHeight="1" x14ac:dyDescent="0.2">
      <c r="A38" s="1239" t="s">
        <v>867</v>
      </c>
      <c r="B38" s="1247" t="s">
        <v>868</v>
      </c>
      <c r="C38" s="1248">
        <v>26</v>
      </c>
      <c r="D38" s="1248">
        <v>15</v>
      </c>
      <c r="E38" s="1248">
        <v>11</v>
      </c>
      <c r="F38" s="1249">
        <v>0.48</v>
      </c>
      <c r="G38" s="1249">
        <v>0.56464976280945633</v>
      </c>
      <c r="H38" s="1249">
        <v>0.39474543584561289</v>
      </c>
    </row>
    <row r="39" spans="1:8" ht="13.5" customHeight="1" x14ac:dyDescent="0.2">
      <c r="A39" s="1239" t="s">
        <v>869</v>
      </c>
      <c r="B39" s="1247" t="s">
        <v>870</v>
      </c>
      <c r="C39" s="1248">
        <v>958</v>
      </c>
      <c r="D39" s="1248">
        <v>500</v>
      </c>
      <c r="E39" s="1248">
        <v>458</v>
      </c>
      <c r="F39" s="1249">
        <v>17.600000000000001</v>
      </c>
      <c r="G39" s="1249">
        <v>18.821658760315213</v>
      </c>
      <c r="H39" s="1249">
        <v>16.435764510662793</v>
      </c>
    </row>
    <row r="40" spans="1:8" ht="13.5" customHeight="1" x14ac:dyDescent="0.2">
      <c r="A40" s="1239" t="s">
        <v>871</v>
      </c>
      <c r="B40" s="1247" t="s">
        <v>872</v>
      </c>
      <c r="C40" s="1248">
        <v>819</v>
      </c>
      <c r="D40" s="1248">
        <v>414</v>
      </c>
      <c r="E40" s="1248">
        <v>405</v>
      </c>
      <c r="F40" s="1249">
        <v>15.046517438527903</v>
      </c>
      <c r="G40" s="1249">
        <v>15.584333453540994</v>
      </c>
      <c r="H40" s="1249">
        <v>14.533809228861202</v>
      </c>
    </row>
    <row r="41" spans="1:8" ht="13.5" customHeight="1" x14ac:dyDescent="0.2">
      <c r="A41" s="1239" t="s">
        <v>873</v>
      </c>
      <c r="B41" s="1247" t="s">
        <v>874</v>
      </c>
      <c r="C41" s="1248">
        <v>102</v>
      </c>
      <c r="D41" s="1248">
        <v>94</v>
      </c>
      <c r="E41" s="1248">
        <v>8</v>
      </c>
      <c r="F41" s="1249">
        <v>1.8739252487543909</v>
      </c>
      <c r="G41" s="1249">
        <v>3.5384718469392595</v>
      </c>
      <c r="H41" s="1249">
        <v>0.28708758970590031</v>
      </c>
    </row>
    <row r="42" spans="1:8" ht="13.5" customHeight="1" x14ac:dyDescent="0.2">
      <c r="A42" s="1239" t="s">
        <v>875</v>
      </c>
      <c r="B42" s="1247" t="s">
        <v>796</v>
      </c>
      <c r="C42" s="1248">
        <v>281</v>
      </c>
      <c r="D42" s="1248">
        <v>164</v>
      </c>
      <c r="E42" s="1248">
        <v>117</v>
      </c>
      <c r="F42" s="1249">
        <v>5.18</v>
      </c>
      <c r="G42" s="1249">
        <v>6.1735040733833886</v>
      </c>
      <c r="H42" s="1249">
        <v>4.1986559994487918</v>
      </c>
    </row>
    <row r="43" spans="1:8" ht="13.5" customHeight="1" x14ac:dyDescent="0.2">
      <c r="A43" s="1239" t="s">
        <v>876</v>
      </c>
      <c r="B43" s="1247" t="s">
        <v>258</v>
      </c>
      <c r="C43" s="1248">
        <v>447</v>
      </c>
      <c r="D43" s="1248">
        <v>300</v>
      </c>
      <c r="E43" s="1248">
        <v>147</v>
      </c>
      <c r="F43" s="1249">
        <v>8.2100000000000009</v>
      </c>
      <c r="G43" s="1249">
        <v>11.292995256189124</v>
      </c>
      <c r="H43" s="1249">
        <v>7.46</v>
      </c>
    </row>
    <row r="44" spans="1:8" ht="13.5" customHeight="1" x14ac:dyDescent="0.2">
      <c r="A44" s="1250" t="s">
        <v>877</v>
      </c>
      <c r="B44" s="1251" t="s">
        <v>878</v>
      </c>
      <c r="C44" s="1252">
        <v>3</v>
      </c>
      <c r="D44" s="1252">
        <v>3</v>
      </c>
      <c r="E44" s="1252" t="s">
        <v>27</v>
      </c>
      <c r="F44" s="1253">
        <v>0.06</v>
      </c>
      <c r="G44" s="1253">
        <v>0.11292995256189127</v>
      </c>
      <c r="H44" s="1252" t="s">
        <v>27</v>
      </c>
    </row>
  </sheetData>
  <mergeCells count="3">
    <mergeCell ref="A4:B5"/>
    <mergeCell ref="C4:E4"/>
    <mergeCell ref="F4:H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/>
  <dimension ref="A1:BA70"/>
  <sheetViews>
    <sheetView zoomScaleNormal="100" workbookViewId="0">
      <selection activeCell="A4" sqref="A4"/>
    </sheetView>
  </sheetViews>
  <sheetFormatPr defaultColWidth="7" defaultRowHeight="13.5" customHeight="1" x14ac:dyDescent="0.2"/>
  <cols>
    <col min="1" max="1" width="7.875" style="1441" customWidth="1"/>
    <col min="2" max="2" width="8.375" style="1441" customWidth="1"/>
    <col min="3" max="5" width="8" style="1441" customWidth="1"/>
    <col min="6" max="6" width="9" style="1441" customWidth="1"/>
    <col min="7" max="7" width="9.75" style="1441" customWidth="1"/>
    <col min="8" max="8" width="11.25" style="1441" customWidth="1"/>
    <col min="9" max="9" width="8.625" style="1441" customWidth="1"/>
    <col min="10" max="10" width="1.75" style="1441" customWidth="1"/>
    <col min="11" max="11" width="7.875" style="1441" customWidth="1"/>
    <col min="12" max="12" width="8.375" style="1441" customWidth="1"/>
    <col min="13" max="15" width="8" style="1441" customWidth="1"/>
    <col min="16" max="16" width="9" style="1441" customWidth="1"/>
    <col min="17" max="17" width="9.75" style="1441" customWidth="1"/>
    <col min="18" max="18" width="11.25" style="1441" customWidth="1"/>
    <col min="19" max="19" width="8.625" style="1441" customWidth="1"/>
    <col min="20" max="53" width="7" style="1438"/>
    <col min="54" max="16384" width="7" style="1441"/>
  </cols>
  <sheetData>
    <row r="1" spans="1:53" ht="13.5" customHeight="1" x14ac:dyDescent="0.2">
      <c r="A1" s="1440" t="s">
        <v>918</v>
      </c>
    </row>
    <row r="2" spans="1:53" ht="13.5" customHeight="1" x14ac:dyDescent="0.2">
      <c r="A2" s="96" t="s">
        <v>773</v>
      </c>
      <c r="K2" s="96"/>
    </row>
    <row r="3" spans="1:53" ht="13.5" customHeight="1" x14ac:dyDescent="0.2">
      <c r="J3" s="1442"/>
    </row>
    <row r="4" spans="1:53" s="1447" customFormat="1" ht="16.5" customHeight="1" x14ac:dyDescent="0.2">
      <c r="A4" s="1443" t="s">
        <v>40</v>
      </c>
      <c r="B4" s="1444"/>
      <c r="C4" s="1444"/>
      <c r="D4" s="1444"/>
      <c r="E4" s="1445"/>
      <c r="F4" s="1444"/>
      <c r="G4" s="1444"/>
      <c r="H4" s="1444"/>
      <c r="I4" s="1442" t="s">
        <v>42</v>
      </c>
      <c r="J4" s="1446"/>
      <c r="K4" s="1443" t="s">
        <v>220</v>
      </c>
      <c r="L4" s="1445"/>
      <c r="M4" s="1445"/>
      <c r="N4" s="1445"/>
      <c r="O4" s="1445"/>
      <c r="P4" s="1445"/>
      <c r="Q4" s="1445"/>
      <c r="R4" s="1445"/>
      <c r="S4" s="1442" t="s">
        <v>43</v>
      </c>
      <c r="T4" s="1439"/>
      <c r="U4" s="1439"/>
      <c r="V4" s="1439"/>
      <c r="W4" s="1439"/>
      <c r="X4" s="1439"/>
      <c r="Y4" s="1439"/>
      <c r="Z4" s="1439"/>
      <c r="AA4" s="1439"/>
      <c r="AB4" s="1439"/>
      <c r="AC4" s="1439"/>
      <c r="AD4" s="1439"/>
      <c r="AE4" s="1439"/>
      <c r="AF4" s="1439"/>
      <c r="AG4" s="1439"/>
      <c r="AH4" s="1439"/>
      <c r="AI4" s="1439"/>
      <c r="AJ4" s="1439"/>
      <c r="AK4" s="1439"/>
      <c r="AL4" s="1439"/>
      <c r="AM4" s="1439"/>
      <c r="AN4" s="1439"/>
      <c r="AO4" s="1439"/>
      <c r="AP4" s="1439"/>
      <c r="AQ4" s="1439"/>
      <c r="AR4" s="1439"/>
      <c r="AS4" s="1439"/>
      <c r="AT4" s="1439"/>
      <c r="AU4" s="1439"/>
      <c r="AV4" s="1439"/>
      <c r="AW4" s="1439"/>
      <c r="AX4" s="1439"/>
      <c r="AY4" s="1439"/>
      <c r="AZ4" s="1439"/>
      <c r="BA4" s="1439"/>
    </row>
    <row r="5" spans="1:53" ht="13.5" customHeight="1" x14ac:dyDescent="0.2">
      <c r="A5" s="1520" t="s">
        <v>213</v>
      </c>
      <c r="B5" s="1520" t="s">
        <v>221</v>
      </c>
      <c r="C5" s="1520" t="s">
        <v>68</v>
      </c>
      <c r="D5" s="1520"/>
      <c r="E5" s="1520"/>
      <c r="F5" s="1520"/>
      <c r="G5" s="1520" t="s">
        <v>222</v>
      </c>
      <c r="H5" s="1521" t="s">
        <v>223</v>
      </c>
      <c r="I5" s="1520" t="s">
        <v>224</v>
      </c>
      <c r="J5" s="1346"/>
      <c r="K5" s="1520" t="s">
        <v>213</v>
      </c>
      <c r="L5" s="1520" t="s">
        <v>221</v>
      </c>
      <c r="M5" s="1520" t="s">
        <v>68</v>
      </c>
      <c r="N5" s="1520"/>
      <c r="O5" s="1520"/>
      <c r="P5" s="1520"/>
      <c r="Q5" s="1520" t="s">
        <v>222</v>
      </c>
      <c r="R5" s="1521" t="s">
        <v>223</v>
      </c>
      <c r="S5" s="1520" t="s">
        <v>224</v>
      </c>
    </row>
    <row r="6" spans="1:53" ht="48" x14ac:dyDescent="0.2">
      <c r="A6" s="1521"/>
      <c r="B6" s="1521"/>
      <c r="C6" s="1448" t="s">
        <v>225</v>
      </c>
      <c r="D6" s="1448" t="s">
        <v>226</v>
      </c>
      <c r="E6" s="1448" t="s">
        <v>227</v>
      </c>
      <c r="F6" s="1448" t="s">
        <v>228</v>
      </c>
      <c r="G6" s="1521"/>
      <c r="H6" s="1522"/>
      <c r="I6" s="1521"/>
      <c r="J6" s="1346"/>
      <c r="K6" s="1520"/>
      <c r="L6" s="1520"/>
      <c r="M6" s="1473" t="s">
        <v>225</v>
      </c>
      <c r="N6" s="1473" t="s">
        <v>226</v>
      </c>
      <c r="O6" s="1473" t="s">
        <v>227</v>
      </c>
      <c r="P6" s="1473" t="s">
        <v>228</v>
      </c>
      <c r="Q6" s="1520"/>
      <c r="R6" s="1523"/>
      <c r="S6" s="1520"/>
    </row>
    <row r="7" spans="1:53" ht="13.5" customHeight="1" x14ac:dyDescent="0.2">
      <c r="A7" s="1524" t="s">
        <v>715</v>
      </c>
      <c r="B7" s="1524"/>
      <c r="C7" s="1524"/>
      <c r="D7" s="1524"/>
      <c r="E7" s="1524"/>
      <c r="F7" s="1524"/>
      <c r="G7" s="1524"/>
      <c r="H7" s="1524"/>
      <c r="I7" s="1524"/>
      <c r="J7" s="1346"/>
      <c r="K7" s="1525" t="s">
        <v>257</v>
      </c>
      <c r="L7" s="1526"/>
      <c r="M7" s="1526"/>
      <c r="N7" s="1526"/>
      <c r="O7" s="1526"/>
      <c r="P7" s="1526"/>
      <c r="Q7" s="1526"/>
      <c r="R7" s="1526"/>
      <c r="S7" s="1527"/>
    </row>
    <row r="8" spans="1:53" ht="13.5" customHeight="1" x14ac:dyDescent="0.2">
      <c r="A8" s="1061" t="s">
        <v>229</v>
      </c>
      <c r="B8" s="183">
        <v>445</v>
      </c>
      <c r="C8" s="183">
        <v>4</v>
      </c>
      <c r="D8" s="183">
        <v>276</v>
      </c>
      <c r="E8" s="183">
        <v>7</v>
      </c>
      <c r="F8" s="183">
        <v>158</v>
      </c>
      <c r="G8" s="183">
        <v>290</v>
      </c>
      <c r="H8" s="183" t="s">
        <v>27</v>
      </c>
      <c r="I8" s="184">
        <v>749</v>
      </c>
      <c r="J8" s="1346"/>
      <c r="K8" s="1455" t="s">
        <v>229</v>
      </c>
      <c r="L8" s="1474">
        <v>8.1699788893253356</v>
      </c>
      <c r="M8" s="1474">
        <v>7.3438012488317619E-2</v>
      </c>
      <c r="N8" s="1474">
        <v>5.0672228616939163</v>
      </c>
      <c r="O8" s="1474">
        <v>0.12851652185455584</v>
      </c>
      <c r="P8" s="1474">
        <v>2.900801493288546</v>
      </c>
      <c r="Q8" s="1474">
        <v>5.3242559054030272</v>
      </c>
      <c r="R8" s="1474" t="s">
        <v>27</v>
      </c>
      <c r="S8" s="1475">
        <v>13.751267838437474</v>
      </c>
    </row>
    <row r="9" spans="1:53" ht="13.5" customHeight="1" x14ac:dyDescent="0.2">
      <c r="A9" s="1063" t="s">
        <v>230</v>
      </c>
      <c r="B9" s="1059">
        <v>7</v>
      </c>
      <c r="C9" s="1059">
        <v>4</v>
      </c>
      <c r="D9" s="1059">
        <v>3</v>
      </c>
      <c r="E9" s="1059" t="s">
        <v>27</v>
      </c>
      <c r="F9" s="1059" t="s">
        <v>27</v>
      </c>
      <c r="G9" s="1059" t="s">
        <v>27</v>
      </c>
      <c r="H9" s="1059" t="s">
        <v>27</v>
      </c>
      <c r="I9" s="1059">
        <v>2</v>
      </c>
      <c r="J9" s="1346"/>
      <c r="K9" s="174" t="s">
        <v>230</v>
      </c>
      <c r="L9" s="1476">
        <v>2.4159674741750332</v>
      </c>
      <c r="M9" s="1476">
        <v>1.3805528423857334</v>
      </c>
      <c r="N9" s="1476">
        <v>1.0354146317893</v>
      </c>
      <c r="O9" s="1476" t="s">
        <v>27</v>
      </c>
      <c r="P9" s="1476" t="s">
        <v>27</v>
      </c>
      <c r="Q9" s="1476" t="s">
        <v>27</v>
      </c>
      <c r="R9" s="1476" t="s">
        <v>27</v>
      </c>
      <c r="S9" s="1477">
        <v>0.6902764211928667</v>
      </c>
    </row>
    <row r="10" spans="1:53" ht="13.5" customHeight="1" x14ac:dyDescent="0.2">
      <c r="A10" s="1063" t="s">
        <v>231</v>
      </c>
      <c r="B10" s="1059">
        <v>19</v>
      </c>
      <c r="C10" s="1059" t="s">
        <v>27</v>
      </c>
      <c r="D10" s="1059">
        <v>19</v>
      </c>
      <c r="E10" s="1059" t="s">
        <v>27</v>
      </c>
      <c r="F10" s="1059" t="s">
        <v>27</v>
      </c>
      <c r="G10" s="1059">
        <v>1</v>
      </c>
      <c r="H10" s="1059" t="s">
        <v>27</v>
      </c>
      <c r="I10" s="1059">
        <v>6</v>
      </c>
      <c r="J10" s="1346"/>
      <c r="K10" s="174" t="s">
        <v>231</v>
      </c>
      <c r="L10" s="1476">
        <v>3.3680030843817725</v>
      </c>
      <c r="M10" s="1476" t="s">
        <v>27</v>
      </c>
      <c r="N10" s="1476">
        <v>3.3680030843817725</v>
      </c>
      <c r="O10" s="1476" t="s">
        <v>27</v>
      </c>
      <c r="P10" s="1476" t="s">
        <v>27</v>
      </c>
      <c r="Q10" s="1476">
        <v>0.17726332023061958</v>
      </c>
      <c r="R10" s="1476" t="s">
        <v>27</v>
      </c>
      <c r="S10" s="1477">
        <v>1.0635799213837176</v>
      </c>
    </row>
    <row r="11" spans="1:53" ht="13.5" customHeight="1" x14ac:dyDescent="0.2">
      <c r="A11" s="1063" t="s">
        <v>232</v>
      </c>
      <c r="B11" s="1059">
        <v>107</v>
      </c>
      <c r="C11" s="1059" t="s">
        <v>27</v>
      </c>
      <c r="D11" s="1059">
        <v>95</v>
      </c>
      <c r="E11" s="1059" t="s">
        <v>27</v>
      </c>
      <c r="F11" s="1059">
        <v>12</v>
      </c>
      <c r="G11" s="1059">
        <v>68</v>
      </c>
      <c r="H11" s="1059" t="s">
        <v>27</v>
      </c>
      <c r="I11" s="1059">
        <v>211</v>
      </c>
      <c r="J11" s="1346"/>
      <c r="K11" s="174" t="s">
        <v>232</v>
      </c>
      <c r="L11" s="1476">
        <v>18.5316844175379</v>
      </c>
      <c r="M11" s="1476" t="s">
        <v>27</v>
      </c>
      <c r="N11" s="1476">
        <v>16.45336466977664</v>
      </c>
      <c r="O11" s="1476" t="s">
        <v>27</v>
      </c>
      <c r="P11" s="1476">
        <v>2.0783197477612601</v>
      </c>
      <c r="Q11" s="1476">
        <v>11.777145237313807</v>
      </c>
      <c r="R11" s="1476" t="s">
        <v>27</v>
      </c>
      <c r="S11" s="1477">
        <v>36.543788898135489</v>
      </c>
    </row>
    <row r="12" spans="1:53" ht="13.5" customHeight="1" x14ac:dyDescent="0.2">
      <c r="A12" s="1063" t="s">
        <v>233</v>
      </c>
      <c r="B12" s="1059">
        <v>92</v>
      </c>
      <c r="C12" s="1059" t="s">
        <v>27</v>
      </c>
      <c r="D12" s="1059">
        <v>63</v>
      </c>
      <c r="E12" s="1059">
        <v>1</v>
      </c>
      <c r="F12" s="1059">
        <v>28</v>
      </c>
      <c r="G12" s="1059">
        <v>114</v>
      </c>
      <c r="H12" s="1059" t="s">
        <v>27</v>
      </c>
      <c r="I12" s="1059">
        <v>291</v>
      </c>
      <c r="J12" s="1346"/>
      <c r="K12" s="174" t="s">
        <v>233</v>
      </c>
      <c r="L12" s="1476">
        <v>11.38763958368275</v>
      </c>
      <c r="M12" s="1476" t="s">
        <v>27</v>
      </c>
      <c r="N12" s="1476">
        <v>7.7980575410001451</v>
      </c>
      <c r="O12" s="1476">
        <v>0.12377869112698642</v>
      </c>
      <c r="P12" s="1476">
        <v>3.4658033515556195</v>
      </c>
      <c r="Q12" s="1476">
        <v>14.110770788476501</v>
      </c>
      <c r="R12" s="1476" t="s">
        <v>27</v>
      </c>
      <c r="S12" s="1477">
        <v>36.019599117953049</v>
      </c>
    </row>
    <row r="13" spans="1:53" ht="13.5" customHeight="1" x14ac:dyDescent="0.2">
      <c r="A13" s="1063" t="s">
        <v>234</v>
      </c>
      <c r="B13" s="1059">
        <v>108</v>
      </c>
      <c r="C13" s="1059" t="s">
        <v>27</v>
      </c>
      <c r="D13" s="1059">
        <v>57</v>
      </c>
      <c r="E13" s="1059">
        <v>2</v>
      </c>
      <c r="F13" s="1059">
        <v>49</v>
      </c>
      <c r="G13" s="1059">
        <v>81</v>
      </c>
      <c r="H13" s="1059" t="s">
        <v>27</v>
      </c>
      <c r="I13" s="1059">
        <v>154</v>
      </c>
      <c r="J13" s="1346"/>
      <c r="K13" s="174" t="s">
        <v>234</v>
      </c>
      <c r="L13" s="1476">
        <v>12.071584496061647</v>
      </c>
      <c r="M13" s="1476" t="s">
        <v>27</v>
      </c>
      <c r="N13" s="1476">
        <v>6.3711140395880905</v>
      </c>
      <c r="O13" s="1476">
        <v>0.22354786103817864</v>
      </c>
      <c r="P13" s="1476">
        <v>5.4769225954353766</v>
      </c>
      <c r="Q13" s="1476">
        <v>9.0536883720462349</v>
      </c>
      <c r="R13" s="1476" t="s">
        <v>27</v>
      </c>
      <c r="S13" s="1477">
        <v>17.213185299939756</v>
      </c>
    </row>
    <row r="14" spans="1:53" ht="13.5" customHeight="1" x14ac:dyDescent="0.2">
      <c r="A14" s="1063" t="s">
        <v>235</v>
      </c>
      <c r="B14" s="1059">
        <v>55</v>
      </c>
      <c r="C14" s="1059" t="s">
        <v>27</v>
      </c>
      <c r="D14" s="1059">
        <v>22</v>
      </c>
      <c r="E14" s="1059">
        <v>2</v>
      </c>
      <c r="F14" s="1059">
        <v>31</v>
      </c>
      <c r="G14" s="1059">
        <v>11</v>
      </c>
      <c r="H14" s="1059" t="s">
        <v>27</v>
      </c>
      <c r="I14" s="1059">
        <v>44</v>
      </c>
      <c r="J14" s="1346"/>
      <c r="K14" s="174" t="s">
        <v>235</v>
      </c>
      <c r="L14" s="1476">
        <v>7.5374887280282206</v>
      </c>
      <c r="M14" s="1476" t="s">
        <v>27</v>
      </c>
      <c r="N14" s="1476">
        <v>3.0149954912112884</v>
      </c>
      <c r="O14" s="1476">
        <v>0.27409049920102618</v>
      </c>
      <c r="P14" s="1476">
        <v>4.2484027376159057</v>
      </c>
      <c r="Q14" s="1476">
        <v>1.5074977456056442</v>
      </c>
      <c r="R14" s="1476" t="s">
        <v>27</v>
      </c>
      <c r="S14" s="1477">
        <v>6.0299909824225768</v>
      </c>
    </row>
    <row r="15" spans="1:53" ht="13.5" customHeight="1" x14ac:dyDescent="0.2">
      <c r="A15" s="1063" t="s">
        <v>236</v>
      </c>
      <c r="B15" s="1059">
        <v>30</v>
      </c>
      <c r="C15" s="1059" t="s">
        <v>27</v>
      </c>
      <c r="D15" s="1059">
        <v>13</v>
      </c>
      <c r="E15" s="1059" t="s">
        <v>27</v>
      </c>
      <c r="F15" s="1059">
        <v>17</v>
      </c>
      <c r="G15" s="1059">
        <v>10</v>
      </c>
      <c r="H15" s="1059" t="s">
        <v>27</v>
      </c>
      <c r="I15" s="1059">
        <v>25</v>
      </c>
      <c r="J15" s="1346"/>
      <c r="K15" s="174" t="s">
        <v>236</v>
      </c>
      <c r="L15" s="1476">
        <v>4.1454786646031394</v>
      </c>
      <c r="M15" s="1476" t="s">
        <v>27</v>
      </c>
      <c r="N15" s="1476">
        <v>1.7963740879946939</v>
      </c>
      <c r="O15" s="1476" t="s">
        <v>27</v>
      </c>
      <c r="P15" s="1476">
        <v>2.3491045766084455</v>
      </c>
      <c r="Q15" s="1476">
        <v>1.38182622153438</v>
      </c>
      <c r="R15" s="1476" t="s">
        <v>27</v>
      </c>
      <c r="S15" s="1477">
        <v>3.4545655538359497</v>
      </c>
    </row>
    <row r="16" spans="1:53" ht="13.5" customHeight="1" x14ac:dyDescent="0.2">
      <c r="A16" s="1063" t="s">
        <v>51</v>
      </c>
      <c r="B16" s="1059">
        <v>27</v>
      </c>
      <c r="C16" s="1059" t="s">
        <v>27</v>
      </c>
      <c r="D16" s="1059">
        <v>4</v>
      </c>
      <c r="E16" s="1059">
        <v>2</v>
      </c>
      <c r="F16" s="1059">
        <v>21</v>
      </c>
      <c r="G16" s="1059">
        <v>5</v>
      </c>
      <c r="H16" s="1059" t="s">
        <v>27</v>
      </c>
      <c r="I16" s="1059">
        <v>16</v>
      </c>
      <c r="J16" s="1346"/>
      <c r="K16" s="182" t="s">
        <v>51</v>
      </c>
      <c r="L16" s="1478">
        <v>3.1410433149873138</v>
      </c>
      <c r="M16" s="1478" t="s">
        <v>27</v>
      </c>
      <c r="N16" s="1478">
        <v>0.46533975036849096</v>
      </c>
      <c r="O16" s="1478">
        <v>0.23266987518424548</v>
      </c>
      <c r="P16" s="1478">
        <v>2.4430336894345772</v>
      </c>
      <c r="Q16" s="1478">
        <v>0.58167468796061372</v>
      </c>
      <c r="R16" s="1478" t="s">
        <v>27</v>
      </c>
      <c r="S16" s="1479">
        <v>1.8613590014739638</v>
      </c>
    </row>
    <row r="17" spans="1:53" ht="13.5" customHeight="1" x14ac:dyDescent="0.2">
      <c r="A17" s="1524" t="s">
        <v>716</v>
      </c>
      <c r="B17" s="1524"/>
      <c r="C17" s="1524"/>
      <c r="D17" s="1524"/>
      <c r="E17" s="1524"/>
      <c r="F17" s="1524"/>
      <c r="G17" s="1524"/>
      <c r="H17" s="1524"/>
      <c r="I17" s="1524"/>
      <c r="J17" s="1346"/>
      <c r="K17" s="1524" t="s">
        <v>718</v>
      </c>
      <c r="L17" s="1528"/>
      <c r="M17" s="1528"/>
      <c r="N17" s="1528"/>
      <c r="O17" s="1528"/>
      <c r="P17" s="1528"/>
      <c r="Q17" s="1528"/>
      <c r="R17" s="1528"/>
      <c r="S17" s="1528"/>
    </row>
    <row r="18" spans="1:53" s="1447" customFormat="1" ht="13.5" customHeight="1" x14ac:dyDescent="0.2">
      <c r="A18" s="1061" t="s">
        <v>11</v>
      </c>
      <c r="B18" s="1062">
        <v>300</v>
      </c>
      <c r="C18" s="183" t="s">
        <v>27</v>
      </c>
      <c r="D18" s="1062">
        <v>188</v>
      </c>
      <c r="E18" s="1062">
        <v>6</v>
      </c>
      <c r="F18" s="1062">
        <v>106</v>
      </c>
      <c r="G18" s="1062">
        <v>227</v>
      </c>
      <c r="H18" s="183" t="s">
        <v>27</v>
      </c>
      <c r="I18" s="1062">
        <v>248</v>
      </c>
      <c r="J18" s="1449"/>
      <c r="K18" s="1455" t="s">
        <v>11</v>
      </c>
      <c r="L18" s="1474">
        <v>11.283304789706467</v>
      </c>
      <c r="M18" s="1474" t="s">
        <v>27</v>
      </c>
      <c r="N18" s="1474">
        <v>7.0708710015493859</v>
      </c>
      <c r="O18" s="1474">
        <v>0.22566609579412933</v>
      </c>
      <c r="P18" s="1474">
        <v>3.9867676923629518</v>
      </c>
      <c r="Q18" s="1474">
        <v>8.5377006242112259</v>
      </c>
      <c r="R18" s="1474" t="s">
        <v>27</v>
      </c>
      <c r="S18" s="1475">
        <v>9.3275319594906794</v>
      </c>
      <c r="T18" s="1439"/>
      <c r="U18" s="1439"/>
      <c r="V18" s="1439"/>
      <c r="W18" s="1439"/>
      <c r="X18" s="1439"/>
      <c r="Y18" s="1439"/>
      <c r="Z18" s="1439"/>
      <c r="AA18" s="1439"/>
      <c r="AB18" s="1439"/>
      <c r="AC18" s="1439"/>
      <c r="AD18" s="1439"/>
      <c r="AE18" s="1439"/>
      <c r="AF18" s="1439"/>
      <c r="AG18" s="1439"/>
      <c r="AH18" s="1439"/>
      <c r="AI18" s="1439"/>
      <c r="AJ18" s="1439"/>
      <c r="AK18" s="1439"/>
      <c r="AL18" s="1439"/>
      <c r="AM18" s="1439"/>
      <c r="AN18" s="1439"/>
      <c r="AO18" s="1439"/>
      <c r="AP18" s="1439"/>
      <c r="AQ18" s="1439"/>
      <c r="AR18" s="1439"/>
      <c r="AS18" s="1439"/>
      <c r="AT18" s="1439"/>
      <c r="AU18" s="1439"/>
      <c r="AV18" s="1439"/>
      <c r="AW18" s="1439"/>
      <c r="AX18" s="1439"/>
      <c r="AY18" s="1439"/>
      <c r="AZ18" s="1439"/>
      <c r="BA18" s="1439"/>
    </row>
    <row r="19" spans="1:53" ht="13.5" customHeight="1" x14ac:dyDescent="0.2">
      <c r="A19" s="1063" t="s">
        <v>230</v>
      </c>
      <c r="B19" s="1064">
        <v>2</v>
      </c>
      <c r="C19" s="1064" t="s">
        <v>27</v>
      </c>
      <c r="D19" s="1064">
        <v>2</v>
      </c>
      <c r="E19" s="1064" t="s">
        <v>27</v>
      </c>
      <c r="F19" s="1064" t="s">
        <v>27</v>
      </c>
      <c r="G19" s="1064" t="s">
        <v>27</v>
      </c>
      <c r="H19" s="1064" t="s">
        <v>27</v>
      </c>
      <c r="I19" s="1065">
        <v>2</v>
      </c>
      <c r="J19" s="1450"/>
      <c r="K19" s="174" t="s">
        <v>230</v>
      </c>
      <c r="L19" s="1476">
        <v>1.3464613313136413</v>
      </c>
      <c r="M19" s="1476" t="s">
        <v>27</v>
      </c>
      <c r="N19" s="1476">
        <v>1.3464613313136413</v>
      </c>
      <c r="O19" s="1476" t="s">
        <v>27</v>
      </c>
      <c r="P19" s="1476" t="s">
        <v>27</v>
      </c>
      <c r="Q19" s="1476" t="s">
        <v>27</v>
      </c>
      <c r="R19" s="1476" t="s">
        <v>27</v>
      </c>
      <c r="S19" s="1477">
        <v>1.3464613313136413</v>
      </c>
    </row>
    <row r="20" spans="1:53" ht="13.5" customHeight="1" x14ac:dyDescent="0.2">
      <c r="A20" s="1063" t="s">
        <v>231</v>
      </c>
      <c r="B20" s="1064">
        <v>11</v>
      </c>
      <c r="C20" s="1064" t="s">
        <v>27</v>
      </c>
      <c r="D20" s="1064">
        <v>11</v>
      </c>
      <c r="E20" s="1064" t="s">
        <v>27</v>
      </c>
      <c r="F20" s="1064" t="s">
        <v>27</v>
      </c>
      <c r="G20" s="1064" t="s">
        <v>27</v>
      </c>
      <c r="H20" s="1064" t="s">
        <v>27</v>
      </c>
      <c r="I20" s="1065" t="s">
        <v>27</v>
      </c>
      <c r="J20" s="1450"/>
      <c r="K20" s="174" t="s">
        <v>231</v>
      </c>
      <c r="L20" s="1476">
        <v>3.8005407132923912</v>
      </c>
      <c r="M20" s="1476" t="s">
        <v>27</v>
      </c>
      <c r="N20" s="1476">
        <v>3.8005407132923912</v>
      </c>
      <c r="O20" s="1476" t="s">
        <v>27</v>
      </c>
      <c r="P20" s="1476" t="s">
        <v>27</v>
      </c>
      <c r="Q20" s="1476" t="s">
        <v>27</v>
      </c>
      <c r="R20" s="1476" t="s">
        <v>27</v>
      </c>
      <c r="S20" s="1477" t="s">
        <v>27</v>
      </c>
    </row>
    <row r="21" spans="1:53" ht="13.5" customHeight="1" x14ac:dyDescent="0.2">
      <c r="A21" s="1063" t="s">
        <v>232</v>
      </c>
      <c r="B21" s="1064">
        <v>59</v>
      </c>
      <c r="C21" s="1064" t="s">
        <v>27</v>
      </c>
      <c r="D21" s="1064">
        <v>53</v>
      </c>
      <c r="E21" s="1064" t="s">
        <v>27</v>
      </c>
      <c r="F21" s="1064">
        <v>6</v>
      </c>
      <c r="G21" s="1064">
        <v>44</v>
      </c>
      <c r="H21" s="1064" t="s">
        <v>27</v>
      </c>
      <c r="I21" s="1065">
        <v>54</v>
      </c>
      <c r="J21" s="1450"/>
      <c r="K21" s="174" t="s">
        <v>232</v>
      </c>
      <c r="L21" s="1476">
        <v>19.93943818098251</v>
      </c>
      <c r="M21" s="1476" t="s">
        <v>27</v>
      </c>
      <c r="N21" s="1476">
        <v>17.911698704950386</v>
      </c>
      <c r="O21" s="1476" t="s">
        <v>27</v>
      </c>
      <c r="P21" s="1476">
        <v>2.0277394760321195</v>
      </c>
      <c r="Q21" s="1476">
        <v>14.870089490902208</v>
      </c>
      <c r="R21" s="1476" t="s">
        <v>27</v>
      </c>
      <c r="S21" s="1477">
        <v>18.249655284289076</v>
      </c>
    </row>
    <row r="22" spans="1:53" ht="13.5" customHeight="1" x14ac:dyDescent="0.2">
      <c r="A22" s="1063" t="s">
        <v>233</v>
      </c>
      <c r="B22" s="1064">
        <v>63</v>
      </c>
      <c r="C22" s="1064" t="s">
        <v>27</v>
      </c>
      <c r="D22" s="1064">
        <v>44</v>
      </c>
      <c r="E22" s="1064">
        <v>1</v>
      </c>
      <c r="F22" s="1064">
        <v>18</v>
      </c>
      <c r="G22" s="1064">
        <v>95</v>
      </c>
      <c r="H22" s="1064" t="s">
        <v>27</v>
      </c>
      <c r="I22" s="1065">
        <v>101</v>
      </c>
      <c r="J22" s="1450"/>
      <c r="K22" s="174" t="s">
        <v>233</v>
      </c>
      <c r="L22" s="1476">
        <v>15.264919035354037</v>
      </c>
      <c r="M22" s="1476" t="s">
        <v>27</v>
      </c>
      <c r="N22" s="1476">
        <v>10.661213294532978</v>
      </c>
      <c r="O22" s="1476">
        <v>0.24230030214847678</v>
      </c>
      <c r="P22" s="1476">
        <v>4.3614054386725822</v>
      </c>
      <c r="Q22" s="1476">
        <v>23.0185287041053</v>
      </c>
      <c r="R22" s="1476" t="s">
        <v>27</v>
      </c>
      <c r="S22" s="1477">
        <v>24.472330516996152</v>
      </c>
    </row>
    <row r="23" spans="1:53" ht="13.5" customHeight="1" x14ac:dyDescent="0.2">
      <c r="A23" s="174" t="s">
        <v>234</v>
      </c>
      <c r="B23" s="175">
        <v>81</v>
      </c>
      <c r="C23" s="175" t="s">
        <v>27</v>
      </c>
      <c r="D23" s="175">
        <v>44</v>
      </c>
      <c r="E23" s="175">
        <v>2</v>
      </c>
      <c r="F23" s="175">
        <v>35</v>
      </c>
      <c r="G23" s="175">
        <v>69</v>
      </c>
      <c r="H23" s="175" t="s">
        <v>27</v>
      </c>
      <c r="I23" s="176">
        <v>61</v>
      </c>
      <c r="J23" s="1450"/>
      <c r="K23" s="174" t="s">
        <v>234</v>
      </c>
      <c r="L23" s="1476">
        <v>17.601865363114531</v>
      </c>
      <c r="M23" s="1476" t="s">
        <v>27</v>
      </c>
      <c r="N23" s="1476">
        <v>9.5615071108276464</v>
      </c>
      <c r="O23" s="1476">
        <v>0.4346139595830748</v>
      </c>
      <c r="P23" s="1476">
        <v>7.6057442927038101</v>
      </c>
      <c r="Q23" s="1476">
        <v>14.994181605616081</v>
      </c>
      <c r="R23" s="1476" t="s">
        <v>27</v>
      </c>
      <c r="S23" s="1477">
        <v>13.255725767283781</v>
      </c>
    </row>
    <row r="24" spans="1:53" ht="13.5" customHeight="1" x14ac:dyDescent="0.2">
      <c r="A24" s="174" t="s">
        <v>235</v>
      </c>
      <c r="B24" s="175">
        <v>44</v>
      </c>
      <c r="C24" s="175" t="s">
        <v>27</v>
      </c>
      <c r="D24" s="175">
        <v>20</v>
      </c>
      <c r="E24" s="175">
        <v>2</v>
      </c>
      <c r="F24" s="175">
        <v>22</v>
      </c>
      <c r="G24" s="175">
        <v>8</v>
      </c>
      <c r="H24" s="175" t="s">
        <v>27</v>
      </c>
      <c r="I24" s="176">
        <v>10</v>
      </c>
      <c r="J24" s="1450"/>
      <c r="K24" s="174" t="s">
        <v>235</v>
      </c>
      <c r="L24" s="1476">
        <v>12.014012707548895</v>
      </c>
      <c r="M24" s="1476" t="s">
        <v>27</v>
      </c>
      <c r="N24" s="1476">
        <v>5.4609148670676797</v>
      </c>
      <c r="O24" s="1476">
        <v>0.54609148670676799</v>
      </c>
      <c r="P24" s="1476">
        <v>6.0070063537744476</v>
      </c>
      <c r="Q24" s="1476">
        <v>2.184365946827072</v>
      </c>
      <c r="R24" s="1476" t="s">
        <v>27</v>
      </c>
      <c r="S24" s="1477">
        <v>2.7304574335338399</v>
      </c>
    </row>
    <row r="25" spans="1:53" ht="13.5" customHeight="1" x14ac:dyDescent="0.2">
      <c r="A25" s="174" t="s">
        <v>236</v>
      </c>
      <c r="B25" s="175">
        <v>26</v>
      </c>
      <c r="C25" s="175" t="s">
        <v>27</v>
      </c>
      <c r="D25" s="175">
        <v>12</v>
      </c>
      <c r="E25" s="175" t="s">
        <v>27</v>
      </c>
      <c r="F25" s="175">
        <v>14</v>
      </c>
      <c r="G25" s="175">
        <v>8</v>
      </c>
      <c r="H25" s="175" t="s">
        <v>27</v>
      </c>
      <c r="I25" s="176">
        <v>14</v>
      </c>
      <c r="J25" s="1450"/>
      <c r="K25" s="174" t="s">
        <v>236</v>
      </c>
      <c r="L25" s="1476">
        <v>7.4951173634483306</v>
      </c>
      <c r="M25" s="1476" t="s">
        <v>27</v>
      </c>
      <c r="N25" s="1476">
        <v>3.4592849369761525</v>
      </c>
      <c r="O25" s="1476" t="s">
        <v>27</v>
      </c>
      <c r="P25" s="1476">
        <v>4.0358324264721777</v>
      </c>
      <c r="Q25" s="1476">
        <v>2.3061899579841016</v>
      </c>
      <c r="R25" s="1476" t="s">
        <v>27</v>
      </c>
      <c r="S25" s="1477">
        <v>4.0358324264721777</v>
      </c>
    </row>
    <row r="26" spans="1:53" ht="13.5" customHeight="1" x14ac:dyDescent="0.2">
      <c r="A26" s="174" t="s">
        <v>51</v>
      </c>
      <c r="B26" s="175">
        <v>14</v>
      </c>
      <c r="C26" s="175" t="s">
        <v>27</v>
      </c>
      <c r="D26" s="175">
        <v>2</v>
      </c>
      <c r="E26" s="175">
        <v>1</v>
      </c>
      <c r="F26" s="175">
        <v>11</v>
      </c>
      <c r="G26" s="175">
        <v>3</v>
      </c>
      <c r="H26" s="175" t="s">
        <v>27</v>
      </c>
      <c r="I26" s="176">
        <v>6</v>
      </c>
      <c r="J26" s="1450"/>
      <c r="K26" s="182" t="s">
        <v>51</v>
      </c>
      <c r="L26" s="177">
        <v>4.1309084900496744</v>
      </c>
      <c r="M26" s="178" t="s">
        <v>27</v>
      </c>
      <c r="N26" s="178">
        <v>0.5901297842928106</v>
      </c>
      <c r="O26" s="178">
        <v>0.2950648921464053</v>
      </c>
      <c r="P26" s="178">
        <v>3.2457138136104584</v>
      </c>
      <c r="Q26" s="178">
        <v>0.8851946764392159</v>
      </c>
      <c r="R26" s="178" t="s">
        <v>27</v>
      </c>
      <c r="S26" s="1480">
        <v>1.7703893528784318</v>
      </c>
    </row>
    <row r="27" spans="1:53" ht="13.5" customHeight="1" x14ac:dyDescent="0.2">
      <c r="A27" s="1529" t="s">
        <v>717</v>
      </c>
      <c r="B27" s="1529"/>
      <c r="C27" s="1529"/>
      <c r="D27" s="1529"/>
      <c r="E27" s="1529"/>
      <c r="F27" s="1529"/>
      <c r="G27" s="1529"/>
      <c r="H27" s="1529"/>
      <c r="I27" s="1529"/>
      <c r="J27" s="1451"/>
      <c r="K27" s="1529" t="s">
        <v>719</v>
      </c>
      <c r="L27" s="1530"/>
      <c r="M27" s="1530"/>
      <c r="N27" s="1530"/>
      <c r="O27" s="1530"/>
      <c r="P27" s="1530"/>
      <c r="Q27" s="1530"/>
      <c r="R27" s="1530"/>
      <c r="S27" s="1530"/>
    </row>
    <row r="28" spans="1:53" s="1447" customFormat="1" ht="13.5" customHeight="1" x14ac:dyDescent="0.2">
      <c r="A28" s="172" t="s">
        <v>11</v>
      </c>
      <c r="B28" s="179">
        <v>145</v>
      </c>
      <c r="C28" s="170">
        <v>4</v>
      </c>
      <c r="D28" s="179">
        <v>88</v>
      </c>
      <c r="E28" s="179">
        <v>1</v>
      </c>
      <c r="F28" s="179">
        <v>52</v>
      </c>
      <c r="G28" s="179">
        <v>63</v>
      </c>
      <c r="H28" s="179" t="s">
        <v>27</v>
      </c>
      <c r="I28" s="180">
        <v>501</v>
      </c>
      <c r="J28" s="1452"/>
      <c r="K28" s="1455" t="s">
        <v>11</v>
      </c>
      <c r="L28" s="1474">
        <v>5.200907468682467</v>
      </c>
      <c r="M28" s="1474">
        <v>0.14347330948089562</v>
      </c>
      <c r="N28" s="1474">
        <v>3.1564128085797041</v>
      </c>
      <c r="O28" s="1474">
        <v>3.5868327370223906E-2</v>
      </c>
      <c r="P28" s="1474">
        <v>1.8651530232516431</v>
      </c>
      <c r="Q28" s="1474">
        <v>2.2597046243241063</v>
      </c>
      <c r="R28" s="1474" t="s">
        <v>27</v>
      </c>
      <c r="S28" s="1475">
        <v>17.970032012482179</v>
      </c>
      <c r="T28" s="1439"/>
      <c r="U28" s="1439"/>
      <c r="V28" s="1439"/>
      <c r="W28" s="1439"/>
      <c r="X28" s="1439"/>
      <c r="Y28" s="1439"/>
      <c r="Z28" s="1439"/>
      <c r="AA28" s="1439"/>
      <c r="AB28" s="1439"/>
      <c r="AC28" s="1439"/>
      <c r="AD28" s="1439"/>
      <c r="AE28" s="1439"/>
      <c r="AF28" s="1439"/>
      <c r="AG28" s="1439"/>
      <c r="AH28" s="1439"/>
      <c r="AI28" s="1439"/>
      <c r="AJ28" s="1439"/>
      <c r="AK28" s="1439"/>
      <c r="AL28" s="1439"/>
      <c r="AM28" s="1439"/>
      <c r="AN28" s="1439"/>
      <c r="AO28" s="1439"/>
      <c r="AP28" s="1439"/>
      <c r="AQ28" s="1439"/>
      <c r="AR28" s="1439"/>
      <c r="AS28" s="1439"/>
      <c r="AT28" s="1439"/>
      <c r="AU28" s="1439"/>
      <c r="AV28" s="1439"/>
      <c r="AW28" s="1439"/>
      <c r="AX28" s="1439"/>
      <c r="AY28" s="1439"/>
      <c r="AZ28" s="1439"/>
      <c r="BA28" s="1439"/>
    </row>
    <row r="29" spans="1:53" ht="13.5" customHeight="1" x14ac:dyDescent="0.2">
      <c r="A29" s="174" t="s">
        <v>230</v>
      </c>
      <c r="B29" s="175">
        <v>5</v>
      </c>
      <c r="C29" s="175">
        <v>4</v>
      </c>
      <c r="D29" s="175">
        <v>1</v>
      </c>
      <c r="E29" s="175" t="s">
        <v>27</v>
      </c>
      <c r="F29" s="175" t="s">
        <v>27</v>
      </c>
      <c r="G29" s="175" t="s">
        <v>27</v>
      </c>
      <c r="H29" s="175" t="s">
        <v>27</v>
      </c>
      <c r="I29" s="175" t="s">
        <v>27</v>
      </c>
      <c r="J29" s="1453"/>
      <c r="K29" s="174" t="s">
        <v>230</v>
      </c>
      <c r="L29" s="1476">
        <v>3.5410388699836757</v>
      </c>
      <c r="M29" s="1476">
        <v>2.8328310959869407</v>
      </c>
      <c r="N29" s="1476">
        <v>0.70820777399673518</v>
      </c>
      <c r="O29" s="1476" t="s">
        <v>27</v>
      </c>
      <c r="P29" s="1476" t="s">
        <v>27</v>
      </c>
      <c r="Q29" s="1476" t="s">
        <v>27</v>
      </c>
      <c r="R29" s="1476" t="s">
        <v>27</v>
      </c>
      <c r="S29" s="1477" t="s">
        <v>27</v>
      </c>
    </row>
    <row r="30" spans="1:53" ht="13.5" customHeight="1" x14ac:dyDescent="0.2">
      <c r="A30" s="174" t="s">
        <v>231</v>
      </c>
      <c r="B30" s="175">
        <v>8</v>
      </c>
      <c r="C30" s="175" t="s">
        <v>27</v>
      </c>
      <c r="D30" s="175">
        <v>8</v>
      </c>
      <c r="E30" s="175" t="s">
        <v>27</v>
      </c>
      <c r="F30" s="175" t="s">
        <v>27</v>
      </c>
      <c r="G30" s="175">
        <v>1</v>
      </c>
      <c r="H30" s="175" t="s">
        <v>27</v>
      </c>
      <c r="I30" s="175">
        <v>6</v>
      </c>
      <c r="J30" s="1450"/>
      <c r="K30" s="174" t="s">
        <v>231</v>
      </c>
      <c r="L30" s="1476">
        <v>2.9122679286494355</v>
      </c>
      <c r="M30" s="1476" t="s">
        <v>27</v>
      </c>
      <c r="N30" s="1476">
        <v>2.9122679286494355</v>
      </c>
      <c r="O30" s="1476" t="s">
        <v>27</v>
      </c>
      <c r="P30" s="1476" t="s">
        <v>27</v>
      </c>
      <c r="Q30" s="1476">
        <v>0.36403349108117944</v>
      </c>
      <c r="R30" s="1476" t="s">
        <v>27</v>
      </c>
      <c r="S30" s="1477">
        <v>2.1842009464870769</v>
      </c>
    </row>
    <row r="31" spans="1:53" ht="13.5" customHeight="1" x14ac:dyDescent="0.2">
      <c r="A31" s="174" t="s">
        <v>232</v>
      </c>
      <c r="B31" s="175">
        <v>48</v>
      </c>
      <c r="C31" s="175" t="s">
        <v>27</v>
      </c>
      <c r="D31" s="175">
        <v>42</v>
      </c>
      <c r="E31" s="175" t="s">
        <v>27</v>
      </c>
      <c r="F31" s="175">
        <v>6</v>
      </c>
      <c r="G31" s="175">
        <v>24</v>
      </c>
      <c r="H31" s="175" t="s">
        <v>27</v>
      </c>
      <c r="I31" s="175">
        <v>157</v>
      </c>
      <c r="J31" s="1453"/>
      <c r="K31" s="174" t="s">
        <v>232</v>
      </c>
      <c r="L31" s="1476">
        <v>17.051903507541027</v>
      </c>
      <c r="M31" s="1476" t="s">
        <v>27</v>
      </c>
      <c r="N31" s="1476">
        <v>14.920415569098399</v>
      </c>
      <c r="O31" s="1476" t="s">
        <v>27</v>
      </c>
      <c r="P31" s="1476">
        <v>2.1314879384426284</v>
      </c>
      <c r="Q31" s="1476">
        <v>8.5259517537705136</v>
      </c>
      <c r="R31" s="1476" t="s">
        <v>27</v>
      </c>
      <c r="S31" s="1477">
        <v>55.773934389248772</v>
      </c>
    </row>
    <row r="32" spans="1:53" ht="13.5" customHeight="1" x14ac:dyDescent="0.2">
      <c r="A32" s="174" t="s">
        <v>233</v>
      </c>
      <c r="B32" s="175">
        <v>29</v>
      </c>
      <c r="C32" s="175" t="s">
        <v>27</v>
      </c>
      <c r="D32" s="175">
        <v>19</v>
      </c>
      <c r="E32" s="175" t="s">
        <v>27</v>
      </c>
      <c r="F32" s="175">
        <v>10</v>
      </c>
      <c r="G32" s="175">
        <v>19</v>
      </c>
      <c r="H32" s="175" t="s">
        <v>27</v>
      </c>
      <c r="I32" s="175">
        <v>190</v>
      </c>
      <c r="J32" s="1453"/>
      <c r="K32" s="174" t="s">
        <v>233</v>
      </c>
      <c r="L32" s="1476">
        <v>7.3383816338021042</v>
      </c>
      <c r="M32" s="1476" t="s">
        <v>27</v>
      </c>
      <c r="N32" s="1476">
        <v>4.8079052083531026</v>
      </c>
      <c r="O32" s="1476" t="s">
        <v>27</v>
      </c>
      <c r="P32" s="1476">
        <v>2.5304764254490011</v>
      </c>
      <c r="Q32" s="1476">
        <v>4.8079052083531026</v>
      </c>
      <c r="R32" s="1476" t="s">
        <v>27</v>
      </c>
      <c r="S32" s="1477">
        <v>48.079052083531025</v>
      </c>
    </row>
    <row r="33" spans="1:19" ht="13.5" customHeight="1" x14ac:dyDescent="0.2">
      <c r="A33" s="174" t="s">
        <v>234</v>
      </c>
      <c r="B33" s="175">
        <v>27</v>
      </c>
      <c r="C33" s="175" t="s">
        <v>27</v>
      </c>
      <c r="D33" s="175">
        <v>13</v>
      </c>
      <c r="E33" s="175" t="s">
        <v>27</v>
      </c>
      <c r="F33" s="175">
        <v>14</v>
      </c>
      <c r="G33" s="175">
        <v>12</v>
      </c>
      <c r="H33" s="175" t="s">
        <v>27</v>
      </c>
      <c r="I33" s="175">
        <v>93</v>
      </c>
      <c r="J33" s="1453"/>
      <c r="K33" s="174" t="s">
        <v>234</v>
      </c>
      <c r="L33" s="1476">
        <v>6.214260807922952</v>
      </c>
      <c r="M33" s="1476" t="s">
        <v>27</v>
      </c>
      <c r="N33" s="1476">
        <v>2.9920515001110513</v>
      </c>
      <c r="O33" s="1476" t="s">
        <v>27</v>
      </c>
      <c r="P33" s="1476">
        <v>3.2222093078119016</v>
      </c>
      <c r="Q33" s="1476">
        <v>2.7618936924102013</v>
      </c>
      <c r="R33" s="1476" t="s">
        <v>27</v>
      </c>
      <c r="S33" s="1477">
        <v>21.404676116179058</v>
      </c>
    </row>
    <row r="34" spans="1:19" ht="13.5" customHeight="1" x14ac:dyDescent="0.2">
      <c r="A34" s="174" t="s">
        <v>235</v>
      </c>
      <c r="B34" s="175">
        <v>11</v>
      </c>
      <c r="C34" s="175" t="s">
        <v>27</v>
      </c>
      <c r="D34" s="175">
        <v>2</v>
      </c>
      <c r="E34" s="175" t="s">
        <v>27</v>
      </c>
      <c r="F34" s="175">
        <v>9</v>
      </c>
      <c r="G34" s="175">
        <v>3</v>
      </c>
      <c r="H34" s="175" t="s">
        <v>27</v>
      </c>
      <c r="I34" s="175">
        <v>34</v>
      </c>
      <c r="J34" s="1453"/>
      <c r="K34" s="174" t="s">
        <v>235</v>
      </c>
      <c r="L34" s="1476">
        <v>3.0265760894986067</v>
      </c>
      <c r="M34" s="1476" t="s">
        <v>27</v>
      </c>
      <c r="N34" s="1476">
        <v>0.5502865617270194</v>
      </c>
      <c r="O34" s="1476" t="s">
        <v>27</v>
      </c>
      <c r="P34" s="1476">
        <v>2.4762895277715873</v>
      </c>
      <c r="Q34" s="1476">
        <v>0.82542984259052909</v>
      </c>
      <c r="R34" s="1476" t="s">
        <v>27</v>
      </c>
      <c r="S34" s="1477">
        <v>9.3548715493593289</v>
      </c>
    </row>
    <row r="35" spans="1:19" ht="13.5" customHeight="1" x14ac:dyDescent="0.2">
      <c r="A35" s="174" t="s">
        <v>236</v>
      </c>
      <c r="B35" s="175">
        <v>4</v>
      </c>
      <c r="C35" s="175" t="s">
        <v>27</v>
      </c>
      <c r="D35" s="175">
        <v>1</v>
      </c>
      <c r="E35" s="175" t="s">
        <v>27</v>
      </c>
      <c r="F35" s="175">
        <v>3</v>
      </c>
      <c r="G35" s="175">
        <v>2</v>
      </c>
      <c r="H35" s="175" t="s">
        <v>27</v>
      </c>
      <c r="I35" s="175">
        <v>11</v>
      </c>
      <c r="J35" s="1453"/>
      <c r="K35" s="174" t="s">
        <v>236</v>
      </c>
      <c r="L35" s="1476">
        <v>1.0616063430978999</v>
      </c>
      <c r="M35" s="1476" t="s">
        <v>27</v>
      </c>
      <c r="N35" s="1476">
        <v>0.26540158577447498</v>
      </c>
      <c r="O35" s="1476" t="s">
        <v>27</v>
      </c>
      <c r="P35" s="1476">
        <v>0.79620475732342488</v>
      </c>
      <c r="Q35" s="1476">
        <v>0.53080317154894996</v>
      </c>
      <c r="R35" s="1476" t="s">
        <v>27</v>
      </c>
      <c r="S35" s="1477">
        <v>2.9194174435192251</v>
      </c>
    </row>
    <row r="36" spans="1:19" ht="13.5" customHeight="1" x14ac:dyDescent="0.2">
      <c r="A36" s="182" t="s">
        <v>51</v>
      </c>
      <c r="B36" s="1352">
        <v>13</v>
      </c>
      <c r="C36" s="1352" t="s">
        <v>27</v>
      </c>
      <c r="D36" s="1352">
        <v>2</v>
      </c>
      <c r="E36" s="1352">
        <v>1</v>
      </c>
      <c r="F36" s="1352">
        <v>10</v>
      </c>
      <c r="G36" s="1352">
        <v>2</v>
      </c>
      <c r="H36" s="1352" t="s">
        <v>27</v>
      </c>
      <c r="I36" s="1352">
        <v>10</v>
      </c>
      <c r="J36" s="1453"/>
      <c r="K36" s="182" t="s">
        <v>51</v>
      </c>
      <c r="L36" s="177">
        <v>2.4967422315305896</v>
      </c>
      <c r="M36" s="178" t="s">
        <v>27</v>
      </c>
      <c r="N36" s="178">
        <v>0.38411418946624448</v>
      </c>
      <c r="O36" s="178">
        <v>0.19205709473312224</v>
      </c>
      <c r="P36" s="178">
        <v>1.9205709473312225</v>
      </c>
      <c r="Q36" s="178">
        <v>0.38411418946624448</v>
      </c>
      <c r="R36" s="178" t="s">
        <v>27</v>
      </c>
      <c r="S36" s="1480">
        <v>1.9205709473312225</v>
      </c>
    </row>
    <row r="37" spans="1:19" ht="13.5" customHeight="1" x14ac:dyDescent="0.2">
      <c r="B37" s="1454"/>
      <c r="C37" s="1454"/>
      <c r="D37" s="1454"/>
      <c r="E37" s="1454"/>
      <c r="F37" s="1454"/>
      <c r="G37" s="1454"/>
      <c r="H37" s="1454"/>
      <c r="I37" s="1454"/>
    </row>
    <row r="38" spans="1:19" ht="13.5" customHeight="1" x14ac:dyDescent="0.2">
      <c r="A38" s="1455" t="s">
        <v>240</v>
      </c>
      <c r="B38" s="913">
        <v>386</v>
      </c>
      <c r="C38" s="913" t="s">
        <v>27</v>
      </c>
      <c r="D38" s="913">
        <v>256</v>
      </c>
      <c r="E38" s="913">
        <v>13</v>
      </c>
      <c r="F38" s="913">
        <v>117</v>
      </c>
      <c r="G38" s="913">
        <v>379</v>
      </c>
      <c r="H38" s="913" t="s">
        <v>27</v>
      </c>
      <c r="I38" s="914">
        <v>837</v>
      </c>
      <c r="K38" s="1455" t="s">
        <v>240</v>
      </c>
      <c r="L38" s="1456">
        <v>7.0965907591908888</v>
      </c>
      <c r="M38" s="1456" t="s">
        <v>27</v>
      </c>
      <c r="N38" s="1456">
        <v>4.7065472392561336</v>
      </c>
      <c r="O38" s="1456">
        <v>0.23900435199347556</v>
      </c>
      <c r="P38" s="1456">
        <v>2.1510391679412799</v>
      </c>
      <c r="Q38" s="1456">
        <v>6.9678961081174799</v>
      </c>
      <c r="R38" s="1456" t="s">
        <v>27</v>
      </c>
      <c r="S38" s="1456">
        <v>15.388203278349156</v>
      </c>
    </row>
    <row r="39" spans="1:19" ht="13.5" customHeight="1" x14ac:dyDescent="0.2">
      <c r="A39" s="172" t="s">
        <v>239</v>
      </c>
      <c r="B39" s="170">
        <v>362</v>
      </c>
      <c r="C39" s="170">
        <v>2</v>
      </c>
      <c r="D39" s="170">
        <v>197</v>
      </c>
      <c r="E39" s="170">
        <v>16</v>
      </c>
      <c r="F39" s="170">
        <v>147</v>
      </c>
      <c r="G39" s="170">
        <v>280</v>
      </c>
      <c r="H39" s="170" t="s">
        <v>27</v>
      </c>
      <c r="I39" s="171">
        <v>1109</v>
      </c>
      <c r="K39" s="172" t="s">
        <v>239</v>
      </c>
      <c r="L39" s="1457">
        <v>6.6656876821498132</v>
      </c>
      <c r="M39" s="1457">
        <v>3.6827003768783499E-2</v>
      </c>
      <c r="N39" s="1457">
        <v>3.6274598712251747</v>
      </c>
      <c r="O39" s="1457">
        <v>0.29461603015026799</v>
      </c>
      <c r="P39" s="1457">
        <v>2.7067847770055873</v>
      </c>
      <c r="Q39" s="1457">
        <v>5.1557805276296902</v>
      </c>
      <c r="R39" s="1457" t="s">
        <v>27</v>
      </c>
      <c r="S39" s="1457">
        <v>20.42057358979045</v>
      </c>
    </row>
    <row r="40" spans="1:19" ht="13.5" customHeight="1" x14ac:dyDescent="0.2">
      <c r="A40" s="1458" t="s">
        <v>238</v>
      </c>
      <c r="B40" s="1458">
        <v>299</v>
      </c>
      <c r="C40" s="1458">
        <v>1</v>
      </c>
      <c r="D40" s="1458">
        <v>132</v>
      </c>
      <c r="E40" s="1458">
        <v>27</v>
      </c>
      <c r="F40" s="1458">
        <v>139</v>
      </c>
      <c r="G40" s="1458">
        <v>344</v>
      </c>
      <c r="H40" s="179" t="s">
        <v>27</v>
      </c>
      <c r="I40" s="1459">
        <v>1592</v>
      </c>
      <c r="K40" s="1458" t="s">
        <v>238</v>
      </c>
      <c r="L40" s="1460">
        <v>5.512739637086578</v>
      </c>
      <c r="M40" s="1460">
        <v>1.8437256311326349E-2</v>
      </c>
      <c r="N40" s="1460">
        <v>2.4337178330950779</v>
      </c>
      <c r="O40" s="1460">
        <v>0.4978059204058114</v>
      </c>
      <c r="P40" s="1460">
        <v>2.5627786272743625</v>
      </c>
      <c r="Q40" s="1460">
        <v>6.3424161710962634</v>
      </c>
      <c r="R40" s="1461" t="s">
        <v>27</v>
      </c>
      <c r="S40" s="1460">
        <v>29.352112047631543</v>
      </c>
    </row>
    <row r="41" spans="1:19" ht="13.5" customHeight="1" x14ac:dyDescent="0.2">
      <c r="A41" s="1462" t="s">
        <v>237</v>
      </c>
      <c r="B41" s="1463">
        <v>362</v>
      </c>
      <c r="C41" s="1464" t="s">
        <v>27</v>
      </c>
      <c r="D41" s="1463">
        <v>137</v>
      </c>
      <c r="E41" s="1463">
        <v>25</v>
      </c>
      <c r="F41" s="1463">
        <v>200</v>
      </c>
      <c r="G41" s="1463">
        <v>424</v>
      </c>
      <c r="H41" s="1463">
        <v>2</v>
      </c>
      <c r="I41" s="1463">
        <v>1348</v>
      </c>
      <c r="K41" s="1481" t="s">
        <v>237</v>
      </c>
      <c r="L41" s="1482">
        <v>6.6806320173164924</v>
      </c>
      <c r="M41" s="1483" t="s">
        <v>27</v>
      </c>
      <c r="N41" s="1482">
        <v>2.5283054872164632</v>
      </c>
      <c r="O41" s="1482">
        <v>0.46136961445555891</v>
      </c>
      <c r="P41" s="1482">
        <v>3.6909569156444713</v>
      </c>
      <c r="Q41" s="1482">
        <v>7.8248286611662801</v>
      </c>
      <c r="R41" s="1482">
        <v>3.6909569156444715E-2</v>
      </c>
      <c r="S41" s="1482">
        <v>24.877049611443738</v>
      </c>
    </row>
    <row r="42" spans="1:19" ht="13.5" customHeight="1" x14ac:dyDescent="0.2">
      <c r="B42" s="1438"/>
      <c r="C42" s="1438"/>
      <c r="D42" s="1438"/>
      <c r="E42" s="1438"/>
      <c r="F42" s="1438"/>
      <c r="G42" s="1438"/>
      <c r="H42" s="1438"/>
      <c r="I42" s="1438"/>
      <c r="J42" s="1438"/>
      <c r="K42" s="1438"/>
    </row>
    <row r="43" spans="1:19" ht="13.5" customHeight="1" x14ac:dyDescent="0.2">
      <c r="A43" s="1465" t="s">
        <v>241</v>
      </c>
      <c r="B43" s="1466"/>
      <c r="C43" s="1438"/>
      <c r="D43" s="1438"/>
      <c r="E43" s="1438"/>
      <c r="F43" s="1438"/>
      <c r="G43" s="1438"/>
      <c r="H43" s="1438"/>
      <c r="I43" s="1467"/>
      <c r="J43" s="1438"/>
      <c r="K43" s="1465" t="s">
        <v>241</v>
      </c>
    </row>
    <row r="44" spans="1:19" ht="13.5" customHeight="1" x14ac:dyDescent="0.2">
      <c r="A44" s="1466"/>
      <c r="B44" s="1466"/>
      <c r="C44" s="1438"/>
      <c r="D44" s="1438"/>
      <c r="E44" s="1438"/>
      <c r="F44" s="1438"/>
      <c r="G44" s="1438"/>
      <c r="H44" s="1438"/>
      <c r="I44" s="1467"/>
      <c r="J44" s="1438"/>
      <c r="K44" s="1438"/>
    </row>
    <row r="45" spans="1:19" ht="13.5" customHeight="1" x14ac:dyDescent="0.2">
      <c r="A45" s="1466"/>
      <c r="B45" s="1466"/>
      <c r="C45" s="1438"/>
      <c r="D45" s="1438"/>
      <c r="E45" s="1438"/>
      <c r="F45" s="1438"/>
      <c r="G45" s="1438"/>
      <c r="H45" s="1438"/>
      <c r="I45" s="1467"/>
      <c r="J45" s="1438"/>
      <c r="K45" s="1438"/>
    </row>
    <row r="46" spans="1:19" ht="13.5" customHeight="1" x14ac:dyDescent="0.2">
      <c r="A46" s="1466"/>
      <c r="B46" s="1466"/>
      <c r="C46" s="1438"/>
      <c r="D46" s="1438"/>
      <c r="E46" s="1438"/>
      <c r="F46" s="1438"/>
      <c r="G46" s="1438"/>
      <c r="H46" s="1438"/>
      <c r="I46" s="1467"/>
      <c r="J46" s="1438"/>
      <c r="K46" s="1438"/>
    </row>
    <row r="47" spans="1:19" ht="13.5" customHeight="1" x14ac:dyDescent="0.25">
      <c r="A47" s="1468"/>
      <c r="B47" s="1469"/>
      <c r="C47" s="1438"/>
      <c r="D47" s="1438"/>
      <c r="E47" s="1438"/>
      <c r="F47" s="1438"/>
      <c r="G47" s="1438"/>
      <c r="H47" s="1470"/>
      <c r="I47" s="1471"/>
      <c r="J47" s="1438"/>
      <c r="K47" s="1438"/>
    </row>
    <row r="48" spans="1:19" ht="13.5" customHeight="1" x14ac:dyDescent="0.25">
      <c r="A48" s="1468"/>
      <c r="B48" s="1469"/>
      <c r="C48" s="1438"/>
      <c r="D48" s="1438"/>
      <c r="E48" s="1438"/>
      <c r="F48" s="1438"/>
      <c r="G48" s="1438"/>
      <c r="H48" s="1470"/>
      <c r="I48" s="1471"/>
      <c r="J48" s="1438"/>
      <c r="K48" s="1438"/>
    </row>
    <row r="49" spans="1:11" ht="13.5" customHeight="1" x14ac:dyDescent="0.25">
      <c r="A49" s="1468"/>
      <c r="B49" s="1469"/>
      <c r="C49" s="1438"/>
      <c r="D49" s="1438"/>
      <c r="E49" s="1438"/>
      <c r="F49" s="1438"/>
      <c r="G49" s="1438"/>
      <c r="H49" s="1470"/>
      <c r="I49" s="1471"/>
      <c r="J49" s="1438"/>
      <c r="K49" s="1438"/>
    </row>
    <row r="50" spans="1:11" ht="13.5" customHeight="1" x14ac:dyDescent="0.25">
      <c r="A50" s="1468"/>
      <c r="B50" s="1469"/>
      <c r="C50" s="1438"/>
      <c r="D50" s="1438"/>
      <c r="E50" s="1438"/>
      <c r="F50" s="1438"/>
      <c r="G50" s="1438"/>
      <c r="H50" s="1470"/>
      <c r="I50" s="1471"/>
      <c r="J50" s="1438"/>
      <c r="K50" s="1438"/>
    </row>
    <row r="51" spans="1:11" ht="13.5" customHeight="1" x14ac:dyDescent="0.25">
      <c r="A51" s="1468"/>
      <c r="B51" s="1469"/>
      <c r="C51" s="1438"/>
      <c r="D51" s="1438"/>
      <c r="E51" s="1438"/>
      <c r="F51" s="1438"/>
      <c r="G51" s="1438"/>
      <c r="H51" s="1470"/>
      <c r="I51" s="1471"/>
      <c r="J51" s="1438"/>
      <c r="K51" s="1438"/>
    </row>
    <row r="52" spans="1:11" ht="13.5" customHeight="1" x14ac:dyDescent="0.25">
      <c r="A52" s="1468"/>
      <c r="B52" s="1469"/>
      <c r="C52" s="1438"/>
      <c r="D52" s="1438"/>
      <c r="E52" s="1438"/>
      <c r="F52" s="1438"/>
      <c r="G52" s="1438"/>
      <c r="H52" s="1470"/>
      <c r="I52" s="1471"/>
      <c r="J52" s="1438"/>
      <c r="K52" s="1438"/>
    </row>
    <row r="53" spans="1:11" ht="13.5" customHeight="1" x14ac:dyDescent="0.25">
      <c r="A53" s="1468"/>
      <c r="B53" s="1469"/>
      <c r="C53" s="1438"/>
      <c r="D53" s="1438"/>
      <c r="E53" s="1438"/>
      <c r="F53" s="1438"/>
      <c r="G53" s="1438"/>
      <c r="H53" s="1470"/>
      <c r="I53" s="1471"/>
      <c r="J53" s="1438"/>
      <c r="K53" s="1438"/>
    </row>
    <row r="54" spans="1:11" ht="13.5" customHeight="1" x14ac:dyDescent="0.2">
      <c r="A54" s="1468"/>
      <c r="B54" s="1469"/>
      <c r="C54" s="1438"/>
      <c r="D54" s="1438"/>
      <c r="E54" s="1438"/>
      <c r="F54" s="1438"/>
      <c r="G54" s="1438"/>
      <c r="H54" s="1438"/>
      <c r="I54" s="1471"/>
      <c r="J54" s="1438"/>
      <c r="K54" s="1438"/>
    </row>
    <row r="55" spans="1:11" ht="13.5" customHeight="1" x14ac:dyDescent="0.2">
      <c r="A55" s="1468"/>
      <c r="B55" s="1469"/>
      <c r="C55" s="1438"/>
      <c r="D55" s="1438"/>
      <c r="E55" s="1438"/>
      <c r="F55" s="1438"/>
      <c r="G55" s="1438"/>
      <c r="H55" s="1438"/>
      <c r="I55" s="1471"/>
      <c r="J55" s="1438"/>
      <c r="K55" s="1438"/>
    </row>
    <row r="56" spans="1:11" ht="13.5" customHeight="1" x14ac:dyDescent="0.2">
      <c r="A56" s="1438"/>
      <c r="B56" s="1438"/>
      <c r="C56" s="1438"/>
      <c r="D56" s="1438"/>
      <c r="E56" s="1438"/>
      <c r="F56" s="1438"/>
      <c r="G56" s="1438"/>
      <c r="H56" s="1438"/>
      <c r="I56" s="1438"/>
      <c r="J56" s="1438"/>
      <c r="K56" s="1438"/>
    </row>
    <row r="57" spans="1:11" ht="13.5" customHeight="1" x14ac:dyDescent="0.2">
      <c r="A57" s="1438"/>
      <c r="B57" s="1438"/>
      <c r="C57" s="1438"/>
      <c r="D57" s="1438"/>
      <c r="E57" s="1438"/>
      <c r="F57" s="1438"/>
      <c r="G57" s="1438"/>
      <c r="H57" s="1438"/>
      <c r="I57" s="1438"/>
      <c r="J57" s="1438"/>
      <c r="K57" s="1438"/>
    </row>
    <row r="58" spans="1:11" ht="13.5" customHeight="1" x14ac:dyDescent="0.2">
      <c r="A58" s="1438"/>
      <c r="B58" s="185"/>
      <c r="C58" s="185"/>
      <c r="D58" s="185"/>
      <c r="E58" s="1438"/>
      <c r="F58" s="1438"/>
      <c r="G58" s="1438"/>
      <c r="H58" s="1438"/>
      <c r="I58" s="1438"/>
      <c r="J58" s="1438"/>
      <c r="K58" s="1438"/>
    </row>
    <row r="59" spans="1:11" ht="13.5" customHeight="1" x14ac:dyDescent="0.2">
      <c r="A59" s="1472"/>
      <c r="B59" s="185"/>
      <c r="C59" s="185"/>
      <c r="D59" s="185"/>
      <c r="E59" s="1438"/>
      <c r="F59" s="1438"/>
      <c r="G59" s="1438"/>
      <c r="H59" s="1438"/>
      <c r="I59" s="1438"/>
      <c r="J59" s="1438"/>
      <c r="K59" s="1438"/>
    </row>
    <row r="60" spans="1:11" ht="13.5" customHeight="1" x14ac:dyDescent="0.2">
      <c r="A60" s="1472"/>
      <c r="B60" s="185"/>
      <c r="C60" s="185"/>
      <c r="D60" s="185"/>
      <c r="E60" s="1438"/>
      <c r="F60" s="1438"/>
      <c r="G60" s="1438"/>
      <c r="H60" s="1438"/>
      <c r="I60" s="1438"/>
      <c r="J60" s="1438"/>
      <c r="K60" s="1438"/>
    </row>
    <row r="61" spans="1:11" ht="13.5" customHeight="1" x14ac:dyDescent="0.2">
      <c r="A61" s="1472"/>
      <c r="B61" s="185"/>
      <c r="C61" s="185"/>
      <c r="D61" s="185"/>
      <c r="E61" s="1438"/>
      <c r="F61" s="1438"/>
      <c r="G61" s="1438"/>
      <c r="H61" s="1438"/>
      <c r="I61" s="1438"/>
      <c r="J61" s="1438"/>
      <c r="K61" s="1438"/>
    </row>
    <row r="62" spans="1:11" ht="13.5" customHeight="1" x14ac:dyDescent="0.2">
      <c r="A62" s="1472"/>
      <c r="B62" s="185"/>
      <c r="C62" s="185"/>
      <c r="D62" s="185"/>
      <c r="E62" s="1438"/>
      <c r="F62" s="1438"/>
      <c r="G62" s="1438"/>
      <c r="H62" s="1438"/>
      <c r="I62" s="1438"/>
      <c r="J62" s="1438"/>
      <c r="K62" s="1438"/>
    </row>
    <row r="63" spans="1:11" ht="13.5" customHeight="1" x14ac:dyDescent="0.2">
      <c r="A63" s="1472"/>
      <c r="B63" s="185"/>
      <c r="C63" s="185"/>
      <c r="D63" s="185"/>
      <c r="E63" s="1438"/>
      <c r="F63" s="1438"/>
      <c r="G63" s="1438"/>
      <c r="H63" s="1438"/>
      <c r="I63" s="1438"/>
      <c r="J63" s="1438"/>
      <c r="K63" s="1438"/>
    </row>
    <row r="64" spans="1:11" ht="13.5" customHeight="1" x14ac:dyDescent="0.2">
      <c r="A64" s="1472"/>
      <c r="B64" s="185"/>
      <c r="C64" s="185"/>
      <c r="D64" s="185"/>
      <c r="E64" s="1438"/>
      <c r="F64" s="1438"/>
      <c r="G64" s="1438"/>
      <c r="H64" s="1438"/>
      <c r="I64" s="1438"/>
      <c r="J64" s="1438"/>
      <c r="K64" s="1438"/>
    </row>
    <row r="65" spans="1:11" ht="13.5" customHeight="1" x14ac:dyDescent="0.2">
      <c r="A65" s="1472"/>
      <c r="B65" s="185"/>
      <c r="C65" s="185"/>
      <c r="D65" s="185"/>
      <c r="E65" s="1438"/>
      <c r="F65" s="1438"/>
      <c r="G65" s="1438"/>
      <c r="H65" s="1438"/>
      <c r="I65" s="1438"/>
      <c r="J65" s="1438"/>
      <c r="K65" s="1438"/>
    </row>
    <row r="66" spans="1:11" ht="13.5" customHeight="1" x14ac:dyDescent="0.2">
      <c r="A66" s="1472"/>
      <c r="B66" s="185"/>
      <c r="C66" s="185"/>
      <c r="D66" s="185"/>
      <c r="E66" s="1438"/>
      <c r="F66" s="1438"/>
      <c r="G66" s="1438"/>
      <c r="H66" s="1438"/>
      <c r="I66" s="1438"/>
      <c r="J66" s="1438"/>
      <c r="K66" s="1438"/>
    </row>
    <row r="67" spans="1:11" ht="13.5" customHeight="1" x14ac:dyDescent="0.2">
      <c r="A67" s="1438"/>
      <c r="B67" s="1438"/>
      <c r="C67" s="1438"/>
      <c r="D67" s="1438"/>
      <c r="E67" s="1438"/>
      <c r="F67" s="1438"/>
      <c r="G67" s="1438"/>
      <c r="H67" s="1438"/>
      <c r="I67" s="1438"/>
      <c r="J67" s="1438"/>
      <c r="K67" s="1438"/>
    </row>
    <row r="68" spans="1:11" ht="13.5" customHeight="1" x14ac:dyDescent="0.2">
      <c r="A68" s="1438"/>
      <c r="B68" s="1438"/>
      <c r="C68" s="1438"/>
      <c r="D68" s="1438"/>
      <c r="E68" s="1438"/>
      <c r="F68" s="1438"/>
      <c r="G68" s="1438"/>
      <c r="H68" s="1438"/>
      <c r="I68" s="1438"/>
      <c r="J68" s="1438"/>
      <c r="K68" s="1438"/>
    </row>
    <row r="69" spans="1:11" ht="13.5" customHeight="1" x14ac:dyDescent="0.2">
      <c r="A69" s="1438"/>
      <c r="B69" s="1438"/>
      <c r="C69" s="1438"/>
      <c r="D69" s="1438"/>
      <c r="E69" s="1438"/>
      <c r="F69" s="1438"/>
      <c r="G69" s="1438"/>
      <c r="H69" s="1438"/>
      <c r="I69" s="1438"/>
      <c r="J69" s="1438"/>
      <c r="K69" s="1438"/>
    </row>
    <row r="70" spans="1:11" ht="13.5" customHeight="1" x14ac:dyDescent="0.2">
      <c r="A70" s="1438"/>
      <c r="B70" s="1438"/>
      <c r="C70" s="1438"/>
      <c r="D70" s="1438"/>
      <c r="E70" s="1438"/>
      <c r="F70" s="1438"/>
      <c r="G70" s="1438"/>
      <c r="H70" s="1438"/>
      <c r="I70" s="1438"/>
      <c r="J70" s="1438"/>
      <c r="K70" s="1438"/>
    </row>
  </sheetData>
  <mergeCells count="18">
    <mergeCell ref="A7:I7"/>
    <mergeCell ref="K7:S7"/>
    <mergeCell ref="A17:I17"/>
    <mergeCell ref="K17:S17"/>
    <mergeCell ref="A27:I27"/>
    <mergeCell ref="K27:S27"/>
    <mergeCell ref="S5:S6"/>
    <mergeCell ref="A5:A6"/>
    <mergeCell ref="B5:B6"/>
    <mergeCell ref="C5:F5"/>
    <mergeCell ref="G5:G6"/>
    <mergeCell ref="H5:H6"/>
    <mergeCell ref="I5:I6"/>
    <mergeCell ref="K5:K6"/>
    <mergeCell ref="L5:L6"/>
    <mergeCell ref="M5:P5"/>
    <mergeCell ref="Q5:Q6"/>
    <mergeCell ref="R5:R6"/>
  </mergeCells>
  <pageMargins left="0.7" right="0.7" top="0.75" bottom="0.75" header="0.3" footer="0.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4"/>
  <dimension ref="A1:M38"/>
  <sheetViews>
    <sheetView workbookViewId="0">
      <selection activeCell="A3" sqref="A3"/>
    </sheetView>
  </sheetViews>
  <sheetFormatPr defaultRowHeight="13.5" customHeight="1" x14ac:dyDescent="0.2"/>
  <cols>
    <col min="1" max="1" width="20.125" style="186" customWidth="1"/>
    <col min="2" max="2" width="8.25" style="186" customWidth="1"/>
    <col min="3" max="8" width="9" style="186"/>
    <col min="9" max="10" width="9.125" style="186" bestFit="1" customWidth="1"/>
    <col min="11" max="11" width="9.25" style="186" bestFit="1" customWidth="1"/>
    <col min="12" max="12" width="8.25" style="186" bestFit="1" customWidth="1"/>
    <col min="13" max="13" width="8.125" style="186" bestFit="1" customWidth="1"/>
    <col min="14" max="16384" width="9" style="186"/>
  </cols>
  <sheetData>
    <row r="1" spans="1:7" ht="13.5" customHeight="1" x14ac:dyDescent="0.2">
      <c r="A1" s="1288" t="s">
        <v>918</v>
      </c>
    </row>
    <row r="2" spans="1:7" ht="13.5" customHeight="1" x14ac:dyDescent="0.2">
      <c r="A2" s="168" t="s">
        <v>794</v>
      </c>
    </row>
    <row r="3" spans="1:7" ht="13.5" customHeight="1" x14ac:dyDescent="0.2">
      <c r="A3" s="1040"/>
    </row>
    <row r="4" spans="1:7" ht="13.5" customHeight="1" x14ac:dyDescent="0.2">
      <c r="A4" s="1039" t="s">
        <v>40</v>
      </c>
      <c r="B4" s="1066"/>
      <c r="C4" s="1066"/>
      <c r="D4" s="1066"/>
      <c r="E4" s="1066"/>
      <c r="F4" s="1066"/>
      <c r="G4" s="1038" t="s">
        <v>42</v>
      </c>
    </row>
    <row r="5" spans="1:7" ht="28.5" customHeight="1" x14ac:dyDescent="0.2">
      <c r="A5" s="1506" t="s">
        <v>753</v>
      </c>
      <c r="B5" s="1531" t="s">
        <v>242</v>
      </c>
      <c r="C5" s="1532"/>
      <c r="D5" s="1532"/>
      <c r="E5" s="1531" t="s">
        <v>243</v>
      </c>
      <c r="F5" s="1532"/>
      <c r="G5" s="1532"/>
    </row>
    <row r="6" spans="1:7" ht="12" x14ac:dyDescent="0.2">
      <c r="A6" s="1508"/>
      <c r="B6" s="187" t="s">
        <v>244</v>
      </c>
      <c r="C6" s="187" t="s">
        <v>7</v>
      </c>
      <c r="D6" s="187" t="s">
        <v>8</v>
      </c>
      <c r="E6" s="187" t="s">
        <v>244</v>
      </c>
      <c r="F6" s="187" t="s">
        <v>7</v>
      </c>
      <c r="G6" s="187" t="s">
        <v>8</v>
      </c>
    </row>
    <row r="7" spans="1:7" ht="13.5" customHeight="1" x14ac:dyDescent="0.2">
      <c r="A7" s="192" t="s">
        <v>151</v>
      </c>
      <c r="B7" s="188">
        <v>445</v>
      </c>
      <c r="C7" s="188">
        <v>300</v>
      </c>
      <c r="D7" s="188">
        <v>145</v>
      </c>
      <c r="E7" s="188">
        <v>290</v>
      </c>
      <c r="F7" s="188">
        <v>227</v>
      </c>
      <c r="G7" s="189">
        <v>63</v>
      </c>
    </row>
    <row r="8" spans="1:7" ht="13.5" customHeight="1" x14ac:dyDescent="0.2">
      <c r="A8" s="1067" t="s">
        <v>245</v>
      </c>
      <c r="B8" s="1068">
        <v>91</v>
      </c>
      <c r="C8" s="1068">
        <v>68</v>
      </c>
      <c r="D8" s="1068">
        <v>23</v>
      </c>
      <c r="E8" s="1068">
        <v>97</v>
      </c>
      <c r="F8" s="1068">
        <v>86</v>
      </c>
      <c r="G8" s="1069">
        <v>11</v>
      </c>
    </row>
    <row r="9" spans="1:7" ht="13.5" customHeight="1" x14ac:dyDescent="0.2">
      <c r="A9" s="1067" t="s">
        <v>246</v>
      </c>
      <c r="B9" s="1068">
        <v>45</v>
      </c>
      <c r="C9" s="1068">
        <v>36</v>
      </c>
      <c r="D9" s="1068">
        <v>9</v>
      </c>
      <c r="E9" s="1068">
        <v>41</v>
      </c>
      <c r="F9" s="1068">
        <v>28</v>
      </c>
      <c r="G9" s="1069">
        <v>13</v>
      </c>
    </row>
    <row r="10" spans="1:7" ht="13.5" customHeight="1" x14ac:dyDescent="0.2">
      <c r="A10" s="1067" t="s">
        <v>247</v>
      </c>
      <c r="B10" s="1068">
        <v>10</v>
      </c>
      <c r="C10" s="1068">
        <v>9</v>
      </c>
      <c r="D10" s="1068">
        <v>1</v>
      </c>
      <c r="E10" s="1068">
        <v>32</v>
      </c>
      <c r="F10" s="1068">
        <v>25</v>
      </c>
      <c r="G10" s="1069">
        <v>7</v>
      </c>
    </row>
    <row r="11" spans="1:7" ht="13.5" customHeight="1" x14ac:dyDescent="0.2">
      <c r="A11" s="1067" t="s">
        <v>248</v>
      </c>
      <c r="B11" s="1068">
        <v>48</v>
      </c>
      <c r="C11" s="1068">
        <v>35</v>
      </c>
      <c r="D11" s="1068">
        <v>13</v>
      </c>
      <c r="E11" s="1068">
        <v>42</v>
      </c>
      <c r="F11" s="1068">
        <v>34</v>
      </c>
      <c r="G11" s="1069">
        <v>8</v>
      </c>
    </row>
    <row r="12" spans="1:7" ht="13.5" customHeight="1" x14ac:dyDescent="0.2">
      <c r="A12" s="1067" t="s">
        <v>249</v>
      </c>
      <c r="B12" s="1068">
        <v>20</v>
      </c>
      <c r="C12" s="1068">
        <v>17</v>
      </c>
      <c r="D12" s="1068">
        <v>3</v>
      </c>
      <c r="E12" s="1068">
        <v>33</v>
      </c>
      <c r="F12" s="1068">
        <v>18</v>
      </c>
      <c r="G12" s="1069">
        <v>15</v>
      </c>
    </row>
    <row r="13" spans="1:7" ht="13.5" customHeight="1" x14ac:dyDescent="0.2">
      <c r="A13" s="1067" t="s">
        <v>250</v>
      </c>
      <c r="B13" s="1068">
        <v>31</v>
      </c>
      <c r="C13" s="1068">
        <v>27</v>
      </c>
      <c r="D13" s="1068">
        <v>4</v>
      </c>
      <c r="E13" s="1068">
        <v>13</v>
      </c>
      <c r="F13" s="1068">
        <v>9</v>
      </c>
      <c r="G13" s="1069">
        <v>4</v>
      </c>
    </row>
    <row r="14" spans="1:7" ht="13.5" customHeight="1" x14ac:dyDescent="0.2">
      <c r="A14" s="1067" t="s">
        <v>251</v>
      </c>
      <c r="B14" s="1068">
        <v>23</v>
      </c>
      <c r="C14" s="1068">
        <v>18</v>
      </c>
      <c r="D14" s="1068">
        <v>5</v>
      </c>
      <c r="E14" s="1068">
        <v>13</v>
      </c>
      <c r="F14" s="1068">
        <v>11</v>
      </c>
      <c r="G14" s="1069">
        <v>2</v>
      </c>
    </row>
    <row r="15" spans="1:7" ht="13.5" customHeight="1" x14ac:dyDescent="0.2">
      <c r="A15" s="1071" t="s">
        <v>252</v>
      </c>
      <c r="B15" s="1072">
        <v>177</v>
      </c>
      <c r="C15" s="1072">
        <v>90</v>
      </c>
      <c r="D15" s="1072">
        <v>87</v>
      </c>
      <c r="E15" s="1072">
        <v>19</v>
      </c>
      <c r="F15" s="1072">
        <v>16</v>
      </c>
      <c r="G15" s="1073">
        <v>3</v>
      </c>
    </row>
    <row r="16" spans="1:7" ht="13.5" customHeight="1" x14ac:dyDescent="0.2">
      <c r="A16" s="190"/>
      <c r="B16" s="173"/>
      <c r="C16" s="173"/>
      <c r="D16" s="173"/>
      <c r="E16" s="173"/>
      <c r="F16" s="173"/>
      <c r="G16" s="173"/>
    </row>
    <row r="17" spans="1:13" ht="13.5" customHeight="1" x14ac:dyDescent="0.2">
      <c r="A17" s="191" t="s">
        <v>256</v>
      </c>
      <c r="B17" s="915">
        <v>386</v>
      </c>
      <c r="C17" s="915">
        <v>278</v>
      </c>
      <c r="D17" s="915">
        <v>108</v>
      </c>
      <c r="E17" s="916">
        <v>379</v>
      </c>
      <c r="F17" s="916">
        <v>292</v>
      </c>
      <c r="G17" s="916">
        <v>87</v>
      </c>
    </row>
    <row r="18" spans="1:13" ht="13.5" customHeight="1" x14ac:dyDescent="0.2">
      <c r="A18" s="1075" t="s">
        <v>255</v>
      </c>
      <c r="B18" s="1076">
        <v>361</v>
      </c>
      <c r="C18" s="1076">
        <v>237</v>
      </c>
      <c r="D18" s="1076">
        <v>124</v>
      </c>
      <c r="E18" s="1076">
        <v>280</v>
      </c>
      <c r="F18" s="1076">
        <v>210</v>
      </c>
      <c r="G18" s="1076">
        <v>70</v>
      </c>
    </row>
    <row r="19" spans="1:13" ht="13.5" customHeight="1" x14ac:dyDescent="0.2">
      <c r="A19" s="1075" t="s">
        <v>254</v>
      </c>
      <c r="B19" s="1076">
        <v>299</v>
      </c>
      <c r="C19" s="1076">
        <v>213</v>
      </c>
      <c r="D19" s="1076">
        <v>86</v>
      </c>
      <c r="E19" s="1076">
        <v>344</v>
      </c>
      <c r="F19" s="1076">
        <v>259</v>
      </c>
      <c r="G19" s="1076">
        <v>85</v>
      </c>
    </row>
    <row r="20" spans="1:13" ht="13.5" customHeight="1" x14ac:dyDescent="0.2">
      <c r="A20" s="1078" t="s">
        <v>253</v>
      </c>
      <c r="B20" s="1079">
        <v>362</v>
      </c>
      <c r="C20" s="1079">
        <v>222</v>
      </c>
      <c r="D20" s="1079">
        <v>140</v>
      </c>
      <c r="E20" s="1079">
        <v>424</v>
      </c>
      <c r="F20" s="1079">
        <v>326</v>
      </c>
      <c r="G20" s="1079">
        <v>98</v>
      </c>
    </row>
    <row r="22" spans="1:13" ht="13.5" customHeight="1" x14ac:dyDescent="0.2">
      <c r="A22" s="1066" t="s">
        <v>257</v>
      </c>
      <c r="B22" s="1066"/>
      <c r="C22" s="1066"/>
      <c r="D22" s="1066"/>
      <c r="E22" s="1066"/>
      <c r="F22" s="1066"/>
      <c r="G22" s="1038" t="s">
        <v>43</v>
      </c>
      <c r="I22" s="194"/>
      <c r="J22" s="194"/>
      <c r="K22" s="194"/>
      <c r="L22" s="194"/>
      <c r="M22" s="194"/>
    </row>
    <row r="23" spans="1:13" ht="27" customHeight="1" x14ac:dyDescent="0.2">
      <c r="A23" s="1506" t="s">
        <v>753</v>
      </c>
      <c r="B23" s="1531" t="s">
        <v>242</v>
      </c>
      <c r="C23" s="1532"/>
      <c r="D23" s="1532"/>
      <c r="E23" s="1531" t="s">
        <v>243</v>
      </c>
      <c r="F23" s="1532"/>
      <c r="G23" s="1532"/>
      <c r="I23" s="194"/>
      <c r="J23" s="194"/>
      <c r="K23" s="194"/>
      <c r="L23" s="194"/>
      <c r="M23" s="194"/>
    </row>
    <row r="24" spans="1:13" ht="13.5" customHeight="1" x14ac:dyDescent="0.2">
      <c r="A24" s="1508"/>
      <c r="B24" s="187" t="s">
        <v>244</v>
      </c>
      <c r="C24" s="187" t="s">
        <v>7</v>
      </c>
      <c r="D24" s="187" t="s">
        <v>8</v>
      </c>
      <c r="E24" s="187" t="s">
        <v>244</v>
      </c>
      <c r="F24" s="187" t="s">
        <v>7</v>
      </c>
      <c r="G24" s="187" t="s">
        <v>8</v>
      </c>
      <c r="I24" s="194"/>
      <c r="J24" s="194"/>
      <c r="K24" s="194"/>
      <c r="L24" s="194"/>
      <c r="M24" s="194"/>
    </row>
    <row r="25" spans="1:13" ht="13.5" customHeight="1" x14ac:dyDescent="0.2">
      <c r="A25" s="192" t="s">
        <v>151</v>
      </c>
      <c r="B25" s="193">
        <v>8.1699788893253356</v>
      </c>
      <c r="C25" s="193">
        <v>11.283304789706467</v>
      </c>
      <c r="D25" s="193">
        <v>5.200907468682467</v>
      </c>
      <c r="E25" s="193">
        <v>5.3242559054030272</v>
      </c>
      <c r="F25" s="193">
        <v>8.5377006242112259</v>
      </c>
      <c r="G25" s="193">
        <v>2.2597046243241063</v>
      </c>
      <c r="I25" s="194"/>
      <c r="J25" s="194"/>
      <c r="K25" s="194"/>
      <c r="L25" s="194"/>
      <c r="M25" s="194"/>
    </row>
    <row r="26" spans="1:13" ht="13.5" customHeight="1" x14ac:dyDescent="0.2">
      <c r="A26" s="1067" t="s">
        <v>245</v>
      </c>
      <c r="B26" s="1070">
        <v>13.888507336489534</v>
      </c>
      <c r="C26" s="1070">
        <v>21.810600593376634</v>
      </c>
      <c r="D26" s="1070">
        <v>6.6968900225073735</v>
      </c>
      <c r="E26" s="1070">
        <v>14.804233094939395</v>
      </c>
      <c r="F26" s="1070">
        <v>27.583994868093978</v>
      </c>
      <c r="G26" s="1070">
        <v>3.2028604455470049</v>
      </c>
      <c r="I26" s="194"/>
      <c r="J26" s="194"/>
      <c r="K26" s="194"/>
      <c r="L26" s="194"/>
      <c r="M26" s="194"/>
    </row>
    <row r="27" spans="1:13" ht="13.5" customHeight="1" x14ac:dyDescent="0.2">
      <c r="A27" s="1067" t="s">
        <v>246</v>
      </c>
      <c r="B27" s="1070">
        <v>7.9931578568745154</v>
      </c>
      <c r="C27" s="1070">
        <v>13.053126223730585</v>
      </c>
      <c r="D27" s="1070">
        <v>3.1338629561729263</v>
      </c>
      <c r="E27" s="1070">
        <v>7.2826549362634472</v>
      </c>
      <c r="F27" s="1070">
        <v>10.152431507346009</v>
      </c>
      <c r="G27" s="1070">
        <v>4.5266909366942274</v>
      </c>
      <c r="I27" s="194"/>
      <c r="J27" s="194"/>
      <c r="K27" s="194"/>
      <c r="L27" s="194"/>
      <c r="M27" s="194"/>
    </row>
    <row r="28" spans="1:13" ht="13.5" customHeight="1" x14ac:dyDescent="0.2">
      <c r="A28" s="1067" t="s">
        <v>247</v>
      </c>
      <c r="B28" s="1070">
        <v>1.7046723364068574</v>
      </c>
      <c r="C28" s="1070">
        <v>3.1231564701391537</v>
      </c>
      <c r="D28" s="1070">
        <v>0.33506113190351583</v>
      </c>
      <c r="E28" s="1070">
        <v>5.4549514765019449</v>
      </c>
      <c r="F28" s="1070">
        <v>8.6754346392754265</v>
      </c>
      <c r="G28" s="1070">
        <v>2.3454279233246105</v>
      </c>
      <c r="I28" s="194"/>
      <c r="J28" s="194"/>
      <c r="K28" s="194"/>
      <c r="L28" s="194"/>
      <c r="M28" s="194"/>
    </row>
    <row r="29" spans="1:13" ht="13.5" customHeight="1" x14ac:dyDescent="0.2">
      <c r="A29" s="1067" t="s">
        <v>248</v>
      </c>
      <c r="B29" s="1070">
        <v>7.0829681177897594</v>
      </c>
      <c r="C29" s="1070">
        <v>10.609886595469275</v>
      </c>
      <c r="D29" s="1070">
        <v>3.7377695866314355</v>
      </c>
      <c r="E29" s="1070">
        <v>6.1975971030660393</v>
      </c>
      <c r="F29" s="1070">
        <v>10.306746978455868</v>
      </c>
      <c r="G29" s="1070">
        <v>2.3001658994654992</v>
      </c>
      <c r="I29" s="194"/>
      <c r="J29" s="194"/>
      <c r="K29" s="194"/>
      <c r="L29" s="194"/>
      <c r="M29" s="194"/>
    </row>
    <row r="30" spans="1:13" ht="13.5" customHeight="1" x14ac:dyDescent="0.2">
      <c r="A30" s="1067" t="s">
        <v>249</v>
      </c>
      <c r="B30" s="1070">
        <v>2.893537356652351</v>
      </c>
      <c r="C30" s="1070">
        <v>5.0040252968196475</v>
      </c>
      <c r="D30" s="1070">
        <v>0.85356034244840939</v>
      </c>
      <c r="E30" s="1070">
        <v>4.7743366384763792</v>
      </c>
      <c r="F30" s="1070">
        <v>5.2983797260443328</v>
      </c>
      <c r="G30" s="1070">
        <v>4.2678017122420471</v>
      </c>
    </row>
    <row r="31" spans="1:13" ht="13.5" customHeight="1" x14ac:dyDescent="0.2">
      <c r="A31" s="1067" t="s">
        <v>250</v>
      </c>
      <c r="B31" s="1070">
        <v>4.7778235010349377</v>
      </c>
      <c r="C31" s="1070">
        <v>8.5717551144805508</v>
      </c>
      <c r="D31" s="1070">
        <v>1.1981680011262779</v>
      </c>
      <c r="E31" s="1070">
        <v>2.0036034036598127</v>
      </c>
      <c r="F31" s="1070">
        <v>2.8572517048268504</v>
      </c>
      <c r="G31" s="1070">
        <v>1.1981680011262779</v>
      </c>
    </row>
    <row r="32" spans="1:13" ht="13.5" customHeight="1" x14ac:dyDescent="0.2">
      <c r="A32" s="1067" t="s">
        <v>251</v>
      </c>
      <c r="B32" s="1070">
        <v>2.7898265940826565</v>
      </c>
      <c r="C32" s="1070">
        <v>4.4156337967704546</v>
      </c>
      <c r="D32" s="1070">
        <v>1.1996693711213191</v>
      </c>
      <c r="E32" s="1070">
        <v>1.5768585096988927</v>
      </c>
      <c r="F32" s="1070">
        <v>2.6984428758041665</v>
      </c>
      <c r="G32" s="1070">
        <v>0.47986774844852759</v>
      </c>
    </row>
    <row r="33" spans="1:7" ht="13.5" customHeight="1" x14ac:dyDescent="0.2">
      <c r="A33" s="1071" t="s">
        <v>252</v>
      </c>
      <c r="B33" s="1074">
        <v>22.130103755178538</v>
      </c>
      <c r="C33" s="1074">
        <v>23.028710405011047</v>
      </c>
      <c r="D33" s="1074">
        <v>21.271445651456361</v>
      </c>
      <c r="E33" s="1074">
        <v>2.3755478607253795</v>
      </c>
      <c r="F33" s="1074">
        <v>4.0939929608908532</v>
      </c>
      <c r="G33" s="1074">
        <v>0.73349812591228836</v>
      </c>
    </row>
    <row r="35" spans="1:7" ht="13.5" customHeight="1" x14ac:dyDescent="0.2">
      <c r="A35" s="191" t="s">
        <v>256</v>
      </c>
      <c r="B35" s="917">
        <v>7.0965907591908888</v>
      </c>
      <c r="C35" s="917">
        <v>10.474364369980171</v>
      </c>
      <c r="D35" s="917">
        <v>3.8777329265304257</v>
      </c>
      <c r="E35" s="917">
        <v>6.9678961081174799</v>
      </c>
      <c r="F35" s="917">
        <v>11.001850345446798</v>
      </c>
      <c r="G35" s="917">
        <v>3.1237293019272871</v>
      </c>
    </row>
    <row r="36" spans="1:7" ht="13.5" customHeight="1" x14ac:dyDescent="0.2">
      <c r="A36" s="1075" t="s">
        <v>255</v>
      </c>
      <c r="B36" s="1077">
        <v>6.6</v>
      </c>
      <c r="C36" s="1077">
        <v>8.9</v>
      </c>
      <c r="D36" s="1077">
        <v>4.5</v>
      </c>
      <c r="E36" s="1077">
        <v>5.2</v>
      </c>
      <c r="F36" s="1077">
        <v>7.9</v>
      </c>
      <c r="G36" s="1077">
        <v>2.5</v>
      </c>
    </row>
    <row r="37" spans="1:7" ht="13.5" customHeight="1" x14ac:dyDescent="0.2">
      <c r="A37" s="1075" t="s">
        <v>254</v>
      </c>
      <c r="B37" s="1077">
        <v>5.5</v>
      </c>
      <c r="C37" s="1077">
        <v>8.1</v>
      </c>
      <c r="D37" s="1077">
        <v>3.1</v>
      </c>
      <c r="E37" s="1077">
        <v>6.3</v>
      </c>
      <c r="F37" s="1077">
        <v>9.8000000000000007</v>
      </c>
      <c r="G37" s="1077">
        <v>3.1</v>
      </c>
    </row>
    <row r="38" spans="1:7" ht="13.5" customHeight="1" x14ac:dyDescent="0.2">
      <c r="A38" s="1078" t="s">
        <v>253</v>
      </c>
      <c r="B38" s="1080">
        <v>6.7</v>
      </c>
      <c r="C38" s="1080">
        <v>8.4</v>
      </c>
      <c r="D38" s="1080">
        <v>5</v>
      </c>
      <c r="E38" s="1080">
        <v>7.8</v>
      </c>
      <c r="F38" s="1080">
        <v>12.3</v>
      </c>
      <c r="G38" s="1080">
        <v>3.5</v>
      </c>
    </row>
  </sheetData>
  <mergeCells count="6">
    <mergeCell ref="E23:G23"/>
    <mergeCell ref="A5:A6"/>
    <mergeCell ref="B5:D5"/>
    <mergeCell ref="E5:G5"/>
    <mergeCell ref="A23:A24"/>
    <mergeCell ref="B23:D2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/>
  <dimension ref="A1:H32"/>
  <sheetViews>
    <sheetView workbookViewId="0">
      <selection activeCell="A3" sqref="A3"/>
    </sheetView>
  </sheetViews>
  <sheetFormatPr defaultRowHeight="13.5" customHeight="1" x14ac:dyDescent="0.2"/>
  <cols>
    <col min="2" max="8" width="8.25" customWidth="1"/>
  </cols>
  <sheetData>
    <row r="1" spans="1:8" ht="13.5" customHeight="1" x14ac:dyDescent="0.2">
      <c r="A1" s="1288" t="s">
        <v>918</v>
      </c>
    </row>
    <row r="2" spans="1:8" ht="13.5" customHeight="1" x14ac:dyDescent="0.2">
      <c r="A2" s="215" t="s">
        <v>776</v>
      </c>
    </row>
    <row r="3" spans="1:8" ht="13.5" customHeight="1" x14ac:dyDescent="0.2">
      <c r="A3" s="215"/>
    </row>
    <row r="4" spans="1:8" ht="13.5" customHeight="1" x14ac:dyDescent="0.2">
      <c r="A4" s="1533" t="s">
        <v>213</v>
      </c>
      <c r="B4" s="1536" t="s">
        <v>796</v>
      </c>
      <c r="C4" s="1536"/>
      <c r="D4" s="1536"/>
      <c r="E4" s="1536"/>
      <c r="F4" s="1536"/>
      <c r="G4" s="1536"/>
      <c r="H4" s="1536"/>
    </row>
    <row r="5" spans="1:8" ht="25.5" customHeight="1" x14ac:dyDescent="0.2">
      <c r="A5" s="1534"/>
      <c r="B5" s="1537" t="s">
        <v>9</v>
      </c>
      <c r="C5" s="1537"/>
      <c r="D5" s="1537"/>
      <c r="E5" s="1537"/>
      <c r="F5" s="1537" t="s">
        <v>212</v>
      </c>
      <c r="G5" s="1537"/>
      <c r="H5" s="1537"/>
    </row>
    <row r="6" spans="1:8" ht="23.25" customHeight="1" x14ac:dyDescent="0.2">
      <c r="A6" s="1535"/>
      <c r="B6" s="958" t="s">
        <v>6</v>
      </c>
      <c r="C6" s="959" t="s">
        <v>775</v>
      </c>
      <c r="D6" s="958" t="s">
        <v>7</v>
      </c>
      <c r="E6" s="958" t="s">
        <v>8</v>
      </c>
      <c r="F6" s="958" t="s">
        <v>6</v>
      </c>
      <c r="G6" s="958" t="s">
        <v>7</v>
      </c>
      <c r="H6" s="958" t="s">
        <v>8</v>
      </c>
    </row>
    <row r="7" spans="1:8" ht="13.5" customHeight="1" x14ac:dyDescent="0.2">
      <c r="A7" s="1007" t="s">
        <v>368</v>
      </c>
      <c r="B7" s="1008">
        <v>281</v>
      </c>
      <c r="C7" s="1009">
        <v>21</v>
      </c>
      <c r="D7" s="1009">
        <v>164</v>
      </c>
      <c r="E7" s="1009">
        <v>117</v>
      </c>
      <c r="F7" s="1032">
        <v>5.1624803421567043</v>
      </c>
      <c r="G7" s="1032">
        <v>6.1735040733833886</v>
      </c>
      <c r="H7" s="1033">
        <v>4.1986559994487918</v>
      </c>
    </row>
    <row r="8" spans="1:8" ht="13.5" customHeight="1" x14ac:dyDescent="0.2">
      <c r="A8" s="941" t="s">
        <v>230</v>
      </c>
      <c r="B8" s="942">
        <v>23</v>
      </c>
      <c r="C8" s="943" t="s">
        <v>27</v>
      </c>
      <c r="D8" s="943">
        <v>14</v>
      </c>
      <c r="E8" s="943">
        <v>9</v>
      </c>
      <c r="F8" s="1034">
        <v>7.9876087877588162</v>
      </c>
      <c r="G8" s="1034">
        <v>9.488823521437963</v>
      </c>
      <c r="H8" s="1035">
        <v>6.4100737870715934</v>
      </c>
    </row>
    <row r="9" spans="1:8" ht="13.5" customHeight="1" x14ac:dyDescent="0.2">
      <c r="A9" s="941" t="s">
        <v>290</v>
      </c>
      <c r="B9" s="942">
        <v>10</v>
      </c>
      <c r="C9" s="943">
        <v>1</v>
      </c>
      <c r="D9" s="943">
        <v>7</v>
      </c>
      <c r="E9" s="943">
        <v>3</v>
      </c>
      <c r="F9" s="1034">
        <v>3.4083395251501374</v>
      </c>
      <c r="G9" s="1034">
        <v>4.6550600502746491</v>
      </c>
      <c r="H9" s="1035">
        <v>2.0975500615281351</v>
      </c>
    </row>
    <row r="10" spans="1:8" ht="13.5" customHeight="1" x14ac:dyDescent="0.2">
      <c r="A10" s="941" t="s">
        <v>291</v>
      </c>
      <c r="B10" s="942">
        <v>7</v>
      </c>
      <c r="C10" s="943" t="s">
        <v>27</v>
      </c>
      <c r="D10" s="943">
        <v>3</v>
      </c>
      <c r="E10" s="943">
        <v>4</v>
      </c>
      <c r="F10" s="1034">
        <v>2.6084655887493153</v>
      </c>
      <c r="G10" s="1034">
        <v>2.1756314770362097</v>
      </c>
      <c r="H10" s="1035">
        <v>3.0659328867291094</v>
      </c>
    </row>
    <row r="11" spans="1:8" ht="13.5" customHeight="1" x14ac:dyDescent="0.2">
      <c r="A11" s="941" t="s">
        <v>292</v>
      </c>
      <c r="B11" s="942">
        <v>6</v>
      </c>
      <c r="C11" s="943" t="s">
        <v>27</v>
      </c>
      <c r="D11" s="943">
        <v>2</v>
      </c>
      <c r="E11" s="943">
        <v>4</v>
      </c>
      <c r="F11" s="1034">
        <v>2.2223621487278828</v>
      </c>
      <c r="G11" s="1034">
        <v>1.4449822989668377</v>
      </c>
      <c r="H11" s="1035">
        <v>3.0401374142111224</v>
      </c>
    </row>
    <row r="12" spans="1:8" ht="13.5" customHeight="1" x14ac:dyDescent="0.2">
      <c r="A12" s="941" t="s">
        <v>293</v>
      </c>
      <c r="B12" s="942">
        <v>6</v>
      </c>
      <c r="C12" s="943" t="s">
        <v>27</v>
      </c>
      <c r="D12" s="943">
        <v>5</v>
      </c>
      <c r="E12" s="943">
        <v>1</v>
      </c>
      <c r="F12" s="1034">
        <v>1.8880868016438941</v>
      </c>
      <c r="G12" s="1034">
        <v>3.0713096678685723</v>
      </c>
      <c r="H12" s="1035">
        <v>0.64522373132883826</v>
      </c>
    </row>
    <row r="13" spans="1:8" ht="13.5" customHeight="1" x14ac:dyDescent="0.2">
      <c r="A13" s="941" t="s">
        <v>294</v>
      </c>
      <c r="B13" s="942">
        <v>9</v>
      </c>
      <c r="C13" s="943">
        <v>1</v>
      </c>
      <c r="D13" s="943">
        <v>2</v>
      </c>
      <c r="E13" s="943">
        <v>7</v>
      </c>
      <c r="F13" s="1034">
        <v>2.314368370298939</v>
      </c>
      <c r="G13" s="1034">
        <v>1.0082525470979971</v>
      </c>
      <c r="H13" s="1035">
        <v>3.6743092298647855</v>
      </c>
    </row>
    <row r="14" spans="1:8" ht="13.5" customHeight="1" x14ac:dyDescent="0.2">
      <c r="A14" s="941" t="s">
        <v>295</v>
      </c>
      <c r="B14" s="942">
        <v>16</v>
      </c>
      <c r="C14" s="943">
        <v>1</v>
      </c>
      <c r="D14" s="943">
        <v>11</v>
      </c>
      <c r="E14" s="943">
        <v>5</v>
      </c>
      <c r="F14" s="1034">
        <v>3.7515445812455597</v>
      </c>
      <c r="G14" s="1034">
        <v>5.0414082944915739</v>
      </c>
      <c r="H14" s="1035">
        <v>2.4004071090456942</v>
      </c>
    </row>
    <row r="15" spans="1:8" ht="13.5" customHeight="1" x14ac:dyDescent="0.2">
      <c r="A15" s="941" t="s">
        <v>296</v>
      </c>
      <c r="B15" s="942">
        <v>15</v>
      </c>
      <c r="C15" s="943">
        <v>1</v>
      </c>
      <c r="D15" s="943">
        <v>7</v>
      </c>
      <c r="E15" s="943">
        <v>8</v>
      </c>
      <c r="F15" s="1034">
        <v>3.3458244111349038</v>
      </c>
      <c r="G15" s="1034">
        <v>3.0316941973373064</v>
      </c>
      <c r="H15" s="1035">
        <v>3.6794127657225908</v>
      </c>
    </row>
    <row r="16" spans="1:8" ht="13.5" customHeight="1" x14ac:dyDescent="0.2">
      <c r="A16" s="941" t="s">
        <v>297</v>
      </c>
      <c r="B16" s="942">
        <v>19</v>
      </c>
      <c r="C16" s="943" t="s">
        <v>27</v>
      </c>
      <c r="D16" s="943">
        <v>14</v>
      </c>
      <c r="E16" s="943">
        <v>5</v>
      </c>
      <c r="F16" s="1034">
        <v>4.26224948067855</v>
      </c>
      <c r="G16" s="1034">
        <v>6.1208340073537446</v>
      </c>
      <c r="H16" s="1035">
        <v>2.3036485185236377</v>
      </c>
    </row>
    <row r="17" spans="1:8" ht="13.5" customHeight="1" x14ac:dyDescent="0.2">
      <c r="A17" s="941" t="s">
        <v>298</v>
      </c>
      <c r="B17" s="942">
        <v>19</v>
      </c>
      <c r="C17" s="943">
        <v>2</v>
      </c>
      <c r="D17" s="943">
        <v>14</v>
      </c>
      <c r="E17" s="943">
        <v>5</v>
      </c>
      <c r="F17" s="1034">
        <v>5.1915547066908214</v>
      </c>
      <c r="G17" s="1034">
        <v>7.5645417508672201</v>
      </c>
      <c r="H17" s="1035">
        <v>2.7638815953124567</v>
      </c>
    </row>
    <row r="18" spans="1:8" ht="13.5" customHeight="1" x14ac:dyDescent="0.2">
      <c r="A18" s="941" t="s">
        <v>299</v>
      </c>
      <c r="B18" s="942">
        <v>23</v>
      </c>
      <c r="C18" s="943">
        <v>3</v>
      </c>
      <c r="D18" s="943">
        <v>16</v>
      </c>
      <c r="E18" s="943">
        <v>7</v>
      </c>
      <c r="F18" s="1034">
        <v>6.3949107631908939</v>
      </c>
      <c r="G18" s="1034">
        <v>8.9442438200865357</v>
      </c>
      <c r="H18" s="1035">
        <v>3.8722168441432716</v>
      </c>
    </row>
    <row r="19" spans="1:8" ht="13.5" customHeight="1" x14ac:dyDescent="0.2">
      <c r="A19" s="941" t="s">
        <v>300</v>
      </c>
      <c r="B19" s="942">
        <v>33</v>
      </c>
      <c r="C19" s="943">
        <v>5</v>
      </c>
      <c r="D19" s="943">
        <v>24</v>
      </c>
      <c r="E19" s="943">
        <v>9</v>
      </c>
      <c r="F19" s="1034">
        <v>9.1987601186361303</v>
      </c>
      <c r="G19" s="1034">
        <v>13.708880498546286</v>
      </c>
      <c r="H19" s="1035">
        <v>4.8999591670069416</v>
      </c>
    </row>
    <row r="20" spans="1:8" ht="13.5" customHeight="1" x14ac:dyDescent="0.2">
      <c r="A20" s="941" t="s">
        <v>301</v>
      </c>
      <c r="B20" s="942">
        <v>14</v>
      </c>
      <c r="C20" s="943">
        <v>1</v>
      </c>
      <c r="D20" s="943">
        <v>11</v>
      </c>
      <c r="E20" s="943">
        <v>3</v>
      </c>
      <c r="F20" s="1034">
        <v>3.8151816980283684</v>
      </c>
      <c r="G20" s="1034">
        <v>6.3802513819044462</v>
      </c>
      <c r="H20" s="1035">
        <v>1.5420358985957194</v>
      </c>
    </row>
    <row r="21" spans="1:8" ht="13.5" customHeight="1" x14ac:dyDescent="0.2">
      <c r="A21" s="941" t="s">
        <v>302</v>
      </c>
      <c r="B21" s="942">
        <v>23</v>
      </c>
      <c r="C21" s="943">
        <v>1</v>
      </c>
      <c r="D21" s="943">
        <v>13</v>
      </c>
      <c r="E21" s="943">
        <v>10</v>
      </c>
      <c r="F21" s="1034">
        <v>7.4159817631335416</v>
      </c>
      <c r="G21" s="1034">
        <v>9.3969337082468929</v>
      </c>
      <c r="H21" s="1035">
        <v>5.8207895318921059</v>
      </c>
    </row>
    <row r="22" spans="1:8" ht="13.5" customHeight="1" x14ac:dyDescent="0.2">
      <c r="A22" s="941" t="s">
        <v>303</v>
      </c>
      <c r="B22" s="942">
        <v>21</v>
      </c>
      <c r="C22" s="943">
        <v>1</v>
      </c>
      <c r="D22" s="943">
        <v>8</v>
      </c>
      <c r="E22" s="943">
        <v>13</v>
      </c>
      <c r="F22" s="1034">
        <v>10.123946024904907</v>
      </c>
      <c r="G22" s="1034">
        <v>9.4578299009292319</v>
      </c>
      <c r="H22" s="1035">
        <v>10.582613579935364</v>
      </c>
    </row>
    <row r="23" spans="1:8" ht="13.5" customHeight="1" x14ac:dyDescent="0.2">
      <c r="A23" s="941" t="s">
        <v>304</v>
      </c>
      <c r="B23" s="942">
        <v>15</v>
      </c>
      <c r="C23" s="943">
        <v>3</v>
      </c>
      <c r="D23" s="943">
        <v>7</v>
      </c>
      <c r="E23" s="943">
        <v>8</v>
      </c>
      <c r="F23" s="1034">
        <v>9.9287118489247206</v>
      </c>
      <c r="G23" s="1034">
        <v>12.66372385845575</v>
      </c>
      <c r="H23" s="1035">
        <v>8.3506435214663721</v>
      </c>
    </row>
    <row r="24" spans="1:8" ht="13.5" customHeight="1" x14ac:dyDescent="0.2">
      <c r="A24" s="941" t="s">
        <v>305</v>
      </c>
      <c r="B24" s="942">
        <v>11</v>
      </c>
      <c r="C24" s="943" t="s">
        <v>27</v>
      </c>
      <c r="D24" s="943">
        <v>3</v>
      </c>
      <c r="E24" s="943">
        <v>8</v>
      </c>
      <c r="F24" s="1034">
        <v>11.323512759540058</v>
      </c>
      <c r="G24" s="1034">
        <v>9.4957743804007215</v>
      </c>
      <c r="H24" s="1035">
        <v>12.204424103737605</v>
      </c>
    </row>
    <row r="25" spans="1:8" ht="13.5" customHeight="1" x14ac:dyDescent="0.2">
      <c r="A25" s="944" t="s">
        <v>306</v>
      </c>
      <c r="B25" s="945">
        <v>11</v>
      </c>
      <c r="C25" s="946">
        <v>1</v>
      </c>
      <c r="D25" s="946">
        <v>3</v>
      </c>
      <c r="E25" s="946">
        <v>8</v>
      </c>
      <c r="F25" s="1036">
        <v>13.912603554037817</v>
      </c>
      <c r="G25" s="1036">
        <v>13.581420616596496</v>
      </c>
      <c r="H25" s="1037">
        <v>14.040999719180006</v>
      </c>
    </row>
    <row r="26" spans="1:8" ht="13.5" customHeight="1" x14ac:dyDescent="0.2">
      <c r="A26" s="947"/>
      <c r="B26" s="947"/>
      <c r="C26" s="947"/>
      <c r="D26" s="947"/>
      <c r="E26" s="947"/>
      <c r="F26" s="947"/>
      <c r="G26" s="947"/>
      <c r="H26" s="947"/>
    </row>
    <row r="27" spans="1:8" ht="13.5" customHeight="1" x14ac:dyDescent="0.2">
      <c r="A27" s="955" t="s">
        <v>38</v>
      </c>
      <c r="B27" s="948">
        <v>249</v>
      </c>
      <c r="C27" s="948">
        <v>38</v>
      </c>
      <c r="D27" s="948">
        <v>147</v>
      </c>
      <c r="E27" s="948">
        <v>102</v>
      </c>
      <c r="F27" s="949">
        <v>4.58</v>
      </c>
      <c r="G27" s="949">
        <v>5.54</v>
      </c>
      <c r="H27" s="949">
        <v>3.66</v>
      </c>
    </row>
    <row r="28" spans="1:8" ht="13.5" customHeight="1" x14ac:dyDescent="0.2">
      <c r="A28" s="956" t="s">
        <v>37</v>
      </c>
      <c r="B28" s="950">
        <v>296</v>
      </c>
      <c r="C28" s="950">
        <v>32</v>
      </c>
      <c r="D28" s="950">
        <v>178</v>
      </c>
      <c r="E28" s="950">
        <v>118</v>
      </c>
      <c r="F28" s="951">
        <v>5.45</v>
      </c>
      <c r="G28" s="951">
        <v>6.73</v>
      </c>
      <c r="H28" s="951">
        <v>4.24</v>
      </c>
    </row>
    <row r="29" spans="1:8" ht="13.5" customHeight="1" x14ac:dyDescent="0.2">
      <c r="A29" s="952" t="s">
        <v>36</v>
      </c>
      <c r="B29" s="950">
        <v>317</v>
      </c>
      <c r="C29" s="950">
        <v>31</v>
      </c>
      <c r="D29" s="950">
        <v>180</v>
      </c>
      <c r="E29" s="950">
        <v>137</v>
      </c>
      <c r="F29" s="951">
        <v>5.85</v>
      </c>
      <c r="G29" s="951">
        <v>6.81</v>
      </c>
      <c r="H29" s="951">
        <v>4.93</v>
      </c>
    </row>
    <row r="30" spans="1:8" ht="13.5" customHeight="1" x14ac:dyDescent="0.2">
      <c r="A30" s="957" t="s">
        <v>35</v>
      </c>
      <c r="B30" s="953">
        <v>336</v>
      </c>
      <c r="C30" s="953">
        <v>42</v>
      </c>
      <c r="D30" s="953">
        <v>197</v>
      </c>
      <c r="E30" s="953">
        <v>139</v>
      </c>
      <c r="F30" s="953">
        <v>6.2</v>
      </c>
      <c r="G30" s="953">
        <v>7.5</v>
      </c>
      <c r="H30" s="954">
        <v>5</v>
      </c>
    </row>
    <row r="32" spans="1:8" ht="13.5" customHeight="1" x14ac:dyDescent="0.2">
      <c r="A32" s="960" t="s">
        <v>777</v>
      </c>
    </row>
  </sheetData>
  <mergeCells count="4">
    <mergeCell ref="A4:A6"/>
    <mergeCell ref="B4:H4"/>
    <mergeCell ref="B5:E5"/>
    <mergeCell ref="F5:H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/>
  <dimension ref="A1:S34"/>
  <sheetViews>
    <sheetView workbookViewId="0">
      <selection activeCell="A3" sqref="A3"/>
    </sheetView>
  </sheetViews>
  <sheetFormatPr defaultRowHeight="13.5" customHeight="1" x14ac:dyDescent="0.2"/>
  <cols>
    <col min="1" max="1" width="17" style="947" customWidth="1"/>
    <col min="2" max="8" width="8" style="947" customWidth="1"/>
    <col min="9" max="9" width="9" style="947"/>
    <col min="10" max="10" width="9.25" style="961" customWidth="1"/>
    <col min="11" max="11" width="9" style="961"/>
    <col min="12" max="15" width="9" style="947"/>
    <col min="16" max="16" width="4.5" style="947" customWidth="1"/>
    <col min="17" max="17" width="5" style="947" customWidth="1"/>
    <col min="18" max="18" width="4.875" style="947" customWidth="1"/>
    <col min="19" max="19" width="4.625" style="947" customWidth="1"/>
    <col min="20" max="16384" width="9" style="947"/>
  </cols>
  <sheetData>
    <row r="1" spans="1:15" ht="13.5" customHeight="1" x14ac:dyDescent="0.2">
      <c r="A1" s="1288" t="s">
        <v>918</v>
      </c>
    </row>
    <row r="2" spans="1:15" s="961" customFormat="1" ht="13.5" customHeight="1" x14ac:dyDescent="0.2">
      <c r="A2" s="962" t="s">
        <v>778</v>
      </c>
      <c r="B2" s="947"/>
      <c r="C2" s="947"/>
      <c r="D2" s="947"/>
      <c r="E2" s="947"/>
      <c r="F2" s="947"/>
      <c r="G2" s="947"/>
      <c r="H2" s="947"/>
      <c r="I2" s="947"/>
    </row>
    <row r="3" spans="1:15" s="961" customFormat="1" ht="13.5" customHeight="1" x14ac:dyDescent="0.2">
      <c r="A3" s="962"/>
      <c r="B3" s="947"/>
      <c r="C3" s="947"/>
      <c r="D3" s="947"/>
      <c r="E3" s="947"/>
      <c r="F3" s="947"/>
      <c r="G3" s="947"/>
      <c r="H3" s="947"/>
      <c r="I3" s="947"/>
    </row>
    <row r="4" spans="1:15" ht="13.5" customHeight="1" x14ac:dyDescent="0.2">
      <c r="A4" s="1538" t="s">
        <v>753</v>
      </c>
      <c r="B4" s="1536" t="s">
        <v>796</v>
      </c>
      <c r="C4" s="1536"/>
      <c r="D4" s="1536"/>
      <c r="E4" s="1536"/>
      <c r="F4" s="1536"/>
      <c r="G4" s="1536"/>
      <c r="H4" s="1536"/>
      <c r="L4" s="961"/>
      <c r="M4" s="961"/>
      <c r="N4" s="961"/>
      <c r="O4" s="961"/>
    </row>
    <row r="5" spans="1:15" s="961" customFormat="1" ht="23.25" customHeight="1" x14ac:dyDescent="0.2">
      <c r="A5" s="1538"/>
      <c r="B5" s="1538" t="s">
        <v>9</v>
      </c>
      <c r="C5" s="1537"/>
      <c r="D5" s="1537"/>
      <c r="E5" s="1537"/>
      <c r="F5" s="1539" t="s">
        <v>212</v>
      </c>
      <c r="G5" s="1537"/>
      <c r="H5" s="1537"/>
      <c r="I5" s="947"/>
    </row>
    <row r="6" spans="1:15" s="961" customFormat="1" ht="23.25" customHeight="1" x14ac:dyDescent="0.2">
      <c r="A6" s="1538"/>
      <c r="B6" s="958" t="s">
        <v>6</v>
      </c>
      <c r="C6" s="959" t="s">
        <v>775</v>
      </c>
      <c r="D6" s="958" t="s">
        <v>7</v>
      </c>
      <c r="E6" s="958" t="s">
        <v>8</v>
      </c>
      <c r="F6" s="958" t="s">
        <v>6</v>
      </c>
      <c r="G6" s="958" t="s">
        <v>7</v>
      </c>
      <c r="H6" s="958" t="s">
        <v>8</v>
      </c>
      <c r="I6" s="947"/>
    </row>
    <row r="7" spans="1:15" s="961" customFormat="1" ht="13.5" customHeight="1" x14ac:dyDescent="0.2">
      <c r="A7" s="963" t="s">
        <v>151</v>
      </c>
      <c r="B7" s="939">
        <v>281</v>
      </c>
      <c r="C7" s="939">
        <v>21</v>
      </c>
      <c r="D7" s="940">
        <v>164</v>
      </c>
      <c r="E7" s="940">
        <v>117</v>
      </c>
      <c r="F7" s="964">
        <v>5.1624803421567043</v>
      </c>
      <c r="G7" s="964">
        <v>6.1735040733833886</v>
      </c>
      <c r="H7" s="965">
        <v>4.1986559994487918</v>
      </c>
      <c r="I7" s="947"/>
      <c r="J7" s="975"/>
      <c r="L7" s="237"/>
      <c r="M7" s="237"/>
      <c r="N7" s="237"/>
    </row>
    <row r="8" spans="1:15" s="961" customFormat="1" ht="13.5" customHeight="1" x14ac:dyDescent="0.2">
      <c r="A8" s="966" t="s">
        <v>245</v>
      </c>
      <c r="B8" s="942">
        <v>29</v>
      </c>
      <c r="C8" s="943" t="s">
        <v>27</v>
      </c>
      <c r="D8" s="943">
        <v>16</v>
      </c>
      <c r="E8" s="943">
        <v>13</v>
      </c>
      <c r="F8" s="967">
        <v>4.4557939149219923</v>
      </c>
      <c r="G8" s="967">
        <v>5.1681923601196438</v>
      </c>
      <c r="H8" s="968">
        <v>3.8095014827751927</v>
      </c>
      <c r="I8" s="947"/>
      <c r="J8" s="975"/>
      <c r="L8" s="237"/>
      <c r="M8" s="237"/>
      <c r="N8" s="237"/>
    </row>
    <row r="9" spans="1:15" s="961" customFormat="1" ht="13.5" customHeight="1" x14ac:dyDescent="0.2">
      <c r="A9" s="966" t="s">
        <v>246</v>
      </c>
      <c r="B9" s="942">
        <v>11</v>
      </c>
      <c r="C9" s="943">
        <v>2</v>
      </c>
      <c r="D9" s="943">
        <v>7</v>
      </c>
      <c r="E9" s="943">
        <v>4</v>
      </c>
      <c r="F9" s="967">
        <v>1.9560006543711281</v>
      </c>
      <c r="G9" s="967">
        <v>2.5410562081633246</v>
      </c>
      <c r="H9" s="968">
        <v>1.3942334504489431</v>
      </c>
      <c r="I9" s="947"/>
      <c r="J9" s="975"/>
      <c r="L9" s="237"/>
      <c r="M9" s="237"/>
      <c r="N9" s="237"/>
    </row>
    <row r="10" spans="1:15" s="961" customFormat="1" ht="13.5" customHeight="1" x14ac:dyDescent="0.2">
      <c r="A10" s="966" t="s">
        <v>247</v>
      </c>
      <c r="B10" s="942">
        <v>24</v>
      </c>
      <c r="C10" s="943">
        <v>1</v>
      </c>
      <c r="D10" s="943">
        <v>15</v>
      </c>
      <c r="E10" s="943">
        <v>9</v>
      </c>
      <c r="F10" s="967">
        <v>4.0860522606084135</v>
      </c>
      <c r="G10" s="967">
        <v>5.1993247810217715</v>
      </c>
      <c r="H10" s="968">
        <v>3.0113931039097919</v>
      </c>
      <c r="I10" s="947"/>
      <c r="J10" s="975"/>
      <c r="L10" s="237"/>
      <c r="M10" s="237"/>
      <c r="N10" s="237"/>
    </row>
    <row r="11" spans="1:15" s="961" customFormat="1" ht="13.5" customHeight="1" x14ac:dyDescent="0.2">
      <c r="A11" s="966" t="s">
        <v>248</v>
      </c>
      <c r="B11" s="942">
        <v>20</v>
      </c>
      <c r="C11" s="943">
        <v>4</v>
      </c>
      <c r="D11" s="943">
        <v>11</v>
      </c>
      <c r="E11" s="943">
        <v>9</v>
      </c>
      <c r="F11" s="967">
        <v>2.9468448132584442</v>
      </c>
      <c r="G11" s="967">
        <v>3.3304671131511059</v>
      </c>
      <c r="H11" s="968">
        <v>2.5831783426327757</v>
      </c>
      <c r="I11" s="947"/>
      <c r="J11" s="975"/>
      <c r="L11" s="237"/>
      <c r="M11" s="237"/>
      <c r="N11" s="237"/>
    </row>
    <row r="12" spans="1:15" s="961" customFormat="1" ht="13.5" customHeight="1" x14ac:dyDescent="0.2">
      <c r="A12" s="966" t="s">
        <v>249</v>
      </c>
      <c r="B12" s="942">
        <v>35</v>
      </c>
      <c r="C12" s="943">
        <v>4</v>
      </c>
      <c r="D12" s="943">
        <v>21</v>
      </c>
      <c r="E12" s="943">
        <v>14</v>
      </c>
      <c r="F12" s="967">
        <v>5.0649544226458456</v>
      </c>
      <c r="G12" s="967">
        <v>6.1845833063371369</v>
      </c>
      <c r="H12" s="968">
        <v>3.9832815980925771</v>
      </c>
      <c r="I12" s="947"/>
      <c r="J12" s="975"/>
      <c r="L12" s="237"/>
      <c r="M12" s="237"/>
      <c r="N12" s="237"/>
    </row>
    <row r="13" spans="1:15" s="961" customFormat="1" ht="13.5" customHeight="1" x14ac:dyDescent="0.2">
      <c r="A13" s="966" t="s">
        <v>250</v>
      </c>
      <c r="B13" s="942">
        <v>15</v>
      </c>
      <c r="C13" s="943">
        <v>2</v>
      </c>
      <c r="D13" s="943">
        <v>8</v>
      </c>
      <c r="E13" s="943">
        <v>7</v>
      </c>
      <c r="F13" s="967">
        <v>2.3084452159781343</v>
      </c>
      <c r="G13" s="967">
        <v>2.5369442506500923</v>
      </c>
      <c r="H13" s="968">
        <v>2.0930010046404823</v>
      </c>
      <c r="I13" s="947"/>
      <c r="J13" s="975"/>
      <c r="L13" s="237"/>
      <c r="M13" s="237"/>
      <c r="N13" s="237"/>
    </row>
    <row r="14" spans="1:15" s="961" customFormat="1" ht="13.5" customHeight="1" x14ac:dyDescent="0.2">
      <c r="A14" s="966" t="s">
        <v>251</v>
      </c>
      <c r="B14" s="942">
        <v>65</v>
      </c>
      <c r="C14" s="943">
        <v>5</v>
      </c>
      <c r="D14" s="943">
        <v>37</v>
      </c>
      <c r="E14" s="943">
        <v>28</v>
      </c>
      <c r="F14" s="967">
        <v>7.8900156100924228</v>
      </c>
      <c r="G14" s="967">
        <v>9.0846592025142421</v>
      </c>
      <c r="H14" s="968">
        <v>6.721946675757299</v>
      </c>
      <c r="I14" s="947"/>
      <c r="J14" s="975"/>
      <c r="L14" s="237"/>
      <c r="M14" s="237"/>
      <c r="N14" s="237"/>
    </row>
    <row r="15" spans="1:15" s="961" customFormat="1" ht="13.5" customHeight="1" x14ac:dyDescent="0.2">
      <c r="A15" s="969" t="s">
        <v>252</v>
      </c>
      <c r="B15" s="945">
        <v>82</v>
      </c>
      <c r="C15" s="946">
        <v>3</v>
      </c>
      <c r="D15" s="946">
        <v>49</v>
      </c>
      <c r="E15" s="946">
        <v>33</v>
      </c>
      <c r="F15" s="970">
        <v>10.260042016123281</v>
      </c>
      <c r="G15" s="970">
        <v>12.548176032983775</v>
      </c>
      <c r="H15" s="971">
        <v>8.0739475731670929</v>
      </c>
      <c r="I15" s="947"/>
      <c r="J15" s="975"/>
      <c r="L15" s="237"/>
      <c r="M15" s="237"/>
      <c r="N15" s="237"/>
      <c r="O15" s="947"/>
    </row>
    <row r="16" spans="1:15" ht="13.5" customHeight="1" x14ac:dyDescent="0.2">
      <c r="M16" s="961"/>
      <c r="N16" s="961"/>
      <c r="O16" s="961"/>
    </row>
    <row r="17" spans="1:19" s="961" customFormat="1" ht="13.5" customHeight="1" x14ac:dyDescent="0.2">
      <c r="A17" s="972" t="s">
        <v>779</v>
      </c>
      <c r="B17" s="947"/>
      <c r="C17" s="947"/>
      <c r="D17" s="947"/>
      <c r="E17" s="947"/>
      <c r="F17" s="947"/>
      <c r="G17" s="947"/>
      <c r="H17" s="947"/>
      <c r="I17" s="947"/>
      <c r="M17" s="947"/>
      <c r="N17" s="947"/>
      <c r="O17" s="947"/>
    </row>
    <row r="27" spans="1:19" ht="13.5" customHeight="1" x14ac:dyDescent="0.2">
      <c r="A27" s="973"/>
    </row>
    <row r="28" spans="1:19" s="961" customFormat="1" ht="13.5" customHeight="1" x14ac:dyDescent="0.2">
      <c r="A28" s="947"/>
      <c r="B28" s="947"/>
      <c r="C28" s="947"/>
      <c r="D28" s="947"/>
      <c r="E28" s="947"/>
      <c r="F28" s="947"/>
      <c r="G28" s="947"/>
      <c r="H28" s="947"/>
      <c r="I28" s="947"/>
      <c r="L28" s="947"/>
      <c r="M28" s="947"/>
      <c r="N28" s="947"/>
      <c r="O28" s="947"/>
      <c r="P28" s="947"/>
      <c r="Q28" s="947"/>
      <c r="R28" s="947"/>
      <c r="S28" s="947"/>
    </row>
    <row r="29" spans="1:19" s="961" customFormat="1" ht="13.5" customHeight="1" x14ac:dyDescent="0.2">
      <c r="A29" s="947"/>
      <c r="B29" s="947"/>
      <c r="C29" s="947"/>
      <c r="D29" s="947"/>
      <c r="E29" s="947"/>
      <c r="F29" s="947"/>
      <c r="G29" s="947"/>
      <c r="H29" s="947"/>
      <c r="I29" s="947"/>
      <c r="L29" s="947"/>
      <c r="M29" s="947"/>
      <c r="N29" s="947"/>
      <c r="O29" s="947"/>
      <c r="P29" s="947"/>
      <c r="Q29" s="947"/>
      <c r="R29" s="947"/>
      <c r="S29" s="947"/>
    </row>
    <row r="34" spans="1:19" s="961" customFormat="1" ht="13.5" customHeight="1" x14ac:dyDescent="0.2">
      <c r="A34" s="974"/>
      <c r="B34" s="947"/>
      <c r="C34" s="947"/>
      <c r="D34" s="947"/>
      <c r="E34" s="947"/>
      <c r="F34" s="947"/>
      <c r="G34" s="947"/>
      <c r="H34" s="947"/>
      <c r="I34" s="947"/>
      <c r="L34" s="947"/>
      <c r="M34" s="947"/>
      <c r="N34" s="947"/>
      <c r="O34" s="947"/>
      <c r="P34" s="947"/>
      <c r="Q34" s="947"/>
      <c r="R34" s="947"/>
      <c r="S34" s="947"/>
    </row>
  </sheetData>
  <mergeCells count="4">
    <mergeCell ref="B5:E5"/>
    <mergeCell ref="F5:H5"/>
    <mergeCell ref="B4:H4"/>
    <mergeCell ref="A4:A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/>
  <dimension ref="A1:D38"/>
  <sheetViews>
    <sheetView zoomScaleNormal="100" workbookViewId="0">
      <selection activeCell="A3" sqref="A3"/>
    </sheetView>
  </sheetViews>
  <sheetFormatPr defaultRowHeight="13.5" customHeight="1" x14ac:dyDescent="0.2"/>
  <cols>
    <col min="1" max="1" width="7" style="60" customWidth="1"/>
    <col min="2" max="2" width="49.875" style="60" customWidth="1"/>
    <col min="3" max="3" width="14.375" style="60" customWidth="1"/>
    <col min="4" max="4" width="15.125" style="60" customWidth="1"/>
    <col min="5" max="6" width="9" style="60"/>
    <col min="7" max="7" width="9.25" style="60" customWidth="1"/>
    <col min="8" max="10" width="9" style="60"/>
    <col min="11" max="11" width="12.375" style="60" customWidth="1"/>
    <col min="12" max="16384" width="9" style="60"/>
  </cols>
  <sheetData>
    <row r="1" spans="1:4" ht="13.5" customHeight="1" x14ac:dyDescent="0.2">
      <c r="A1" s="1288" t="s">
        <v>918</v>
      </c>
    </row>
    <row r="2" spans="1:4" ht="13.5" customHeight="1" x14ac:dyDescent="0.2">
      <c r="A2" s="216" t="s">
        <v>780</v>
      </c>
    </row>
    <row r="3" spans="1:4" s="217" customFormat="1" ht="13.5" customHeight="1" x14ac:dyDescent="0.2">
      <c r="B3" s="196"/>
      <c r="C3" s="196"/>
      <c r="D3" s="196"/>
    </row>
    <row r="4" spans="1:4" s="217" customFormat="1" ht="12" x14ac:dyDescent="0.2">
      <c r="A4" s="1544" t="s">
        <v>720</v>
      </c>
      <c r="B4" s="1544"/>
      <c r="C4" s="1546" t="s">
        <v>260</v>
      </c>
      <c r="D4" s="1546"/>
    </row>
    <row r="5" spans="1:4" s="217" customFormat="1" ht="27" customHeight="1" x14ac:dyDescent="0.2">
      <c r="A5" s="1545"/>
      <c r="B5" s="1545"/>
      <c r="C5" s="831" t="s">
        <v>9</v>
      </c>
      <c r="D5" s="831" t="s">
        <v>212</v>
      </c>
    </row>
    <row r="6" spans="1:4" s="217" customFormat="1" ht="13.5" customHeight="1" x14ac:dyDescent="0.2">
      <c r="A6" s="1547" t="s">
        <v>261</v>
      </c>
      <c r="B6" s="1547"/>
      <c r="C6" s="218">
        <v>4397</v>
      </c>
      <c r="D6" s="219">
        <v>80.672667304048616</v>
      </c>
    </row>
    <row r="7" spans="1:4" s="217" customFormat="1" ht="13.5" customHeight="1" x14ac:dyDescent="0.2">
      <c r="A7" s="1548" t="s">
        <v>68</v>
      </c>
      <c r="B7" s="220" t="s">
        <v>262</v>
      </c>
      <c r="C7" s="221">
        <v>3868</v>
      </c>
      <c r="D7" s="222">
        <v>70.966995026622712</v>
      </c>
    </row>
    <row r="8" spans="1:4" s="217" customFormat="1" ht="13.5" customHeight="1" x14ac:dyDescent="0.2">
      <c r="A8" s="1548"/>
      <c r="B8" s="220" t="s">
        <v>263</v>
      </c>
      <c r="C8" s="221">
        <v>529</v>
      </c>
      <c r="D8" s="222">
        <v>9.7056722774259097</v>
      </c>
    </row>
    <row r="9" spans="1:4" s="217" customFormat="1" ht="13.5" customHeight="1" x14ac:dyDescent="0.2">
      <c r="A9" s="1540" t="s">
        <v>264</v>
      </c>
      <c r="B9" s="1540"/>
      <c r="C9" s="221">
        <v>849</v>
      </c>
      <c r="D9" s="222">
        <v>15.576778380972772</v>
      </c>
    </row>
    <row r="10" spans="1:4" s="217" customFormat="1" ht="13.5" customHeight="1" x14ac:dyDescent="0.2">
      <c r="A10" s="1540" t="s">
        <v>265</v>
      </c>
      <c r="B10" s="1540"/>
      <c r="C10" s="221">
        <v>1684</v>
      </c>
      <c r="D10" s="222">
        <v>30.896695869915369</v>
      </c>
    </row>
    <row r="11" spans="1:4" s="217" customFormat="1" ht="13.5" customHeight="1" x14ac:dyDescent="0.2">
      <c r="A11" s="1540" t="s">
        <v>266</v>
      </c>
      <c r="B11" s="1540"/>
      <c r="C11" s="221">
        <v>5922</v>
      </c>
      <c r="D11" s="222">
        <v>108.65215732876416</v>
      </c>
    </row>
    <row r="12" spans="1:4" s="217" customFormat="1" ht="13.5" customHeight="1" x14ac:dyDescent="0.2">
      <c r="A12" s="1540" t="s">
        <v>267</v>
      </c>
      <c r="B12" s="1540"/>
      <c r="C12" s="221">
        <v>78345</v>
      </c>
      <c r="D12" s="222">
        <v>1437.4118990074346</v>
      </c>
    </row>
    <row r="13" spans="1:4" s="217" customFormat="1" ht="13.5" customHeight="1" x14ac:dyDescent="0.2">
      <c r="A13" s="1542" t="s">
        <v>68</v>
      </c>
      <c r="B13" s="220" t="s">
        <v>268</v>
      </c>
      <c r="C13" s="221">
        <v>22897</v>
      </c>
      <c r="D13" s="222">
        <v>420.09598891535171</v>
      </c>
    </row>
    <row r="14" spans="1:4" s="217" customFormat="1" ht="13.5" customHeight="1" x14ac:dyDescent="0.2">
      <c r="A14" s="1542"/>
      <c r="B14" s="220" t="s">
        <v>269</v>
      </c>
      <c r="C14" s="221">
        <v>35933</v>
      </c>
      <c r="D14" s="222">
        <v>659.27017380859195</v>
      </c>
    </row>
    <row r="15" spans="1:4" s="217" customFormat="1" ht="13.5" customHeight="1" x14ac:dyDescent="0.2">
      <c r="A15" s="1542"/>
      <c r="B15" s="220" t="s">
        <v>270</v>
      </c>
      <c r="C15" s="221">
        <v>13977</v>
      </c>
      <c r="D15" s="222">
        <v>256.43890627898287</v>
      </c>
    </row>
    <row r="16" spans="1:4" s="217" customFormat="1" ht="13.5" customHeight="1" x14ac:dyDescent="0.2">
      <c r="A16" s="1542"/>
      <c r="B16" s="220" t="s">
        <v>271</v>
      </c>
      <c r="C16" s="221">
        <v>5538</v>
      </c>
      <c r="D16" s="222">
        <v>101.6068300045079</v>
      </c>
    </row>
    <row r="17" spans="1:4" s="217" customFormat="1" ht="13.5" customHeight="1" x14ac:dyDescent="0.2">
      <c r="A17" s="1543" t="s">
        <v>272</v>
      </c>
      <c r="B17" s="1543"/>
      <c r="C17" s="221">
        <v>99756</v>
      </c>
      <c r="D17" s="222">
        <v>1830.2439389544404</v>
      </c>
    </row>
    <row r="18" spans="1:4" s="217" customFormat="1" ht="13.5" customHeight="1" x14ac:dyDescent="0.2">
      <c r="A18" s="1542" t="s">
        <v>68</v>
      </c>
      <c r="B18" s="220" t="s">
        <v>273</v>
      </c>
      <c r="C18" s="221">
        <v>19469</v>
      </c>
      <c r="D18" s="222">
        <v>357.20176478110591</v>
      </c>
    </row>
    <row r="19" spans="1:4" s="217" customFormat="1" ht="13.5" customHeight="1" x14ac:dyDescent="0.2">
      <c r="A19" s="1542"/>
      <c r="B19" s="220" t="s">
        <v>274</v>
      </c>
      <c r="C19" s="221">
        <v>34525</v>
      </c>
      <c r="D19" s="222">
        <v>633.43730695298586</v>
      </c>
    </row>
    <row r="20" spans="1:4" s="217" customFormat="1" ht="13.5" customHeight="1" x14ac:dyDescent="0.2">
      <c r="A20" s="1542"/>
      <c r="B20" s="220" t="s">
        <v>275</v>
      </c>
      <c r="C20" s="221">
        <v>39391</v>
      </c>
      <c r="D20" s="222">
        <v>722.71481414004529</v>
      </c>
    </row>
    <row r="21" spans="1:4" s="217" customFormat="1" ht="13.5" customHeight="1" x14ac:dyDescent="0.2">
      <c r="A21" s="1542"/>
      <c r="B21" s="220" t="s">
        <v>276</v>
      </c>
      <c r="C21" s="221">
        <v>6371</v>
      </c>
      <c r="D21" s="222">
        <v>116.89005308030333</v>
      </c>
    </row>
    <row r="22" spans="1:4" s="217" customFormat="1" ht="13.5" customHeight="1" x14ac:dyDescent="0.2">
      <c r="A22" s="1540" t="s">
        <v>277</v>
      </c>
      <c r="B22" s="1540"/>
      <c r="C22" s="221">
        <v>2597</v>
      </c>
      <c r="D22" s="222">
        <v>47.647695471597515</v>
      </c>
    </row>
    <row r="23" spans="1:4" s="217" customFormat="1" ht="13.5" customHeight="1" x14ac:dyDescent="0.2">
      <c r="A23" s="1540" t="s">
        <v>278</v>
      </c>
      <c r="B23" s="1540"/>
      <c r="C23" s="221">
        <v>5545</v>
      </c>
      <c r="D23" s="222">
        <v>101.735260450523</v>
      </c>
    </row>
    <row r="24" spans="1:4" s="217" customFormat="1" ht="13.5" customHeight="1" x14ac:dyDescent="0.2">
      <c r="A24" s="1540" t="s">
        <v>279</v>
      </c>
      <c r="B24" s="1540"/>
      <c r="C24" s="223">
        <v>433</v>
      </c>
      <c r="D24" s="222">
        <v>7.9443404463618501</v>
      </c>
    </row>
    <row r="25" spans="1:4" s="217" customFormat="1" ht="13.5" customHeight="1" x14ac:dyDescent="0.2">
      <c r="A25" s="1541" t="s">
        <v>280</v>
      </c>
      <c r="B25" s="1541"/>
      <c r="C25" s="224">
        <v>5450</v>
      </c>
      <c r="D25" s="225">
        <v>99.992275826032525</v>
      </c>
    </row>
    <row r="26" spans="1:4" s="217" customFormat="1" ht="13.5" customHeight="1" x14ac:dyDescent="0.2"/>
    <row r="27" spans="1:4" s="217" customFormat="1" ht="13.5" customHeight="1" x14ac:dyDescent="0.2"/>
    <row r="28" spans="1:4" s="217" customFormat="1" ht="13.5" customHeight="1" x14ac:dyDescent="0.2">
      <c r="A28" s="226"/>
      <c r="B28" s="227"/>
      <c r="C28" s="228"/>
      <c r="D28" s="228"/>
    </row>
    <row r="29" spans="1:4" s="217" customFormat="1" ht="13.5" customHeight="1" x14ac:dyDescent="0.2"/>
    <row r="30" spans="1:4" s="217" customFormat="1" ht="13.5" customHeight="1" x14ac:dyDescent="0.2"/>
    <row r="31" spans="1:4" s="217" customFormat="1" ht="13.5" customHeight="1" x14ac:dyDescent="0.2"/>
    <row r="32" spans="1:4" s="217" customFormat="1" ht="13.5" customHeight="1" x14ac:dyDescent="0.2"/>
    <row r="33" spans="3:4" s="217" customFormat="1" ht="13.5" customHeight="1" x14ac:dyDescent="0.2"/>
    <row r="34" spans="3:4" s="217" customFormat="1" ht="13.5" customHeight="1" x14ac:dyDescent="0.2"/>
    <row r="35" spans="3:4" s="217" customFormat="1" ht="13.5" customHeight="1" x14ac:dyDescent="0.2"/>
    <row r="37" spans="3:4" ht="13.5" customHeight="1" x14ac:dyDescent="0.2">
      <c r="C37" s="229"/>
      <c r="D37" s="229"/>
    </row>
    <row r="38" spans="3:4" ht="13.5" customHeight="1" x14ac:dyDescent="0.2">
      <c r="C38" s="229"/>
      <c r="D38" s="229"/>
    </row>
  </sheetData>
  <mergeCells count="15">
    <mergeCell ref="A10:B10"/>
    <mergeCell ref="A4:B5"/>
    <mergeCell ref="C4:D4"/>
    <mergeCell ref="A6:B6"/>
    <mergeCell ref="A7:A8"/>
    <mergeCell ref="A9:B9"/>
    <mergeCell ref="A23:B23"/>
    <mergeCell ref="A24:B24"/>
    <mergeCell ref="A25:B25"/>
    <mergeCell ref="A11:B11"/>
    <mergeCell ref="A12:B12"/>
    <mergeCell ref="A13:A16"/>
    <mergeCell ref="A17:B17"/>
    <mergeCell ref="A18:A21"/>
    <mergeCell ref="A22:B22"/>
  </mergeCells>
  <pageMargins left="0.7" right="0.7" top="0.75" bottom="0.75" header="0.3" footer="0.3"/>
  <pageSetup paperSize="9" scale="84" orientation="portrait" r:id="rId1"/>
  <rowBreaks count="1" manualBreakCount="1">
    <brk id="26" max="16383" man="1"/>
  </rowBreaks>
  <colBreaks count="1" manualBreakCount="1">
    <brk id="4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/>
  <dimension ref="A1:I43"/>
  <sheetViews>
    <sheetView workbookViewId="0">
      <selection activeCell="A3" sqref="A3"/>
    </sheetView>
  </sheetViews>
  <sheetFormatPr defaultRowHeight="13.5" customHeight="1" x14ac:dyDescent="0.2"/>
  <cols>
    <col min="1" max="1" width="7.375" style="60" customWidth="1"/>
    <col min="2" max="2" width="7.5" style="60" customWidth="1"/>
    <col min="3" max="6" width="12.875" style="60" customWidth="1"/>
    <col min="7" max="7" width="12.75" style="60" customWidth="1"/>
    <col min="8" max="8" width="9" style="60"/>
    <col min="9" max="9" width="7.875" style="60" customWidth="1"/>
    <col min="10" max="10" width="7.625" style="60" customWidth="1"/>
    <col min="11" max="15" width="12.5" style="60" customWidth="1"/>
    <col min="16" max="16384" width="9" style="60"/>
  </cols>
  <sheetData>
    <row r="1" spans="1:9" ht="13.5" customHeight="1" x14ac:dyDescent="0.2">
      <c r="A1" s="1288" t="s">
        <v>918</v>
      </c>
    </row>
    <row r="2" spans="1:9" s="217" customFormat="1" ht="13.5" customHeight="1" x14ac:dyDescent="0.2">
      <c r="A2" s="230" t="s">
        <v>781</v>
      </c>
      <c r="B2" s="231"/>
      <c r="C2" s="231"/>
      <c r="D2" s="231"/>
      <c r="E2" s="231"/>
      <c r="F2" s="231"/>
      <c r="G2" s="231"/>
      <c r="H2" s="232"/>
      <c r="I2" s="230"/>
    </row>
    <row r="3" spans="1:9" s="217" customFormat="1" ht="13.5" customHeight="1" x14ac:dyDescent="0.2">
      <c r="A3" s="230"/>
      <c r="B3" s="231"/>
      <c r="C3" s="231"/>
      <c r="D3" s="231"/>
      <c r="E3" s="231"/>
      <c r="F3" s="231"/>
      <c r="G3" s="231"/>
      <c r="H3" s="232"/>
    </row>
    <row r="4" spans="1:9" s="217" customFormat="1" ht="15" customHeight="1" x14ac:dyDescent="0.2">
      <c r="A4" s="1081" t="s">
        <v>40</v>
      </c>
      <c r="B4" s="1081"/>
      <c r="C4" s="1081"/>
      <c r="D4" s="1081"/>
      <c r="E4" s="1081"/>
      <c r="F4" s="1081"/>
      <c r="G4" s="169" t="s">
        <v>42</v>
      </c>
    </row>
    <row r="5" spans="1:9" s="217" customFormat="1" ht="30.75" customHeight="1" x14ac:dyDescent="0.2">
      <c r="A5" s="1549" t="s">
        <v>213</v>
      </c>
      <c r="B5" s="1551" t="s">
        <v>281</v>
      </c>
      <c r="C5" s="1553" t="s">
        <v>282</v>
      </c>
      <c r="D5" s="1553"/>
      <c r="E5" s="1554" t="s">
        <v>721</v>
      </c>
      <c r="F5" s="1554"/>
      <c r="G5" s="1021" t="s">
        <v>284</v>
      </c>
    </row>
    <row r="6" spans="1:9" s="217" customFormat="1" ht="24" x14ac:dyDescent="0.2">
      <c r="A6" s="1550"/>
      <c r="B6" s="1552"/>
      <c r="C6" s="233" t="s">
        <v>285</v>
      </c>
      <c r="D6" s="233" t="s">
        <v>286</v>
      </c>
      <c r="E6" s="233" t="s">
        <v>285</v>
      </c>
      <c r="F6" s="233" t="s">
        <v>286</v>
      </c>
      <c r="G6" s="233" t="s">
        <v>286</v>
      </c>
    </row>
    <row r="7" spans="1:9" s="217" customFormat="1" ht="13.5" customHeight="1" x14ac:dyDescent="0.2">
      <c r="A7" s="1556" t="s">
        <v>11</v>
      </c>
      <c r="B7" s="235" t="s">
        <v>6</v>
      </c>
      <c r="C7" s="236">
        <v>102993</v>
      </c>
      <c r="D7" s="236">
        <v>11545</v>
      </c>
      <c r="E7" s="236">
        <v>111652</v>
      </c>
      <c r="F7" s="236">
        <v>10398</v>
      </c>
      <c r="G7" s="236">
        <v>17024</v>
      </c>
    </row>
    <row r="8" spans="1:9" s="217" customFormat="1" ht="13.5" customHeight="1" x14ac:dyDescent="0.2">
      <c r="A8" s="1557"/>
      <c r="B8" s="1083" t="s">
        <v>7</v>
      </c>
      <c r="C8" s="1084">
        <v>60223</v>
      </c>
      <c r="D8" s="1084">
        <v>6522</v>
      </c>
      <c r="E8" s="1084">
        <v>43033</v>
      </c>
      <c r="F8" s="1084">
        <v>4366</v>
      </c>
      <c r="G8" s="1084">
        <v>9030</v>
      </c>
    </row>
    <row r="9" spans="1:9" s="217" customFormat="1" ht="13.5" customHeight="1" x14ac:dyDescent="0.2">
      <c r="A9" s="1557"/>
      <c r="B9" s="1083" t="s">
        <v>8</v>
      </c>
      <c r="C9" s="1084">
        <v>42770</v>
      </c>
      <c r="D9" s="1084">
        <v>5023</v>
      </c>
      <c r="E9" s="1084">
        <v>68619</v>
      </c>
      <c r="F9" s="1084">
        <v>6032</v>
      </c>
      <c r="G9" s="1084">
        <v>7994</v>
      </c>
    </row>
    <row r="10" spans="1:9" s="217" customFormat="1" ht="13.5" customHeight="1" x14ac:dyDescent="0.2">
      <c r="A10" s="1558" t="s">
        <v>287</v>
      </c>
      <c r="B10" s="1086" t="s">
        <v>6</v>
      </c>
      <c r="C10" s="1087">
        <v>5115</v>
      </c>
      <c r="D10" s="1087">
        <v>991</v>
      </c>
      <c r="E10" s="1087">
        <v>8284</v>
      </c>
      <c r="F10" s="1087">
        <v>1140</v>
      </c>
      <c r="G10" s="1087">
        <v>1315</v>
      </c>
    </row>
    <row r="11" spans="1:9" s="217" customFormat="1" ht="13.5" customHeight="1" x14ac:dyDescent="0.2">
      <c r="A11" s="1558"/>
      <c r="B11" s="1086" t="s">
        <v>7</v>
      </c>
      <c r="C11" s="1089">
        <v>2837</v>
      </c>
      <c r="D11" s="1090">
        <v>575</v>
      </c>
      <c r="E11" s="1090">
        <v>4423</v>
      </c>
      <c r="F11" s="1090">
        <v>569</v>
      </c>
      <c r="G11" s="1090">
        <v>702</v>
      </c>
    </row>
    <row r="12" spans="1:9" s="217" customFormat="1" ht="13.5" customHeight="1" x14ac:dyDescent="0.2">
      <c r="A12" s="1558"/>
      <c r="B12" s="1086" t="s">
        <v>8</v>
      </c>
      <c r="C12" s="1090">
        <v>2278</v>
      </c>
      <c r="D12" s="1090">
        <v>416</v>
      </c>
      <c r="E12" s="1090">
        <v>3861</v>
      </c>
      <c r="F12" s="1090">
        <v>571</v>
      </c>
      <c r="G12" s="1090">
        <v>613</v>
      </c>
    </row>
    <row r="13" spans="1:9" s="217" customFormat="1" ht="13.5" customHeight="1" x14ac:dyDescent="0.2">
      <c r="A13" s="1558" t="s">
        <v>288</v>
      </c>
      <c r="B13" s="1086" t="s">
        <v>6</v>
      </c>
      <c r="C13" s="1087">
        <v>97878</v>
      </c>
      <c r="D13" s="1087">
        <v>10554</v>
      </c>
      <c r="E13" s="1087">
        <v>103368</v>
      </c>
      <c r="F13" s="1087">
        <v>9258</v>
      </c>
      <c r="G13" s="1087">
        <v>15709</v>
      </c>
    </row>
    <row r="14" spans="1:9" s="217" customFormat="1" ht="13.5" customHeight="1" x14ac:dyDescent="0.2">
      <c r="A14" s="1558"/>
      <c r="B14" s="1086" t="s">
        <v>7</v>
      </c>
      <c r="C14" s="1090">
        <v>57386</v>
      </c>
      <c r="D14" s="1090">
        <v>5947</v>
      </c>
      <c r="E14" s="1090">
        <v>38610</v>
      </c>
      <c r="F14" s="1090">
        <v>3797</v>
      </c>
      <c r="G14" s="1090">
        <v>8328</v>
      </c>
    </row>
    <row r="15" spans="1:9" s="217" customFormat="1" ht="13.5" customHeight="1" x14ac:dyDescent="0.2">
      <c r="A15" s="1560"/>
      <c r="B15" s="1091" t="s">
        <v>8</v>
      </c>
      <c r="C15" s="1092">
        <v>40492</v>
      </c>
      <c r="D15" s="1092">
        <v>4607</v>
      </c>
      <c r="E15" s="1092">
        <v>64758</v>
      </c>
      <c r="F15" s="1092">
        <v>5461</v>
      </c>
      <c r="G15" s="1092">
        <v>7381</v>
      </c>
    </row>
    <row r="16" spans="1:9" s="217" customFormat="1" ht="13.5" customHeight="1" x14ac:dyDescent="0.2">
      <c r="A16" s="238"/>
      <c r="B16" s="239"/>
      <c r="C16" s="240"/>
      <c r="D16" s="240"/>
      <c r="E16" s="240"/>
      <c r="F16" s="240"/>
      <c r="G16" s="240"/>
    </row>
    <row r="17" spans="1:7" s="217" customFormat="1" ht="13.5" customHeight="1" x14ac:dyDescent="0.2">
      <c r="A17" s="1561" t="s">
        <v>38</v>
      </c>
      <c r="B17" s="1561"/>
      <c r="C17" s="236">
        <v>105820</v>
      </c>
      <c r="D17" s="236">
        <v>13743</v>
      </c>
      <c r="E17" s="236">
        <v>108513</v>
      </c>
      <c r="F17" s="236">
        <v>11223</v>
      </c>
      <c r="G17" s="236">
        <v>16959</v>
      </c>
    </row>
    <row r="18" spans="1:7" s="217" customFormat="1" ht="13.5" customHeight="1" x14ac:dyDescent="0.2">
      <c r="A18" s="1555" t="s">
        <v>37</v>
      </c>
      <c r="B18" s="1555"/>
      <c r="C18" s="1094">
        <v>107196</v>
      </c>
      <c r="D18" s="1094">
        <v>14957</v>
      </c>
      <c r="E18" s="1094">
        <v>108337</v>
      </c>
      <c r="F18" s="1094">
        <v>11829</v>
      </c>
      <c r="G18" s="1094">
        <v>18227</v>
      </c>
    </row>
    <row r="19" spans="1:7" s="217" customFormat="1" ht="12" customHeight="1" x14ac:dyDescent="0.2">
      <c r="A19" s="1555" t="s">
        <v>36</v>
      </c>
      <c r="B19" s="1555"/>
      <c r="C19" s="1094">
        <v>108260</v>
      </c>
      <c r="D19" s="1094">
        <v>18756</v>
      </c>
      <c r="E19" s="1094">
        <v>108410</v>
      </c>
      <c r="F19" s="1094">
        <v>15487</v>
      </c>
      <c r="G19" s="1094">
        <v>20378</v>
      </c>
    </row>
    <row r="20" spans="1:7" s="217" customFormat="1" ht="13.5" customHeight="1" x14ac:dyDescent="0.2">
      <c r="A20" s="1559" t="s">
        <v>35</v>
      </c>
      <c r="B20" s="1559"/>
      <c r="C20" s="1095">
        <v>112981</v>
      </c>
      <c r="D20" s="1095">
        <v>23260</v>
      </c>
      <c r="E20" s="1095">
        <v>101378</v>
      </c>
      <c r="F20" s="1095">
        <v>15596</v>
      </c>
      <c r="G20" s="1095">
        <v>19362</v>
      </c>
    </row>
    <row r="21" spans="1:7" s="217" customFormat="1" ht="13.5" customHeight="1" x14ac:dyDescent="0.2"/>
    <row r="22" spans="1:7" s="217" customFormat="1" ht="13.5" customHeight="1" x14ac:dyDescent="0.2">
      <c r="A22" s="1082" t="s">
        <v>257</v>
      </c>
      <c r="B22" s="1082"/>
      <c r="C22" s="1082"/>
      <c r="D22" s="1082"/>
      <c r="E22" s="1082"/>
      <c r="F22" s="1082"/>
      <c r="G22" s="169" t="s">
        <v>43</v>
      </c>
    </row>
    <row r="23" spans="1:7" s="217" customFormat="1" ht="24.75" customHeight="1" x14ac:dyDescent="0.2">
      <c r="A23" s="1549" t="s">
        <v>213</v>
      </c>
      <c r="B23" s="1551" t="s">
        <v>281</v>
      </c>
      <c r="C23" s="1553" t="s">
        <v>282</v>
      </c>
      <c r="D23" s="1553"/>
      <c r="E23" s="1554" t="s">
        <v>721</v>
      </c>
      <c r="F23" s="1554"/>
      <c r="G23" s="1021" t="s">
        <v>284</v>
      </c>
    </row>
    <row r="24" spans="1:7" s="217" customFormat="1" ht="30.75" customHeight="1" x14ac:dyDescent="0.2">
      <c r="A24" s="1550"/>
      <c r="B24" s="1552"/>
      <c r="C24" s="233" t="s">
        <v>285</v>
      </c>
      <c r="D24" s="233" t="s">
        <v>286</v>
      </c>
      <c r="E24" s="233" t="s">
        <v>285</v>
      </c>
      <c r="F24" s="233" t="s">
        <v>286</v>
      </c>
      <c r="G24" s="233" t="s">
        <v>286</v>
      </c>
    </row>
    <row r="25" spans="1:7" s="217" customFormat="1" ht="13.5" customHeight="1" x14ac:dyDescent="0.2">
      <c r="A25" s="1556" t="s">
        <v>11</v>
      </c>
      <c r="B25" s="235" t="s">
        <v>6</v>
      </c>
      <c r="C25" s="242">
        <v>1889.6338466331315</v>
      </c>
      <c r="D25" s="242">
        <v>211.81849989202667</v>
      </c>
      <c r="E25" s="242">
        <v>2048.5023083537949</v>
      </c>
      <c r="F25" s="242">
        <v>190.77425395212592</v>
      </c>
      <c r="G25" s="242">
        <v>312.34284470869312</v>
      </c>
    </row>
    <row r="26" spans="1:7" s="217" customFormat="1" ht="13.5" customHeight="1" x14ac:dyDescent="0.2">
      <c r="A26" s="1557"/>
      <c r="B26" s="1083" t="s">
        <v>7</v>
      </c>
      <c r="C26" s="1085">
        <v>2263.1062535958185</v>
      </c>
      <c r="D26" s="1085">
        <v>245.08873662806448</v>
      </c>
      <c r="E26" s="1085">
        <v>1617.1272007536797</v>
      </c>
      <c r="F26" s="1085">
        <v>164.06890894175555</v>
      </c>
      <c r="G26" s="1085">
        <v>339.33629128356677</v>
      </c>
    </row>
    <row r="27" spans="1:7" s="217" customFormat="1" ht="13.5" customHeight="1" x14ac:dyDescent="0.2">
      <c r="A27" s="1557"/>
      <c r="B27" s="1083" t="s">
        <v>8</v>
      </c>
      <c r="C27" s="1085">
        <v>1533.3354365757684</v>
      </c>
      <c r="D27" s="1085">
        <v>180.07818325742542</v>
      </c>
      <c r="E27" s="1085">
        <v>2460.0407837828539</v>
      </c>
      <c r="F27" s="1085">
        <v>216.25156309153692</v>
      </c>
      <c r="G27" s="1085">
        <v>286.59068225360517</v>
      </c>
    </row>
    <row r="28" spans="1:7" s="217" customFormat="1" ht="13.5" customHeight="1" x14ac:dyDescent="0.2">
      <c r="A28" s="1558" t="s">
        <v>287</v>
      </c>
      <c r="B28" s="1086" t="s">
        <v>6</v>
      </c>
      <c r="C28" s="1088">
        <v>479.41783771776488</v>
      </c>
      <c r="D28" s="1088">
        <v>92.884277063207236</v>
      </c>
      <c r="E28" s="1088">
        <v>776.4413230995043</v>
      </c>
      <c r="F28" s="1088">
        <v>106.84972336231711</v>
      </c>
      <c r="G28" s="1088">
        <v>123.25209317670789</v>
      </c>
    </row>
    <row r="29" spans="1:7" s="217" customFormat="1" ht="13.5" customHeight="1" x14ac:dyDescent="0.2">
      <c r="A29" s="1558"/>
      <c r="B29" s="1086" t="s">
        <v>7</v>
      </c>
      <c r="C29" s="1088">
        <v>518.25302877519107</v>
      </c>
      <c r="D29" s="1088">
        <v>105.03894661464041</v>
      </c>
      <c r="E29" s="1088">
        <v>807.97784500270359</v>
      </c>
      <c r="F29" s="1088">
        <v>103.94288804127027</v>
      </c>
      <c r="G29" s="1088">
        <v>128.23885308430883</v>
      </c>
    </row>
    <row r="30" spans="1:7" s="217" customFormat="1" ht="13.5" customHeight="1" x14ac:dyDescent="0.2">
      <c r="A30" s="1558"/>
      <c r="B30" s="1086" t="s">
        <v>8</v>
      </c>
      <c r="C30" s="1088">
        <v>438.49602408455775</v>
      </c>
      <c r="D30" s="1088">
        <v>80.07653468796137</v>
      </c>
      <c r="E30" s="1088">
        <v>743.21033757264149</v>
      </c>
      <c r="F30" s="1088">
        <v>109.91274352602392</v>
      </c>
      <c r="G30" s="1088">
        <v>117.99739366278924</v>
      </c>
    </row>
    <row r="31" spans="1:7" s="217" customFormat="1" ht="13.5" customHeight="1" x14ac:dyDescent="0.2">
      <c r="A31" s="1558" t="s">
        <v>288</v>
      </c>
      <c r="B31" s="1086" t="s">
        <v>6</v>
      </c>
      <c r="C31" s="1088">
        <v>2232.8722560181336</v>
      </c>
      <c r="D31" s="1088">
        <v>240.76640092784265</v>
      </c>
      <c r="E31" s="1088">
        <v>2358.1145850965731</v>
      </c>
      <c r="F31" s="1088">
        <v>211.20099865358793</v>
      </c>
      <c r="G31" s="1088">
        <v>358.36643852335413</v>
      </c>
    </row>
    <row r="32" spans="1:7" s="217" customFormat="1" ht="13.5" customHeight="1" x14ac:dyDescent="0.2">
      <c r="A32" s="1558"/>
      <c r="B32" s="1086" t="s">
        <v>7</v>
      </c>
      <c r="C32" s="1088">
        <v>2715.0049132760646</v>
      </c>
      <c r="D32" s="1088">
        <v>281.36016135037738</v>
      </c>
      <c r="E32" s="1088">
        <v>1826.6883856966656</v>
      </c>
      <c r="F32" s="1088">
        <v>179.64091687361409</v>
      </c>
      <c r="G32" s="1088">
        <v>394.00831069883014</v>
      </c>
    </row>
    <row r="33" spans="1:7" s="217" customFormat="1" ht="13.5" customHeight="1" x14ac:dyDescent="0.2">
      <c r="A33" s="1560"/>
      <c r="B33" s="1091" t="s">
        <v>8</v>
      </c>
      <c r="C33" s="1093">
        <v>1783.9134987869195</v>
      </c>
      <c r="D33" s="1093">
        <v>202.96575839453072</v>
      </c>
      <c r="E33" s="1093">
        <v>2852.9751643397049</v>
      </c>
      <c r="F33" s="1093">
        <v>240.5895390910641</v>
      </c>
      <c r="G33" s="1093">
        <v>325.1769617343241</v>
      </c>
    </row>
    <row r="34" spans="1:7" s="217" customFormat="1" ht="13.5" customHeight="1" x14ac:dyDescent="0.2"/>
    <row r="35" spans="1:7" s="217" customFormat="1" ht="13.5" customHeight="1" x14ac:dyDescent="0.2">
      <c r="A35" s="1561" t="s">
        <v>38</v>
      </c>
      <c r="B35" s="1561"/>
      <c r="C35" s="242">
        <v>1944.1055865018593</v>
      </c>
      <c r="D35" s="242">
        <v>252.48386954540777</v>
      </c>
      <c r="E35" s="242">
        <v>1993.5808874322079</v>
      </c>
      <c r="F35" s="242">
        <v>206.18689281147579</v>
      </c>
      <c r="G35" s="242">
        <v>311.56763032966387</v>
      </c>
    </row>
    <row r="36" spans="1:7" s="217" customFormat="1" ht="13.5" customHeight="1" x14ac:dyDescent="0.2">
      <c r="A36" s="1555" t="s">
        <v>37</v>
      </c>
      <c r="B36" s="1555"/>
      <c r="C36" s="1085">
        <v>1972.2030421999127</v>
      </c>
      <c r="D36" s="1085">
        <v>275.18042559595597</v>
      </c>
      <c r="E36" s="1085">
        <v>1993.1952776485309</v>
      </c>
      <c r="F36" s="1085">
        <v>217.63115961586968</v>
      </c>
      <c r="G36" s="1085">
        <v>335.34222219278524</v>
      </c>
    </row>
    <row r="37" spans="1:7" s="217" customFormat="1" ht="13.5" customHeight="1" x14ac:dyDescent="0.2">
      <c r="A37" s="1555" t="s">
        <v>36</v>
      </c>
      <c r="B37" s="1555"/>
      <c r="C37" s="1085">
        <v>1995.1155972851982</v>
      </c>
      <c r="D37" s="1085">
        <v>345.65294792796209</v>
      </c>
      <c r="E37" s="1085">
        <v>1997.8799362801433</v>
      </c>
      <c r="F37" s="1085">
        <v>285.40878676478718</v>
      </c>
      <c r="G37" s="1085">
        <v>375.54466692663743</v>
      </c>
    </row>
    <row r="38" spans="1:7" s="217" customFormat="1" ht="13.5" customHeight="1" x14ac:dyDescent="0.2">
      <c r="A38" s="1559" t="s">
        <v>35</v>
      </c>
      <c r="B38" s="1559"/>
      <c r="C38" s="1096">
        <v>2084</v>
      </c>
      <c r="D38" s="1096">
        <v>429</v>
      </c>
      <c r="E38" s="1096">
        <v>1870</v>
      </c>
      <c r="F38" s="1096">
        <v>287.7</v>
      </c>
      <c r="G38" s="1096">
        <v>357.1</v>
      </c>
    </row>
    <row r="39" spans="1:7" s="217" customFormat="1" ht="13.5" customHeight="1" x14ac:dyDescent="0.2"/>
    <row r="40" spans="1:7" s="217" customFormat="1" ht="13.5" customHeight="1" x14ac:dyDescent="0.2"/>
    <row r="41" spans="1:7" ht="13.5" customHeight="1" x14ac:dyDescent="0.2">
      <c r="F41" s="229"/>
      <c r="G41" s="229"/>
    </row>
    <row r="42" spans="1:7" ht="13.5" customHeight="1" x14ac:dyDescent="0.2">
      <c r="C42" s="229"/>
      <c r="D42" s="229"/>
      <c r="E42" s="229"/>
      <c r="F42" s="229"/>
      <c r="G42" s="229"/>
    </row>
    <row r="43" spans="1:7" ht="13.5" customHeight="1" x14ac:dyDescent="0.2">
      <c r="C43" s="229"/>
      <c r="D43" s="229"/>
      <c r="E43" s="229"/>
      <c r="F43" s="229"/>
      <c r="G43" s="229"/>
    </row>
  </sheetData>
  <mergeCells count="22">
    <mergeCell ref="A37:B37"/>
    <mergeCell ref="A20:B20"/>
    <mergeCell ref="A38:B38"/>
    <mergeCell ref="A13:A15"/>
    <mergeCell ref="A31:A33"/>
    <mergeCell ref="A17:B17"/>
    <mergeCell ref="A35:B35"/>
    <mergeCell ref="A18:B18"/>
    <mergeCell ref="A36:B36"/>
    <mergeCell ref="A28:A30"/>
    <mergeCell ref="A25:A27"/>
    <mergeCell ref="A5:A6"/>
    <mergeCell ref="B5:B6"/>
    <mergeCell ref="C5:D5"/>
    <mergeCell ref="E5:F5"/>
    <mergeCell ref="A23:A24"/>
    <mergeCell ref="B23:B24"/>
    <mergeCell ref="A19:B19"/>
    <mergeCell ref="C23:D23"/>
    <mergeCell ref="E23:F23"/>
    <mergeCell ref="A7:A9"/>
    <mergeCell ref="A10:A12"/>
  </mergeCells>
  <pageMargins left="0.7" right="0.7" top="0.75" bottom="0.75" header="0.3" footer="0.3"/>
  <pageSetup paperSize="9" scale="84" orientation="portrait" r:id="rId1"/>
  <colBreaks count="1" manualBreakCount="1">
    <brk id="7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1"/>
  <dimension ref="A1:I47"/>
  <sheetViews>
    <sheetView workbookViewId="0">
      <selection activeCell="E6" sqref="E6"/>
    </sheetView>
  </sheetViews>
  <sheetFormatPr defaultRowHeight="13.5" customHeight="1" x14ac:dyDescent="0.2"/>
  <cols>
    <col min="1" max="1" width="17.875" style="60" customWidth="1"/>
    <col min="2" max="3" width="13.75" style="60" customWidth="1"/>
    <col min="4" max="5" width="12.375" style="60" customWidth="1"/>
    <col min="6" max="6" width="11" style="60" customWidth="1"/>
    <col min="7" max="7" width="8.625" style="60" customWidth="1"/>
    <col min="8" max="8" width="9" style="229"/>
    <col min="9" max="16384" width="9" style="60"/>
  </cols>
  <sheetData>
    <row r="1" spans="1:9" ht="13.5" customHeight="1" x14ac:dyDescent="0.2">
      <c r="A1" s="1288" t="s">
        <v>918</v>
      </c>
    </row>
    <row r="2" spans="1:9" s="217" customFormat="1" ht="13.5" customHeight="1" x14ac:dyDescent="0.2">
      <c r="A2" s="230" t="s">
        <v>782</v>
      </c>
      <c r="B2" s="231"/>
      <c r="C2" s="231"/>
      <c r="D2" s="231"/>
      <c r="E2" s="231"/>
      <c r="F2" s="231"/>
      <c r="G2" s="232"/>
      <c r="H2" s="241"/>
    </row>
    <row r="3" spans="1:9" s="217" customFormat="1" ht="13.5" customHeight="1" x14ac:dyDescent="0.2">
      <c r="A3" s="230"/>
      <c r="B3" s="231"/>
      <c r="C3" s="231"/>
      <c r="D3" s="231"/>
      <c r="E3" s="231"/>
      <c r="F3" s="231"/>
      <c r="G3" s="232"/>
      <c r="H3" s="241"/>
    </row>
    <row r="4" spans="1:9" s="217" customFormat="1" ht="13.5" customHeight="1" x14ac:dyDescent="0.2">
      <c r="A4" s="234" t="s">
        <v>40</v>
      </c>
      <c r="B4" s="234"/>
      <c r="C4" s="234"/>
      <c r="D4" s="234"/>
      <c r="E4" s="234"/>
      <c r="F4" s="169" t="s">
        <v>42</v>
      </c>
      <c r="G4" s="241"/>
      <c r="H4" s="241"/>
    </row>
    <row r="5" spans="1:9" s="217" customFormat="1" ht="26.25" customHeight="1" x14ac:dyDescent="0.2">
      <c r="A5" s="1562" t="s">
        <v>754</v>
      </c>
      <c r="B5" s="1553" t="s">
        <v>282</v>
      </c>
      <c r="C5" s="1553"/>
      <c r="D5" s="1564" t="s">
        <v>283</v>
      </c>
      <c r="E5" s="1565"/>
      <c r="F5" s="1028" t="s">
        <v>284</v>
      </c>
      <c r="G5" s="241"/>
      <c r="H5" s="241"/>
    </row>
    <row r="6" spans="1:9" s="217" customFormat="1" ht="27.75" customHeight="1" x14ac:dyDescent="0.2">
      <c r="A6" s="1563"/>
      <c r="B6" s="233" t="s">
        <v>285</v>
      </c>
      <c r="C6" s="233" t="s">
        <v>286</v>
      </c>
      <c r="D6" s="233" t="s">
        <v>285</v>
      </c>
      <c r="E6" s="233" t="s">
        <v>286</v>
      </c>
      <c r="F6" s="233" t="s">
        <v>286</v>
      </c>
      <c r="G6" s="241"/>
      <c r="H6" s="241"/>
    </row>
    <row r="7" spans="1:9" s="217" customFormat="1" ht="13.5" customHeight="1" x14ac:dyDescent="0.2">
      <c r="A7" s="243" t="s">
        <v>151</v>
      </c>
      <c r="B7" s="244">
        <v>102993</v>
      </c>
      <c r="C7" s="244">
        <v>11545</v>
      </c>
      <c r="D7" s="244">
        <v>111652</v>
      </c>
      <c r="E7" s="244">
        <v>10398</v>
      </c>
      <c r="F7" s="244">
        <v>17024</v>
      </c>
      <c r="G7" s="241"/>
      <c r="H7" s="241"/>
      <c r="I7" s="228"/>
    </row>
    <row r="8" spans="1:9" s="217" customFormat="1" ht="13.5" customHeight="1" x14ac:dyDescent="0.2">
      <c r="A8" s="1097" t="s">
        <v>245</v>
      </c>
      <c r="B8" s="1098">
        <v>7949</v>
      </c>
      <c r="C8" s="1098">
        <v>1539</v>
      </c>
      <c r="D8" s="1098">
        <v>9594</v>
      </c>
      <c r="E8" s="1098">
        <v>1958</v>
      </c>
      <c r="F8" s="1098">
        <v>1299</v>
      </c>
      <c r="G8" s="241"/>
      <c r="H8" s="241"/>
      <c r="I8" s="228"/>
    </row>
    <row r="9" spans="1:9" s="217" customFormat="1" ht="13.5" customHeight="1" x14ac:dyDescent="0.2">
      <c r="A9" s="1097" t="s">
        <v>246</v>
      </c>
      <c r="B9" s="1098">
        <v>11954</v>
      </c>
      <c r="C9" s="1098">
        <v>951</v>
      </c>
      <c r="D9" s="1098">
        <v>10289</v>
      </c>
      <c r="E9" s="1098">
        <v>1220</v>
      </c>
      <c r="F9" s="1098">
        <v>1669</v>
      </c>
      <c r="G9" s="241"/>
      <c r="H9" s="241"/>
      <c r="I9" s="228"/>
    </row>
    <row r="10" spans="1:9" s="217" customFormat="1" ht="13.5" customHeight="1" x14ac:dyDescent="0.2">
      <c r="A10" s="1097" t="s">
        <v>247</v>
      </c>
      <c r="B10" s="1098">
        <v>9293</v>
      </c>
      <c r="C10" s="1098">
        <v>1101</v>
      </c>
      <c r="D10" s="1098">
        <v>10435</v>
      </c>
      <c r="E10" s="1098">
        <v>969</v>
      </c>
      <c r="F10" s="1098">
        <v>1831</v>
      </c>
      <c r="G10" s="241"/>
      <c r="H10" s="241"/>
      <c r="I10" s="228"/>
    </row>
    <row r="11" spans="1:9" s="217" customFormat="1" ht="13.5" customHeight="1" x14ac:dyDescent="0.2">
      <c r="A11" s="1097" t="s">
        <v>248</v>
      </c>
      <c r="B11" s="1098">
        <v>16986</v>
      </c>
      <c r="C11" s="1098">
        <v>1605</v>
      </c>
      <c r="D11" s="1098">
        <v>22262</v>
      </c>
      <c r="E11" s="1098">
        <v>1138</v>
      </c>
      <c r="F11" s="1098">
        <v>2289</v>
      </c>
      <c r="G11" s="241"/>
      <c r="H11" s="241"/>
      <c r="I11" s="228"/>
    </row>
    <row r="12" spans="1:9" s="217" customFormat="1" ht="13.5" customHeight="1" x14ac:dyDescent="0.2">
      <c r="A12" s="1097" t="s">
        <v>249</v>
      </c>
      <c r="B12" s="1098">
        <v>9762</v>
      </c>
      <c r="C12" s="1098">
        <v>968</v>
      </c>
      <c r="D12" s="1098">
        <v>7172</v>
      </c>
      <c r="E12" s="1098">
        <v>442</v>
      </c>
      <c r="F12" s="1098">
        <v>2364</v>
      </c>
      <c r="G12" s="241"/>
      <c r="H12" s="241"/>
      <c r="I12" s="228"/>
    </row>
    <row r="13" spans="1:9" s="217" customFormat="1" ht="13.5" customHeight="1" x14ac:dyDescent="0.2">
      <c r="A13" s="1097" t="s">
        <v>250</v>
      </c>
      <c r="B13" s="1098">
        <v>13149</v>
      </c>
      <c r="C13" s="1098">
        <v>1050</v>
      </c>
      <c r="D13" s="1098">
        <v>12291</v>
      </c>
      <c r="E13" s="1098">
        <v>991</v>
      </c>
      <c r="F13" s="1098">
        <v>2125</v>
      </c>
      <c r="G13" s="241"/>
      <c r="H13" s="241"/>
      <c r="I13" s="228"/>
    </row>
    <row r="14" spans="1:9" s="217" customFormat="1" ht="13.5" customHeight="1" x14ac:dyDescent="0.2">
      <c r="A14" s="1097" t="s">
        <v>251</v>
      </c>
      <c r="B14" s="1098">
        <v>17035</v>
      </c>
      <c r="C14" s="1098">
        <v>1734</v>
      </c>
      <c r="D14" s="1098">
        <v>25926</v>
      </c>
      <c r="E14" s="1098">
        <v>1594</v>
      </c>
      <c r="F14" s="1098">
        <v>1525</v>
      </c>
      <c r="G14" s="241"/>
      <c r="H14" s="241"/>
      <c r="I14" s="228"/>
    </row>
    <row r="15" spans="1:9" s="217" customFormat="1" ht="13.5" customHeight="1" x14ac:dyDescent="0.2">
      <c r="A15" s="349" t="s">
        <v>252</v>
      </c>
      <c r="B15" s="773">
        <v>16865</v>
      </c>
      <c r="C15" s="773">
        <v>2597</v>
      </c>
      <c r="D15" s="773">
        <v>13683</v>
      </c>
      <c r="E15" s="773">
        <v>2086</v>
      </c>
      <c r="F15" s="773">
        <v>3922</v>
      </c>
      <c r="G15" s="241"/>
      <c r="H15" s="241"/>
      <c r="I15" s="228"/>
    </row>
    <row r="16" spans="1:9" s="217" customFormat="1" ht="13.5" customHeight="1" x14ac:dyDescent="0.2">
      <c r="A16" s="1099"/>
      <c r="B16" s="1100"/>
      <c r="C16" s="1100"/>
      <c r="D16" s="1100"/>
      <c r="E16" s="1100"/>
      <c r="F16" s="1100"/>
      <c r="G16" s="241"/>
      <c r="H16" s="241"/>
      <c r="I16" s="228"/>
    </row>
    <row r="17" spans="1:9" s="217" customFormat="1" ht="13.5" customHeight="1" x14ac:dyDescent="0.2">
      <c r="A17" s="1101" t="s">
        <v>257</v>
      </c>
      <c r="B17" s="1101"/>
      <c r="C17" s="1101"/>
      <c r="D17" s="1101"/>
      <c r="E17" s="1101"/>
      <c r="F17" s="169" t="s">
        <v>43</v>
      </c>
      <c r="G17" s="241"/>
      <c r="H17" s="241"/>
    </row>
    <row r="18" spans="1:9" s="217" customFormat="1" ht="26.25" customHeight="1" x14ac:dyDescent="0.2">
      <c r="A18" s="1562" t="s">
        <v>754</v>
      </c>
      <c r="B18" s="1553" t="s">
        <v>282</v>
      </c>
      <c r="C18" s="1553"/>
      <c r="D18" s="1564" t="s">
        <v>283</v>
      </c>
      <c r="E18" s="1565"/>
      <c r="F18" s="1028" t="s">
        <v>284</v>
      </c>
      <c r="G18" s="241"/>
      <c r="H18" s="241"/>
      <c r="I18" s="228"/>
    </row>
    <row r="19" spans="1:9" s="217" customFormat="1" ht="30.75" customHeight="1" x14ac:dyDescent="0.2">
      <c r="A19" s="1563"/>
      <c r="B19" s="233" t="s">
        <v>285</v>
      </c>
      <c r="C19" s="233" t="s">
        <v>286</v>
      </c>
      <c r="D19" s="233" t="s">
        <v>285</v>
      </c>
      <c r="E19" s="233" t="s">
        <v>286</v>
      </c>
      <c r="F19" s="233" t="s">
        <v>286</v>
      </c>
      <c r="G19" s="241"/>
      <c r="H19" s="241"/>
      <c r="I19" s="228"/>
    </row>
    <row r="20" spans="1:9" s="217" customFormat="1" ht="13.5" customHeight="1" x14ac:dyDescent="0.2">
      <c r="A20" s="243" t="s">
        <v>151</v>
      </c>
      <c r="B20" s="247">
        <v>1889.6338466331315</v>
      </c>
      <c r="C20" s="247">
        <v>211.81849989202667</v>
      </c>
      <c r="D20" s="247">
        <v>2048.5023083537949</v>
      </c>
      <c r="E20" s="247">
        <v>190.77425395212592</v>
      </c>
      <c r="F20" s="247">
        <v>312.34284470869312</v>
      </c>
      <c r="G20" s="241"/>
      <c r="H20" s="241"/>
    </row>
    <row r="21" spans="1:9" s="217" customFormat="1" ht="13.5" customHeight="1" x14ac:dyDescent="0.2">
      <c r="A21" s="1097" t="s">
        <v>245</v>
      </c>
      <c r="B21" s="997">
        <v>1205.1279718859062</v>
      </c>
      <c r="C21" s="997">
        <v>233.32393366868911</v>
      </c>
      <c r="D21" s="997">
        <v>1454.5222999463308</v>
      </c>
      <c r="E21" s="997">
        <v>296.84747376432313</v>
      </c>
      <c r="F21" s="997">
        <v>196.93813504589158</v>
      </c>
      <c r="G21" s="241"/>
      <c r="H21" s="241"/>
    </row>
    <row r="22" spans="1:9" s="217" customFormat="1" ht="13.5" customHeight="1" x14ac:dyDescent="0.2">
      <c r="A22" s="1097" t="s">
        <v>246</v>
      </c>
      <c r="B22" s="997">
        <v>2121.0416773866154</v>
      </c>
      <c r="C22" s="997">
        <v>168.73938725068356</v>
      </c>
      <c r="D22" s="997">
        <v>1825.6146744713808</v>
      </c>
      <c r="E22" s="997">
        <v>216.46903516912087</v>
      </c>
      <c r="F22" s="997">
        <v>296.13673745677272</v>
      </c>
      <c r="G22" s="241"/>
      <c r="H22" s="241"/>
    </row>
    <row r="23" spans="1:9" s="217" customFormat="1" ht="13.5" customHeight="1" x14ac:dyDescent="0.2">
      <c r="A23" s="1097" t="s">
        <v>247</v>
      </c>
      <c r="B23" s="997">
        <v>1586.1555739893015</v>
      </c>
      <c r="C23" s="997">
        <v>187.92179995289155</v>
      </c>
      <c r="D23" s="997">
        <v>1781.0753701257249</v>
      </c>
      <c r="E23" s="997">
        <v>165.39166589859391</v>
      </c>
      <c r="F23" s="997">
        <v>312.5202685865072</v>
      </c>
      <c r="G23" s="241"/>
      <c r="H23" s="241"/>
    </row>
    <row r="24" spans="1:9" s="217" customFormat="1" ht="13.5" customHeight="1" x14ac:dyDescent="0.2">
      <c r="A24" s="1097" t="s">
        <v>248</v>
      </c>
      <c r="B24" s="997">
        <v>2510.2265203821053</v>
      </c>
      <c r="C24" s="997">
        <v>237.1902487468079</v>
      </c>
      <c r="D24" s="997">
        <v>3289.9248084744163</v>
      </c>
      <c r="E24" s="997">
        <v>168.17601437624137</v>
      </c>
      <c r="F24" s="997">
        <v>338.2731958762887</v>
      </c>
      <c r="G24" s="241"/>
      <c r="H24" s="241"/>
    </row>
    <row r="25" spans="1:9" s="217" customFormat="1" ht="13.5" customHeight="1" x14ac:dyDescent="0.2">
      <c r="A25" s="1097" t="s">
        <v>249</v>
      </c>
      <c r="B25" s="997">
        <v>1411.9831985281355</v>
      </c>
      <c r="C25" s="997">
        <v>140.01226553731152</v>
      </c>
      <c r="D25" s="997">
        <v>1037.3636037537174</v>
      </c>
      <c r="E25" s="997">
        <v>63.931220420962497</v>
      </c>
      <c r="F25" s="997">
        <v>341.93078071302114</v>
      </c>
      <c r="G25" s="241"/>
      <c r="H25" s="241"/>
    </row>
    <row r="26" spans="1:9" s="217" customFormat="1" ht="13.5" customHeight="1" x14ac:dyDescent="0.2">
      <c r="A26" s="1097" t="s">
        <v>250</v>
      </c>
      <c r="B26" s="997">
        <v>2029.5613035868087</v>
      </c>
      <c r="C26" s="997">
        <v>162.06855036627493</v>
      </c>
      <c r="D26" s="997">
        <v>1897.1281452875094</v>
      </c>
      <c r="E26" s="997">
        <v>152.96184134569376</v>
      </c>
      <c r="F26" s="997">
        <v>327.99587574127065</v>
      </c>
      <c r="G26" s="241"/>
      <c r="H26" s="241"/>
    </row>
    <row r="27" spans="1:9" s="217" customFormat="1" ht="13.5" customHeight="1" x14ac:dyDescent="0.2">
      <c r="A27" s="1097" t="s">
        <v>251</v>
      </c>
      <c r="B27" s="997">
        <v>2064.7934236905198</v>
      </c>
      <c r="C27" s="997">
        <v>210.17621348279198</v>
      </c>
      <c r="D27" s="997">
        <v>3142.4616555679727</v>
      </c>
      <c r="E27" s="997">
        <v>193.20696902628052</v>
      </c>
      <c r="F27" s="997">
        <v>184.84355568699985</v>
      </c>
      <c r="G27" s="241"/>
      <c r="H27" s="241"/>
    </row>
    <row r="28" spans="1:9" s="217" customFormat="1" ht="13.5" customHeight="1" x14ac:dyDescent="0.2">
      <c r="A28" s="349" t="s">
        <v>252</v>
      </c>
      <c r="B28" s="774">
        <v>2107.0346095895375</v>
      </c>
      <c r="C28" s="774">
        <v>324.45709345413746</v>
      </c>
      <c r="D28" s="774">
        <v>1709.490338749697</v>
      </c>
      <c r="E28" s="774">
        <v>260.61513166936112</v>
      </c>
      <c r="F28" s="774">
        <v>489.99642684910555</v>
      </c>
      <c r="G28" s="241"/>
      <c r="H28" s="241"/>
    </row>
    <row r="29" spans="1:9" s="217" customFormat="1" ht="13.5" customHeight="1" x14ac:dyDescent="0.2">
      <c r="G29" s="241"/>
      <c r="H29" s="241"/>
    </row>
    <row r="30" spans="1:9" s="217" customFormat="1" ht="13.5" customHeight="1" x14ac:dyDescent="0.2">
      <c r="G30" s="241"/>
      <c r="H30" s="241"/>
    </row>
    <row r="31" spans="1:9" s="217" customFormat="1" ht="13.5" customHeight="1" x14ac:dyDescent="0.2">
      <c r="G31" s="241"/>
      <c r="H31" s="241"/>
    </row>
    <row r="32" spans="1:9" s="217" customFormat="1" ht="13.5" customHeight="1" x14ac:dyDescent="0.2">
      <c r="G32" s="241"/>
      <c r="H32" s="241"/>
    </row>
    <row r="33" spans="2:8" s="217" customFormat="1" ht="13.5" customHeight="1" x14ac:dyDescent="0.2">
      <c r="G33" s="241"/>
      <c r="H33" s="241"/>
    </row>
    <row r="34" spans="2:8" s="217" customFormat="1" ht="13.5" customHeight="1" x14ac:dyDescent="0.2">
      <c r="G34" s="241"/>
      <c r="H34" s="241"/>
    </row>
    <row r="35" spans="2:8" s="217" customFormat="1" ht="13.5" customHeight="1" x14ac:dyDescent="0.2">
      <c r="H35" s="241"/>
    </row>
    <row r="36" spans="2:8" s="217" customFormat="1" ht="13.5" customHeight="1" x14ac:dyDescent="0.2">
      <c r="H36" s="241"/>
    </row>
    <row r="37" spans="2:8" s="217" customFormat="1" ht="13.5" customHeight="1" x14ac:dyDescent="0.2">
      <c r="H37" s="241"/>
    </row>
    <row r="38" spans="2:8" s="217" customFormat="1" ht="13.5" customHeight="1" x14ac:dyDescent="0.2">
      <c r="B38" s="206"/>
      <c r="C38" s="206"/>
      <c r="D38" s="206"/>
      <c r="E38" s="206"/>
      <c r="F38" s="206"/>
      <c r="H38" s="241"/>
    </row>
    <row r="39" spans="2:8" s="217" customFormat="1" ht="13.5" customHeight="1" x14ac:dyDescent="0.2">
      <c r="E39" s="248"/>
      <c r="F39" s="248"/>
      <c r="H39" s="241"/>
    </row>
    <row r="40" spans="2:8" s="217" customFormat="1" ht="13.5" customHeight="1" x14ac:dyDescent="0.2">
      <c r="B40" s="248"/>
      <c r="C40" s="248"/>
      <c r="D40" s="248"/>
      <c r="E40" s="248"/>
      <c r="F40" s="248"/>
      <c r="H40" s="241"/>
    </row>
    <row r="41" spans="2:8" s="217" customFormat="1" ht="13.5" customHeight="1" x14ac:dyDescent="0.2">
      <c r="B41" s="248"/>
      <c r="C41" s="248"/>
      <c r="D41" s="248"/>
      <c r="E41" s="248"/>
      <c r="F41" s="248"/>
      <c r="H41" s="241"/>
    </row>
    <row r="42" spans="2:8" s="217" customFormat="1" ht="13.5" customHeight="1" x14ac:dyDescent="0.2">
      <c r="B42" s="248"/>
      <c r="C42" s="248"/>
      <c r="D42" s="248"/>
      <c r="E42" s="248"/>
      <c r="F42" s="248"/>
      <c r="H42" s="241"/>
    </row>
    <row r="43" spans="2:8" s="217" customFormat="1" ht="13.5" customHeight="1" x14ac:dyDescent="0.2">
      <c r="B43" s="248"/>
      <c r="C43" s="248"/>
      <c r="D43" s="248"/>
      <c r="E43" s="248"/>
      <c r="F43" s="248"/>
      <c r="H43" s="241"/>
    </row>
    <row r="44" spans="2:8" s="217" customFormat="1" ht="13.5" customHeight="1" x14ac:dyDescent="0.2">
      <c r="B44" s="248"/>
      <c r="C44" s="248"/>
      <c r="D44" s="248"/>
      <c r="E44" s="248"/>
      <c r="F44" s="248"/>
      <c r="H44" s="241"/>
    </row>
    <row r="45" spans="2:8" s="217" customFormat="1" ht="13.5" customHeight="1" x14ac:dyDescent="0.2">
      <c r="B45" s="248"/>
      <c r="C45" s="248"/>
      <c r="D45" s="248"/>
      <c r="E45" s="248"/>
      <c r="F45" s="248"/>
      <c r="H45" s="241"/>
    </row>
    <row r="46" spans="2:8" s="217" customFormat="1" ht="13.5" customHeight="1" x14ac:dyDescent="0.2">
      <c r="B46" s="248"/>
      <c r="C46" s="248"/>
      <c r="D46" s="248"/>
      <c r="E46" s="248"/>
      <c r="F46" s="248"/>
      <c r="H46" s="241"/>
    </row>
    <row r="47" spans="2:8" s="217" customFormat="1" ht="13.5" customHeight="1" x14ac:dyDescent="0.2">
      <c r="B47" s="241"/>
      <c r="C47" s="241"/>
      <c r="D47" s="241"/>
      <c r="E47" s="241"/>
      <c r="F47" s="241"/>
      <c r="H47" s="241"/>
    </row>
  </sheetData>
  <mergeCells count="6">
    <mergeCell ref="A18:A19"/>
    <mergeCell ref="B18:C18"/>
    <mergeCell ref="D18:E18"/>
    <mergeCell ref="A5:A6"/>
    <mergeCell ref="B5:C5"/>
    <mergeCell ref="D5:E5"/>
  </mergeCells>
  <pageMargins left="0.7" right="0.7" top="0.75" bottom="0.75" header="0.3" footer="0.3"/>
  <pageSetup paperSize="9" scale="84" orientation="portrait" r:id="rId1"/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/>
  <dimension ref="A1:L31"/>
  <sheetViews>
    <sheetView zoomScaleNormal="100" workbookViewId="0">
      <selection activeCell="A3" sqref="A3"/>
    </sheetView>
  </sheetViews>
  <sheetFormatPr defaultColWidth="7" defaultRowHeight="13.5" customHeight="1" x14ac:dyDescent="0.2"/>
  <cols>
    <col min="1" max="1" width="9" style="250" customWidth="1"/>
    <col min="2" max="7" width="8.125" style="250" customWidth="1"/>
    <col min="8" max="16384" width="7" style="250"/>
  </cols>
  <sheetData>
    <row r="1" spans="1:12" ht="13.5" customHeight="1" x14ac:dyDescent="0.2">
      <c r="A1" s="1288" t="s">
        <v>918</v>
      </c>
    </row>
    <row r="2" spans="1:12" ht="13.5" customHeight="1" x14ac:dyDescent="0.2">
      <c r="A2" s="249" t="s">
        <v>756</v>
      </c>
    </row>
    <row r="4" spans="1:12" ht="13.5" customHeight="1" x14ac:dyDescent="0.2">
      <c r="A4" s="1566" t="s">
        <v>213</v>
      </c>
      <c r="B4" s="1569" t="s">
        <v>260</v>
      </c>
      <c r="C4" s="1569"/>
      <c r="D4" s="1569"/>
      <c r="E4" s="1569"/>
      <c r="F4" s="1569"/>
      <c r="G4" s="1569"/>
    </row>
    <row r="5" spans="1:12" ht="13.5" customHeight="1" x14ac:dyDescent="0.2">
      <c r="A5" s="1567"/>
      <c r="B5" s="1569" t="s">
        <v>9</v>
      </c>
      <c r="C5" s="1569"/>
      <c r="D5" s="1569"/>
      <c r="E5" s="1569" t="s">
        <v>212</v>
      </c>
      <c r="F5" s="1569"/>
      <c r="G5" s="1569"/>
    </row>
    <row r="6" spans="1:12" ht="13.5" customHeight="1" x14ac:dyDescent="0.2">
      <c r="A6" s="1568"/>
      <c r="B6" s="252" t="s">
        <v>6</v>
      </c>
      <c r="C6" s="253" t="s">
        <v>7</v>
      </c>
      <c r="D6" s="253" t="s">
        <v>8</v>
      </c>
      <c r="E6" s="252" t="s">
        <v>6</v>
      </c>
      <c r="F6" s="253" t="s">
        <v>7</v>
      </c>
      <c r="G6" s="253" t="s">
        <v>8</v>
      </c>
    </row>
    <row r="7" spans="1:12" ht="13.5" customHeight="1" x14ac:dyDescent="0.2">
      <c r="A7" s="254" t="s">
        <v>11</v>
      </c>
      <c r="B7" s="255">
        <v>355895</v>
      </c>
      <c r="C7" s="255">
        <v>166349</v>
      </c>
      <c r="D7" s="255">
        <v>189546</v>
      </c>
      <c r="E7" s="256">
        <v>6529.6790835056599</v>
      </c>
      <c r="F7" s="256">
        <v>6251.1907772680006</v>
      </c>
      <c r="G7" s="256">
        <v>6795.3612032076362</v>
      </c>
    </row>
    <row r="8" spans="1:12" ht="13.5" customHeight="1" x14ac:dyDescent="0.2">
      <c r="A8" s="259" t="s">
        <v>230</v>
      </c>
      <c r="B8" s="260">
        <v>153</v>
      </c>
      <c r="C8" s="260">
        <v>83</v>
      </c>
      <c r="D8" s="260">
        <v>70</v>
      </c>
      <c r="E8" s="261">
        <v>52.481374257371407</v>
      </c>
      <c r="F8" s="261">
        <v>55.506142456848991</v>
      </c>
      <c r="G8" s="261">
        <v>49.296121803674673</v>
      </c>
    </row>
    <row r="9" spans="1:12" ht="13.5" customHeight="1" x14ac:dyDescent="0.2">
      <c r="A9" s="264" t="s">
        <v>290</v>
      </c>
      <c r="B9" s="260">
        <v>460</v>
      </c>
      <c r="C9" s="260">
        <v>228</v>
      </c>
      <c r="D9" s="260">
        <v>232</v>
      </c>
      <c r="E9" s="261">
        <v>157.09202177432024</v>
      </c>
      <c r="F9" s="261">
        <v>152.02837863067771</v>
      </c>
      <c r="G9" s="261">
        <v>162.40812040602032</v>
      </c>
      <c r="I9" s="265"/>
      <c r="J9" s="265"/>
      <c r="K9" s="265"/>
      <c r="L9" s="265"/>
    </row>
    <row r="10" spans="1:12" ht="13.5" customHeight="1" x14ac:dyDescent="0.2">
      <c r="A10" s="264" t="s">
        <v>291</v>
      </c>
      <c r="B10" s="260">
        <v>678</v>
      </c>
      <c r="C10" s="260">
        <v>336</v>
      </c>
      <c r="D10" s="260">
        <v>342</v>
      </c>
      <c r="E10" s="261">
        <v>247.7273391599193</v>
      </c>
      <c r="F10" s="261">
        <v>238.9282361976278</v>
      </c>
      <c r="G10" s="261">
        <v>257.0269051555689</v>
      </c>
      <c r="I10" s="266"/>
      <c r="J10" s="266"/>
      <c r="K10" s="266"/>
      <c r="L10" s="266"/>
    </row>
    <row r="11" spans="1:12" ht="13.5" customHeight="1" x14ac:dyDescent="0.2">
      <c r="A11" s="267" t="s">
        <v>292</v>
      </c>
      <c r="B11" s="260">
        <v>843</v>
      </c>
      <c r="C11" s="260">
        <v>441</v>
      </c>
      <c r="D11" s="260">
        <v>402</v>
      </c>
      <c r="E11" s="261">
        <v>318.38112827020473</v>
      </c>
      <c r="F11" s="261">
        <v>324.85709234486416</v>
      </c>
      <c r="G11" s="261">
        <v>311.5675256733191</v>
      </c>
      <c r="I11" s="266"/>
      <c r="J11" s="266"/>
      <c r="K11" s="266"/>
      <c r="L11" s="266"/>
    </row>
    <row r="12" spans="1:12" ht="13.5" customHeight="1" x14ac:dyDescent="0.2">
      <c r="A12" s="267" t="s">
        <v>293</v>
      </c>
      <c r="B12" s="260">
        <v>2088</v>
      </c>
      <c r="C12" s="260">
        <v>885</v>
      </c>
      <c r="D12" s="260">
        <v>1203</v>
      </c>
      <c r="E12" s="261">
        <v>690.84857247788989</v>
      </c>
      <c r="F12" s="261">
        <v>571.58357714440717</v>
      </c>
      <c r="G12" s="261">
        <v>816.12439282516084</v>
      </c>
      <c r="I12" s="266"/>
      <c r="J12" s="266"/>
      <c r="K12" s="266"/>
      <c r="L12" s="266"/>
    </row>
    <row r="13" spans="1:12" ht="13.5" customHeight="1" x14ac:dyDescent="0.2">
      <c r="A13" s="267" t="s">
        <v>294</v>
      </c>
      <c r="B13" s="260">
        <v>4223</v>
      </c>
      <c r="C13" s="260">
        <v>1691</v>
      </c>
      <c r="D13" s="260">
        <v>2532</v>
      </c>
      <c r="E13" s="261">
        <v>1110.1909907067839</v>
      </c>
      <c r="F13" s="261">
        <v>870.3439685832077</v>
      </c>
      <c r="G13" s="261">
        <v>1360.6027061592529</v>
      </c>
      <c r="I13" s="266"/>
      <c r="J13" s="266"/>
      <c r="K13" s="266"/>
      <c r="L13" s="266"/>
    </row>
    <row r="14" spans="1:12" ht="13.5" customHeight="1" x14ac:dyDescent="0.2">
      <c r="A14" s="267" t="s">
        <v>295</v>
      </c>
      <c r="B14" s="260">
        <v>7851</v>
      </c>
      <c r="C14" s="260">
        <v>3336</v>
      </c>
      <c r="D14" s="260">
        <v>4515</v>
      </c>
      <c r="E14" s="261">
        <v>1869.1255035282691</v>
      </c>
      <c r="F14" s="261">
        <v>1554.7011534428523</v>
      </c>
      <c r="G14" s="261">
        <v>2197.4973352607062</v>
      </c>
      <c r="I14" s="266"/>
      <c r="J14" s="266"/>
      <c r="K14" s="266"/>
      <c r="L14" s="266"/>
    </row>
    <row r="15" spans="1:12" ht="13.5" customHeight="1" x14ac:dyDescent="0.2">
      <c r="A15" s="267" t="s">
        <v>296</v>
      </c>
      <c r="B15" s="260">
        <v>12616</v>
      </c>
      <c r="C15" s="260">
        <v>5856</v>
      </c>
      <c r="D15" s="260">
        <v>6760</v>
      </c>
      <c r="E15" s="261">
        <v>2849.5729932035788</v>
      </c>
      <c r="F15" s="261">
        <v>2567.159991583082</v>
      </c>
      <c r="G15" s="261">
        <v>3149.7383760209859</v>
      </c>
      <c r="I15" s="266"/>
      <c r="J15" s="266"/>
      <c r="K15" s="266"/>
      <c r="L15" s="266"/>
    </row>
    <row r="16" spans="1:12" ht="13.5" customHeight="1" x14ac:dyDescent="0.2">
      <c r="A16" s="267" t="s">
        <v>297</v>
      </c>
      <c r="B16" s="260">
        <v>19223</v>
      </c>
      <c r="C16" s="260">
        <v>9637</v>
      </c>
      <c r="D16" s="260">
        <v>9586</v>
      </c>
      <c r="E16" s="261">
        <v>4248.1861838368704</v>
      </c>
      <c r="F16" s="261">
        <v>4142.7367769447692</v>
      </c>
      <c r="G16" s="261">
        <v>4359.7498578737914</v>
      </c>
      <c r="I16" s="266"/>
      <c r="J16" s="266"/>
      <c r="K16" s="266"/>
      <c r="L16" s="266"/>
    </row>
    <row r="17" spans="1:12" ht="13.5" customHeight="1" x14ac:dyDescent="0.2">
      <c r="A17" s="267" t="s">
        <v>298</v>
      </c>
      <c r="B17" s="260">
        <v>27189</v>
      </c>
      <c r="C17" s="260">
        <v>13596</v>
      </c>
      <c r="D17" s="260">
        <v>13593</v>
      </c>
      <c r="E17" s="261">
        <v>7122.9467396714781</v>
      </c>
      <c r="F17" s="261">
        <v>7031.5166685629756</v>
      </c>
      <c r="G17" s="261">
        <v>7216.8068297655454</v>
      </c>
      <c r="I17" s="266"/>
      <c r="J17" s="266"/>
      <c r="K17" s="266"/>
      <c r="L17" s="266"/>
    </row>
    <row r="18" spans="1:12" ht="13.5" customHeight="1" x14ac:dyDescent="0.2">
      <c r="A18" s="267" t="s">
        <v>299</v>
      </c>
      <c r="B18" s="260">
        <v>37265</v>
      </c>
      <c r="C18" s="260">
        <v>18346</v>
      </c>
      <c r="D18" s="260">
        <v>18919</v>
      </c>
      <c r="E18" s="261">
        <v>10585.986103141282</v>
      </c>
      <c r="F18" s="261">
        <v>10473.852477734643</v>
      </c>
      <c r="G18" s="261">
        <v>10697.04063054811</v>
      </c>
      <c r="I18" s="266"/>
      <c r="J18" s="266"/>
      <c r="K18" s="266"/>
      <c r="L18" s="266"/>
    </row>
    <row r="19" spans="1:12" ht="13.5" customHeight="1" x14ac:dyDescent="0.2">
      <c r="A19" s="267" t="s">
        <v>300</v>
      </c>
      <c r="B19" s="260">
        <v>45620</v>
      </c>
      <c r="C19" s="260">
        <v>22765</v>
      </c>
      <c r="D19" s="260">
        <v>22855</v>
      </c>
      <c r="E19" s="261">
        <v>12804.715458564311</v>
      </c>
      <c r="F19" s="261">
        <v>13063.662760670713</v>
      </c>
      <c r="G19" s="261">
        <v>12556.795393735612</v>
      </c>
      <c r="I19" s="266"/>
      <c r="J19" s="266"/>
      <c r="K19" s="266"/>
      <c r="L19" s="266"/>
    </row>
    <row r="20" spans="1:12" ht="13.5" customHeight="1" x14ac:dyDescent="0.2">
      <c r="A20" s="267" t="s">
        <v>301</v>
      </c>
      <c r="B20" s="260">
        <v>51195</v>
      </c>
      <c r="C20" s="260">
        <v>25218</v>
      </c>
      <c r="D20" s="260">
        <v>25977</v>
      </c>
      <c r="E20" s="261">
        <v>14011.210062782919</v>
      </c>
      <c r="F20" s="261">
        <v>14657.622626375352</v>
      </c>
      <c r="G20" s="261">
        <v>13435.985496976813</v>
      </c>
      <c r="I20" s="266"/>
      <c r="J20" s="266"/>
      <c r="K20" s="266"/>
      <c r="L20" s="266"/>
    </row>
    <row r="21" spans="1:12" ht="13.5" customHeight="1" x14ac:dyDescent="0.2">
      <c r="A21" s="267" t="s">
        <v>302</v>
      </c>
      <c r="B21" s="260">
        <v>51037</v>
      </c>
      <c r="C21" s="260">
        <v>24600</v>
      </c>
      <c r="D21" s="260">
        <v>26437</v>
      </c>
      <c r="E21" s="261">
        <v>15959.036898061288</v>
      </c>
      <c r="F21" s="261">
        <v>17176.611878395172</v>
      </c>
      <c r="G21" s="261">
        <v>14971.51465041737</v>
      </c>
      <c r="I21" s="266"/>
      <c r="J21" s="266"/>
      <c r="K21" s="266"/>
      <c r="L21" s="266"/>
    </row>
    <row r="22" spans="1:12" ht="13.5" customHeight="1" x14ac:dyDescent="0.2">
      <c r="A22" s="267" t="s">
        <v>303</v>
      </c>
      <c r="B22" s="260">
        <v>39717</v>
      </c>
      <c r="C22" s="260">
        <v>17567</v>
      </c>
      <c r="D22" s="260">
        <v>22150</v>
      </c>
      <c r="E22" s="261">
        <v>18031.789558750756</v>
      </c>
      <c r="F22" s="261">
        <v>19344.998843726942</v>
      </c>
      <c r="G22" s="261">
        <v>17110.589253159473</v>
      </c>
      <c r="I22" s="266"/>
      <c r="J22" s="266"/>
      <c r="K22" s="266"/>
      <c r="L22" s="266"/>
    </row>
    <row r="23" spans="1:12" ht="13.5" customHeight="1" x14ac:dyDescent="0.2">
      <c r="A23" s="267" t="s">
        <v>304</v>
      </c>
      <c r="B23" s="260">
        <v>29290</v>
      </c>
      <c r="C23" s="260">
        <v>12145</v>
      </c>
      <c r="D23" s="260">
        <v>17145</v>
      </c>
      <c r="E23" s="261">
        <v>18927.913664415653</v>
      </c>
      <c r="F23" s="261">
        <v>21238.458310016787</v>
      </c>
      <c r="G23" s="261">
        <v>17573.620606594846</v>
      </c>
      <c r="I23" s="266"/>
      <c r="J23" s="266"/>
      <c r="K23" s="266"/>
      <c r="L23" s="266"/>
    </row>
    <row r="24" spans="1:12" ht="13.5" customHeight="1" x14ac:dyDescent="0.2">
      <c r="A24" s="267" t="s">
        <v>305</v>
      </c>
      <c r="B24" s="260">
        <v>16264</v>
      </c>
      <c r="C24" s="260">
        <v>6291</v>
      </c>
      <c r="D24" s="260">
        <v>9973</v>
      </c>
      <c r="E24" s="261">
        <v>16544.259760340163</v>
      </c>
      <c r="F24" s="261">
        <v>19745.142964753144</v>
      </c>
      <c r="G24" s="261">
        <v>15009.406275867259</v>
      </c>
      <c r="I24" s="266"/>
      <c r="J24" s="266"/>
      <c r="K24" s="266"/>
      <c r="L24" s="266"/>
    </row>
    <row r="25" spans="1:12" ht="13.5" customHeight="1" x14ac:dyDescent="0.2">
      <c r="A25" s="268" t="s">
        <v>306</v>
      </c>
      <c r="B25" s="269">
        <v>10183</v>
      </c>
      <c r="C25" s="269">
        <v>3328</v>
      </c>
      <c r="D25" s="269">
        <v>6855</v>
      </c>
      <c r="E25" s="270">
        <v>12539.559397588879</v>
      </c>
      <c r="F25" s="270">
        <v>14559.454020474233</v>
      </c>
      <c r="G25" s="270">
        <v>11748.273320879534</v>
      </c>
      <c r="I25" s="266"/>
      <c r="J25" s="266"/>
      <c r="K25" s="266"/>
      <c r="L25" s="266"/>
    </row>
    <row r="26" spans="1:12" ht="13.5" customHeight="1" x14ac:dyDescent="0.2">
      <c r="I26" s="266"/>
      <c r="J26" s="266"/>
      <c r="K26" s="266"/>
      <c r="L26" s="266"/>
    </row>
    <row r="27" spans="1:12" ht="13.5" customHeight="1" x14ac:dyDescent="0.2">
      <c r="A27" s="273" t="s">
        <v>38</v>
      </c>
      <c r="B27" s="274">
        <v>354726</v>
      </c>
      <c r="C27" s="274">
        <v>165285</v>
      </c>
      <c r="D27" s="274">
        <v>189441</v>
      </c>
      <c r="E27" s="258">
        <v>6516.9608606828442</v>
      </c>
      <c r="F27" s="275">
        <v>6221.8757363973991</v>
      </c>
      <c r="G27" s="275">
        <v>6798.2700101844321</v>
      </c>
      <c r="I27" s="281"/>
      <c r="J27" s="281"/>
      <c r="K27" s="281"/>
      <c r="L27" s="281"/>
    </row>
    <row r="28" spans="1:12" ht="13.5" customHeight="1" x14ac:dyDescent="0.2">
      <c r="A28" s="276" t="s">
        <v>37</v>
      </c>
      <c r="B28" s="277">
        <v>368084</v>
      </c>
      <c r="C28" s="277">
        <v>171466</v>
      </c>
      <c r="D28" s="277">
        <v>196618</v>
      </c>
      <c r="E28" s="278">
        <v>6772.0473206566721</v>
      </c>
      <c r="F28" s="279">
        <v>6466.3059399234598</v>
      </c>
      <c r="G28" s="279">
        <v>7063.2933128662671</v>
      </c>
      <c r="I28" s="281"/>
      <c r="J28" s="281"/>
      <c r="K28" s="281"/>
      <c r="L28" s="281"/>
    </row>
    <row r="29" spans="1:12" ht="13.5" customHeight="1" x14ac:dyDescent="0.2">
      <c r="A29" s="276" t="s">
        <v>36</v>
      </c>
      <c r="B29" s="277">
        <v>345475</v>
      </c>
      <c r="C29" s="277">
        <v>161133</v>
      </c>
      <c r="D29" s="277">
        <v>184342</v>
      </c>
      <c r="E29" s="278">
        <v>6366.7334285248835</v>
      </c>
      <c r="F29" s="279">
        <v>6089.4938252102547</v>
      </c>
      <c r="G29" s="279">
        <v>6630.6017257937456</v>
      </c>
      <c r="I29" s="266"/>
      <c r="J29" s="266"/>
      <c r="K29" s="266"/>
      <c r="L29" s="266"/>
    </row>
    <row r="30" spans="1:12" ht="13.5" customHeight="1" x14ac:dyDescent="0.2">
      <c r="A30" s="282" t="s">
        <v>35</v>
      </c>
      <c r="B30" s="283">
        <v>339419</v>
      </c>
      <c r="C30" s="283">
        <v>158368</v>
      </c>
      <c r="D30" s="283">
        <v>181051</v>
      </c>
      <c r="E30" s="284">
        <v>6260.784907962945</v>
      </c>
      <c r="F30" s="285">
        <v>5993.5026991350051</v>
      </c>
      <c r="G30" s="285">
        <v>6514.9201823231997</v>
      </c>
      <c r="I30" s="266"/>
      <c r="J30" s="266"/>
      <c r="K30" s="266"/>
      <c r="L30" s="266"/>
    </row>
    <row r="31" spans="1:12" ht="13.5" customHeight="1" x14ac:dyDescent="0.2">
      <c r="I31" s="286"/>
      <c r="J31" s="286"/>
      <c r="K31" s="286"/>
    </row>
  </sheetData>
  <mergeCells count="4">
    <mergeCell ref="A4:A6"/>
    <mergeCell ref="B4:G4"/>
    <mergeCell ref="B5:D5"/>
    <mergeCell ref="E5:G5"/>
  </mergeCells>
  <dataValidations count="1">
    <dataValidation type="textLength" allowBlank="1" showInputMessage="1" showErrorMessage="1" errorTitle="Dlhý kód" error="Zadali ste kód dlhší ako 20 znakov" sqref="B27:D30">
      <formula1>1</formula1>
      <formula2>20</formula2>
    </dataValidation>
  </dataValidations>
  <pageMargins left="0.75" right="0.75" top="1" bottom="1" header="0.4921259845" footer="0.492125984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/>
  <dimension ref="A1:K31"/>
  <sheetViews>
    <sheetView zoomScaleNormal="100" workbookViewId="0">
      <selection activeCell="A3" sqref="A3"/>
    </sheetView>
  </sheetViews>
  <sheetFormatPr defaultColWidth="7" defaultRowHeight="13.5" customHeight="1" x14ac:dyDescent="0.2"/>
  <cols>
    <col min="1" max="1" width="9" style="250" customWidth="1"/>
    <col min="2" max="7" width="8.25" style="250" customWidth="1"/>
    <col min="8" max="16384" width="7" style="250"/>
  </cols>
  <sheetData>
    <row r="1" spans="1:11" ht="13.5" customHeight="1" x14ac:dyDescent="0.2">
      <c r="A1" s="1288" t="s">
        <v>918</v>
      </c>
    </row>
    <row r="2" spans="1:11" ht="13.5" customHeight="1" x14ac:dyDescent="0.2">
      <c r="A2" s="249" t="s">
        <v>798</v>
      </c>
      <c r="I2" s="286"/>
      <c r="J2" s="286"/>
      <c r="K2" s="286"/>
    </row>
    <row r="3" spans="1:11" ht="13.5" customHeight="1" x14ac:dyDescent="0.2">
      <c r="A3" s="315"/>
      <c r="I3" s="286"/>
      <c r="J3" s="286"/>
      <c r="K3" s="286"/>
    </row>
    <row r="4" spans="1:11" ht="13.5" customHeight="1" x14ac:dyDescent="0.2">
      <c r="A4" s="1571" t="s">
        <v>213</v>
      </c>
      <c r="B4" s="1569" t="s">
        <v>260</v>
      </c>
      <c r="C4" s="1569"/>
      <c r="D4" s="1569"/>
      <c r="E4" s="1569"/>
      <c r="F4" s="1569"/>
      <c r="G4" s="1569"/>
      <c r="I4" s="286"/>
      <c r="J4" s="286"/>
      <c r="K4" s="286"/>
    </row>
    <row r="5" spans="1:11" ht="13.5" customHeight="1" x14ac:dyDescent="0.2">
      <c r="A5" s="1571"/>
      <c r="B5" s="1569" t="s">
        <v>9</v>
      </c>
      <c r="C5" s="1569"/>
      <c r="D5" s="1569"/>
      <c r="E5" s="1569" t="s">
        <v>212</v>
      </c>
      <c r="F5" s="1569"/>
      <c r="G5" s="1569"/>
      <c r="I5" s="286"/>
      <c r="J5" s="286"/>
      <c r="K5" s="286"/>
    </row>
    <row r="6" spans="1:11" ht="13.5" customHeight="1" x14ac:dyDescent="0.2">
      <c r="A6" s="1571"/>
      <c r="B6" s="1570" t="s">
        <v>6</v>
      </c>
      <c r="C6" s="1569" t="s">
        <v>307</v>
      </c>
      <c r="D6" s="1569"/>
      <c r="E6" s="1570" t="s">
        <v>6</v>
      </c>
      <c r="F6" s="1569" t="s">
        <v>307</v>
      </c>
      <c r="G6" s="1569"/>
      <c r="I6" s="286"/>
      <c r="J6" s="286"/>
      <c r="K6" s="286"/>
    </row>
    <row r="7" spans="1:11" ht="13.5" customHeight="1" x14ac:dyDescent="0.2">
      <c r="A7" s="1571"/>
      <c r="B7" s="1570"/>
      <c r="C7" s="863" t="s">
        <v>308</v>
      </c>
      <c r="D7" s="863" t="s">
        <v>309</v>
      </c>
      <c r="E7" s="1570"/>
      <c r="F7" s="863" t="s">
        <v>308</v>
      </c>
      <c r="G7" s="863" t="s">
        <v>309</v>
      </c>
      <c r="I7" s="286"/>
      <c r="J7" s="286"/>
      <c r="K7" s="286"/>
    </row>
    <row r="8" spans="1:11" ht="13.5" customHeight="1" x14ac:dyDescent="0.2">
      <c r="A8" s="254" t="s">
        <v>11</v>
      </c>
      <c r="B8" s="257">
        <v>355895</v>
      </c>
      <c r="C8" s="257">
        <v>26884</v>
      </c>
      <c r="D8" s="257">
        <v>323897</v>
      </c>
      <c r="E8" s="258">
        <v>6529.6790835056599</v>
      </c>
      <c r="F8" s="258">
        <v>493.24630152423089</v>
      </c>
      <c r="G8" s="258">
        <v>5942.6051675641202</v>
      </c>
      <c r="H8" s="265"/>
      <c r="I8" s="286"/>
      <c r="J8" s="286"/>
      <c r="K8" s="286"/>
    </row>
    <row r="9" spans="1:11" ht="13.5" customHeight="1" x14ac:dyDescent="0.2">
      <c r="A9" s="259" t="s">
        <v>230</v>
      </c>
      <c r="B9" s="262">
        <v>153</v>
      </c>
      <c r="C9" s="262">
        <v>150</v>
      </c>
      <c r="D9" s="262">
        <v>1</v>
      </c>
      <c r="E9" s="263">
        <v>52.481374257371407</v>
      </c>
      <c r="F9" s="263">
        <v>51.452327703305301</v>
      </c>
      <c r="G9" s="263">
        <v>0.34301551802203534</v>
      </c>
      <c r="I9" s="286"/>
      <c r="J9" s="286"/>
      <c r="K9" s="286"/>
    </row>
    <row r="10" spans="1:11" ht="13.5" customHeight="1" x14ac:dyDescent="0.2">
      <c r="A10" s="264" t="s">
        <v>290</v>
      </c>
      <c r="B10" s="262">
        <v>460</v>
      </c>
      <c r="C10" s="262">
        <v>451</v>
      </c>
      <c r="D10" s="262">
        <v>2</v>
      </c>
      <c r="E10" s="263">
        <v>157.09202177432024</v>
      </c>
      <c r="F10" s="263">
        <v>154.01848221786616</v>
      </c>
      <c r="G10" s="263">
        <v>0.68300879032313144</v>
      </c>
      <c r="I10" s="286"/>
      <c r="J10" s="286"/>
      <c r="K10" s="286"/>
    </row>
    <row r="11" spans="1:11" ht="13.5" customHeight="1" x14ac:dyDescent="0.2">
      <c r="A11" s="264" t="s">
        <v>291</v>
      </c>
      <c r="B11" s="262">
        <v>678</v>
      </c>
      <c r="C11" s="262">
        <v>645</v>
      </c>
      <c r="D11" s="262">
        <v>5</v>
      </c>
      <c r="E11" s="263">
        <v>247.7273391599193</v>
      </c>
      <c r="F11" s="263">
        <v>235.66981380257812</v>
      </c>
      <c r="G11" s="263">
        <v>1.8268977814153342</v>
      </c>
      <c r="I11" s="286"/>
      <c r="J11" s="286"/>
      <c r="K11" s="286"/>
    </row>
    <row r="12" spans="1:11" ht="13.5" customHeight="1" x14ac:dyDescent="0.2">
      <c r="A12" s="267" t="s">
        <v>292</v>
      </c>
      <c r="B12" s="262">
        <v>843</v>
      </c>
      <c r="C12" s="262">
        <v>725</v>
      </c>
      <c r="D12" s="262">
        <v>60</v>
      </c>
      <c r="E12" s="263">
        <v>318.38112827020473</v>
      </c>
      <c r="F12" s="263">
        <v>273.81532383855091</v>
      </c>
      <c r="G12" s="263">
        <v>22.660578524569733</v>
      </c>
      <c r="I12" s="286"/>
      <c r="J12" s="286"/>
      <c r="K12" s="286"/>
    </row>
    <row r="13" spans="1:11" ht="13.5" customHeight="1" x14ac:dyDescent="0.2">
      <c r="A13" s="267" t="s">
        <v>293</v>
      </c>
      <c r="B13" s="262">
        <v>2088</v>
      </c>
      <c r="C13" s="262">
        <v>1399</v>
      </c>
      <c r="D13" s="262">
        <v>442</v>
      </c>
      <c r="E13" s="263">
        <v>690.84857247788989</v>
      </c>
      <c r="F13" s="263">
        <v>462.88177820716857</v>
      </c>
      <c r="G13" s="263">
        <v>146.24284915480237</v>
      </c>
      <c r="I13" s="286"/>
      <c r="J13" s="286"/>
      <c r="K13" s="286"/>
    </row>
    <row r="14" spans="1:11" ht="13.5" customHeight="1" x14ac:dyDescent="0.2">
      <c r="A14" s="267" t="s">
        <v>294</v>
      </c>
      <c r="B14" s="262">
        <v>4223</v>
      </c>
      <c r="C14" s="262">
        <v>1958</v>
      </c>
      <c r="D14" s="262">
        <v>1602</v>
      </c>
      <c r="E14" s="263">
        <v>1110.1909907067839</v>
      </c>
      <c r="F14" s="263">
        <v>514.74164333504211</v>
      </c>
      <c r="G14" s="263">
        <v>421.15225363776176</v>
      </c>
      <c r="I14" s="286"/>
      <c r="J14" s="286"/>
      <c r="K14" s="286"/>
    </row>
    <row r="15" spans="1:11" ht="13.5" customHeight="1" x14ac:dyDescent="0.2">
      <c r="A15" s="267" t="s">
        <v>295</v>
      </c>
      <c r="B15" s="262">
        <v>7851</v>
      </c>
      <c r="C15" s="262">
        <v>2341</v>
      </c>
      <c r="D15" s="262">
        <v>4579</v>
      </c>
      <c r="E15" s="263">
        <v>1869.1255035282691</v>
      </c>
      <c r="F15" s="263">
        <v>557.33318096544099</v>
      </c>
      <c r="G15" s="263">
        <v>1090.1446542677295</v>
      </c>
      <c r="I15" s="286"/>
      <c r="J15" s="286"/>
      <c r="K15" s="286"/>
    </row>
    <row r="16" spans="1:11" ht="13.5" customHeight="1" x14ac:dyDescent="0.2">
      <c r="A16" s="267" t="s">
        <v>296</v>
      </c>
      <c r="B16" s="262">
        <v>12616</v>
      </c>
      <c r="C16" s="262">
        <v>2843</v>
      </c>
      <c r="D16" s="262">
        <v>8951</v>
      </c>
      <c r="E16" s="263">
        <v>2849.5729932035788</v>
      </c>
      <c r="F16" s="263">
        <v>642.14775045004558</v>
      </c>
      <c r="G16" s="263">
        <v>2021.7602934500028</v>
      </c>
      <c r="I16" s="286"/>
      <c r="J16" s="286"/>
      <c r="K16" s="286"/>
    </row>
    <row r="17" spans="1:11" ht="13.5" customHeight="1" x14ac:dyDescent="0.2">
      <c r="A17" s="267" t="s">
        <v>297</v>
      </c>
      <c r="B17" s="262">
        <v>19223</v>
      </c>
      <c r="C17" s="262">
        <v>2655</v>
      </c>
      <c r="D17" s="262">
        <v>16030</v>
      </c>
      <c r="E17" s="263">
        <v>4248.1861838368704</v>
      </c>
      <c r="F17" s="263">
        <v>586.74162815829425</v>
      </c>
      <c r="G17" s="263">
        <v>3542.5492653022438</v>
      </c>
      <c r="I17" s="286"/>
      <c r="J17" s="286"/>
      <c r="K17" s="286"/>
    </row>
    <row r="18" spans="1:11" ht="13.5" customHeight="1" x14ac:dyDescent="0.2">
      <c r="A18" s="267" t="s">
        <v>298</v>
      </c>
      <c r="B18" s="262">
        <v>27189</v>
      </c>
      <c r="C18" s="262">
        <v>2596</v>
      </c>
      <c r="D18" s="262">
        <v>24259</v>
      </c>
      <c r="E18" s="263">
        <v>7122.9467396714781</v>
      </c>
      <c r="F18" s="263">
        <v>680.09745618401405</v>
      </c>
      <c r="G18" s="263">
        <v>6355.3483010662549</v>
      </c>
    </row>
    <row r="19" spans="1:11" ht="13.5" customHeight="1" x14ac:dyDescent="0.2">
      <c r="A19" s="267" t="s">
        <v>299</v>
      </c>
      <c r="B19" s="262">
        <v>37265</v>
      </c>
      <c r="C19" s="262">
        <v>2486</v>
      </c>
      <c r="D19" s="262">
        <v>34408</v>
      </c>
      <c r="E19" s="263">
        <v>10585.986103141282</v>
      </c>
      <c r="F19" s="263">
        <v>706.20586213361662</v>
      </c>
      <c r="G19" s="263">
        <v>9774.3891006812082</v>
      </c>
    </row>
    <row r="20" spans="1:11" ht="13.5" customHeight="1" x14ac:dyDescent="0.2">
      <c r="A20" s="267" t="s">
        <v>300</v>
      </c>
      <c r="B20" s="262">
        <v>45620</v>
      </c>
      <c r="C20" s="262">
        <v>2451</v>
      </c>
      <c r="D20" s="262">
        <v>42852</v>
      </c>
      <c r="E20" s="263">
        <v>12804.715458564311</v>
      </c>
      <c r="F20" s="263">
        <v>687.95172268612725</v>
      </c>
      <c r="G20" s="263">
        <v>12027.787523682548</v>
      </c>
    </row>
    <row r="21" spans="1:11" ht="13.5" customHeight="1" x14ac:dyDescent="0.2">
      <c r="A21" s="267" t="s">
        <v>301</v>
      </c>
      <c r="B21" s="262">
        <v>51195</v>
      </c>
      <c r="C21" s="262">
        <v>1930</v>
      </c>
      <c r="D21" s="262">
        <v>48965</v>
      </c>
      <c r="E21" s="263">
        <v>14011.210062782919</v>
      </c>
      <c r="F21" s="263">
        <v>528.20852468348539</v>
      </c>
      <c r="G21" s="263">
        <v>13400.896586076095</v>
      </c>
    </row>
    <row r="22" spans="1:11" ht="13.5" customHeight="1" x14ac:dyDescent="0.2">
      <c r="A22" s="267" t="s">
        <v>302</v>
      </c>
      <c r="B22" s="262">
        <v>51037</v>
      </c>
      <c r="C22" s="262">
        <v>1684</v>
      </c>
      <c r="D22" s="262">
        <v>49118</v>
      </c>
      <c r="E22" s="263">
        <v>15959.036898061288</v>
      </c>
      <c r="F22" s="263">
        <v>526.57911194496569</v>
      </c>
      <c r="G22" s="263">
        <v>15358.974358974359</v>
      </c>
    </row>
    <row r="23" spans="1:11" ht="13.5" customHeight="1" x14ac:dyDescent="0.2">
      <c r="A23" s="267" t="s">
        <v>303</v>
      </c>
      <c r="B23" s="262">
        <v>39717</v>
      </c>
      <c r="C23" s="262">
        <v>1032</v>
      </c>
      <c r="D23" s="262">
        <v>38563</v>
      </c>
      <c r="E23" s="263">
        <v>18031.789558750756</v>
      </c>
      <c r="F23" s="263">
        <v>468.53505613794545</v>
      </c>
      <c r="G23" s="263">
        <v>17507.865668456969</v>
      </c>
    </row>
    <row r="24" spans="1:11" ht="13.5" customHeight="1" x14ac:dyDescent="0.2">
      <c r="A24" s="267" t="s">
        <v>304</v>
      </c>
      <c r="B24" s="262">
        <v>29290</v>
      </c>
      <c r="C24" s="262">
        <v>792</v>
      </c>
      <c r="D24" s="262">
        <v>28412</v>
      </c>
      <c r="E24" s="263">
        <v>18927.913664415653</v>
      </c>
      <c r="F24" s="263">
        <v>511.80975152670521</v>
      </c>
      <c r="G24" s="263">
        <v>18360.528611586804</v>
      </c>
    </row>
    <row r="25" spans="1:11" ht="13.5" customHeight="1" x14ac:dyDescent="0.2">
      <c r="A25" s="267" t="s">
        <v>305</v>
      </c>
      <c r="B25" s="262">
        <v>16264</v>
      </c>
      <c r="C25" s="262">
        <v>433</v>
      </c>
      <c r="D25" s="262">
        <v>15794</v>
      </c>
      <c r="E25" s="263">
        <v>16544.259760340163</v>
      </c>
      <c r="F25" s="263">
        <v>440.46141639370944</v>
      </c>
      <c r="G25" s="263">
        <v>16066.160763330825</v>
      </c>
    </row>
    <row r="26" spans="1:11" ht="13.5" customHeight="1" x14ac:dyDescent="0.2">
      <c r="A26" s="268" t="s">
        <v>306</v>
      </c>
      <c r="B26" s="271">
        <v>10183</v>
      </c>
      <c r="C26" s="271">
        <v>313</v>
      </c>
      <c r="D26" s="271">
        <v>9854</v>
      </c>
      <c r="E26" s="272">
        <v>12539.559397588879</v>
      </c>
      <c r="F26" s="272">
        <v>385.43475316167326</v>
      </c>
      <c r="G26" s="272">
        <v>12134.421909441306</v>
      </c>
    </row>
    <row r="28" spans="1:11" ht="13.5" customHeight="1" x14ac:dyDescent="0.2">
      <c r="A28" s="273" t="s">
        <v>38</v>
      </c>
      <c r="B28" s="274">
        <v>354726</v>
      </c>
      <c r="C28" s="274">
        <v>27108</v>
      </c>
      <c r="D28" s="274">
        <v>321987</v>
      </c>
      <c r="E28" s="258">
        <v>6516.9608606828442</v>
      </c>
      <c r="F28" s="258">
        <v>498.02319258072578</v>
      </c>
      <c r="G28" s="258">
        <v>5915.4859712811776</v>
      </c>
    </row>
    <row r="29" spans="1:11" ht="13.5" customHeight="1" x14ac:dyDescent="0.2">
      <c r="A29" s="276" t="s">
        <v>37</v>
      </c>
      <c r="B29" s="277">
        <v>368084</v>
      </c>
      <c r="C29" s="277">
        <v>26882</v>
      </c>
      <c r="D29" s="277">
        <v>334893</v>
      </c>
      <c r="E29" s="278">
        <v>6772.0473206566721</v>
      </c>
      <c r="F29" s="287">
        <v>494.57780309356735</v>
      </c>
      <c r="G29" s="278">
        <v>6161.3958861473875</v>
      </c>
    </row>
    <row r="30" spans="1:11" ht="13.5" customHeight="1" x14ac:dyDescent="0.2">
      <c r="A30" s="276" t="s">
        <v>36</v>
      </c>
      <c r="B30" s="277">
        <v>345475</v>
      </c>
      <c r="C30" s="277">
        <v>25295</v>
      </c>
      <c r="D30" s="277">
        <v>313975</v>
      </c>
      <c r="E30" s="278">
        <v>6366.7334285248835</v>
      </c>
      <c r="F30" s="287">
        <v>466.15969918094476</v>
      </c>
      <c r="G30" s="278">
        <v>5786.2222395863664</v>
      </c>
    </row>
    <row r="31" spans="1:11" ht="13.5" customHeight="1" x14ac:dyDescent="0.2">
      <c r="A31" s="282" t="s">
        <v>35</v>
      </c>
      <c r="B31" s="283">
        <v>339419</v>
      </c>
      <c r="C31" s="283">
        <v>25706</v>
      </c>
      <c r="D31" s="283">
        <v>308017</v>
      </c>
      <c r="E31" s="284">
        <v>6260.784907962945</v>
      </c>
      <c r="F31" s="919">
        <v>474.16242710070873</v>
      </c>
      <c r="G31" s="284">
        <v>5681.5563801555663</v>
      </c>
    </row>
  </sheetData>
  <mergeCells count="8">
    <mergeCell ref="E6:E7"/>
    <mergeCell ref="F6:G6"/>
    <mergeCell ref="A4:A7"/>
    <mergeCell ref="B4:G4"/>
    <mergeCell ref="B5:D5"/>
    <mergeCell ref="E5:G5"/>
    <mergeCell ref="B6:B7"/>
    <mergeCell ref="C6:D6"/>
  </mergeCells>
  <dataValidations count="1">
    <dataValidation type="textLength" allowBlank="1" showInputMessage="1" showErrorMessage="1" errorTitle="Dlhý kód" error="Zadali ste kód dlhší ako 20 znakov" sqref="B28:D31">
      <formula1>1</formula1>
      <formula2>20</formula2>
    </dataValidation>
  </dataValidations>
  <pageMargins left="0.75" right="0.75" top="1" bottom="1" header="0.4921259845" footer="0.492125984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4"/>
  <dimension ref="A1:M31"/>
  <sheetViews>
    <sheetView zoomScaleNormal="100" workbookViewId="0">
      <selection activeCell="A3" sqref="A3"/>
    </sheetView>
  </sheetViews>
  <sheetFormatPr defaultColWidth="7" defaultRowHeight="13.5" customHeight="1" x14ac:dyDescent="0.2"/>
  <cols>
    <col min="1" max="1" width="10.375" style="250" customWidth="1"/>
    <col min="2" max="7" width="8.125" style="250" customWidth="1"/>
    <col min="8" max="16384" width="7" style="250"/>
  </cols>
  <sheetData>
    <row r="1" spans="1:13" ht="13.5" customHeight="1" x14ac:dyDescent="0.2">
      <c r="A1" s="1288" t="s">
        <v>918</v>
      </c>
    </row>
    <row r="2" spans="1:13" ht="13.5" customHeight="1" x14ac:dyDescent="0.2">
      <c r="A2" s="251" t="s">
        <v>757</v>
      </c>
    </row>
    <row r="4" spans="1:13" ht="13.5" customHeight="1" x14ac:dyDescent="0.2">
      <c r="A4" s="1566" t="s">
        <v>213</v>
      </c>
      <c r="B4" s="1569" t="s">
        <v>289</v>
      </c>
      <c r="C4" s="1569"/>
      <c r="D4" s="1569"/>
      <c r="E4" s="1569"/>
      <c r="F4" s="1569"/>
      <c r="G4" s="1569"/>
    </row>
    <row r="5" spans="1:13" ht="13.5" customHeight="1" x14ac:dyDescent="0.2">
      <c r="A5" s="1567"/>
      <c r="B5" s="1569" t="s">
        <v>9</v>
      </c>
      <c r="C5" s="1569"/>
      <c r="D5" s="1569"/>
      <c r="E5" s="1569" t="s">
        <v>212</v>
      </c>
      <c r="F5" s="1569"/>
      <c r="G5" s="1569"/>
    </row>
    <row r="6" spans="1:13" ht="13.5" customHeight="1" x14ac:dyDescent="0.2">
      <c r="A6" s="1568"/>
      <c r="B6" s="862" t="s">
        <v>6</v>
      </c>
      <c r="C6" s="253" t="s">
        <v>7</v>
      </c>
      <c r="D6" s="253" t="s">
        <v>8</v>
      </c>
      <c r="E6" s="862" t="s">
        <v>6</v>
      </c>
      <c r="F6" s="253" t="s">
        <v>7</v>
      </c>
      <c r="G6" s="253" t="s">
        <v>8</v>
      </c>
    </row>
    <row r="7" spans="1:13" ht="13.5" customHeight="1" x14ac:dyDescent="0.2">
      <c r="A7" s="254" t="s">
        <v>11</v>
      </c>
      <c r="B7" s="257">
        <v>21372</v>
      </c>
      <c r="C7" s="257">
        <v>10060</v>
      </c>
      <c r="D7" s="257">
        <v>11312</v>
      </c>
      <c r="E7" s="258">
        <v>392.11649889063619</v>
      </c>
      <c r="F7" s="258">
        <v>378.0424241763767</v>
      </c>
      <c r="G7" s="258">
        <v>405.54338224328012</v>
      </c>
    </row>
    <row r="8" spans="1:13" ht="13.5" customHeight="1" x14ac:dyDescent="0.2">
      <c r="A8" s="259" t="s">
        <v>230</v>
      </c>
      <c r="B8" s="262">
        <v>45</v>
      </c>
      <c r="C8" s="262">
        <v>28</v>
      </c>
      <c r="D8" s="262">
        <v>17</v>
      </c>
      <c r="E8" s="263">
        <v>15.43569831099159</v>
      </c>
      <c r="F8" s="263">
        <v>18.724963720382792</v>
      </c>
      <c r="G8" s="263">
        <v>11.971915295178135</v>
      </c>
    </row>
    <row r="9" spans="1:13" ht="13.5" customHeight="1" x14ac:dyDescent="0.2">
      <c r="A9" s="264" t="s">
        <v>290</v>
      </c>
      <c r="B9" s="262">
        <v>80</v>
      </c>
      <c r="C9" s="262">
        <v>42</v>
      </c>
      <c r="D9" s="262">
        <v>38</v>
      </c>
      <c r="E9" s="263">
        <v>27.320351612925258</v>
      </c>
      <c r="F9" s="263">
        <v>28.005227642493267</v>
      </c>
      <c r="G9" s="263">
        <v>26.601330066503323</v>
      </c>
      <c r="J9" s="265"/>
      <c r="K9" s="265"/>
      <c r="L9" s="265"/>
      <c r="M9" s="265"/>
    </row>
    <row r="10" spans="1:13" ht="13.5" customHeight="1" x14ac:dyDescent="0.2">
      <c r="A10" s="264" t="s">
        <v>291</v>
      </c>
      <c r="B10" s="262">
        <v>76</v>
      </c>
      <c r="C10" s="262">
        <v>43</v>
      </c>
      <c r="D10" s="262">
        <v>33</v>
      </c>
      <c r="E10" s="263">
        <v>27.768846277513081</v>
      </c>
      <c r="F10" s="263">
        <v>30.577125465767839</v>
      </c>
      <c r="G10" s="263">
        <v>24.800841725537349</v>
      </c>
      <c r="J10" s="266"/>
      <c r="K10" s="266"/>
      <c r="L10" s="266"/>
      <c r="M10" s="266"/>
    </row>
    <row r="11" spans="1:13" ht="13.5" customHeight="1" x14ac:dyDescent="0.2">
      <c r="A11" s="267" t="s">
        <v>292</v>
      </c>
      <c r="B11" s="262">
        <v>106</v>
      </c>
      <c r="C11" s="262">
        <v>49</v>
      </c>
      <c r="D11" s="262">
        <v>57</v>
      </c>
      <c r="E11" s="263">
        <v>40.033688726739861</v>
      </c>
      <c r="F11" s="263">
        <v>36.09523248276269</v>
      </c>
      <c r="G11" s="263">
        <v>44.17748498353032</v>
      </c>
      <c r="J11" s="266"/>
      <c r="K11" s="266"/>
      <c r="L11" s="266"/>
      <c r="M11" s="266"/>
    </row>
    <row r="12" spans="1:13" ht="13.5" customHeight="1" x14ac:dyDescent="0.2">
      <c r="A12" s="267" t="s">
        <v>293</v>
      </c>
      <c r="B12" s="262">
        <v>391</v>
      </c>
      <c r="C12" s="262">
        <v>104</v>
      </c>
      <c r="D12" s="262">
        <v>287</v>
      </c>
      <c r="E12" s="263">
        <v>129.36867425232518</v>
      </c>
      <c r="F12" s="263">
        <v>67.169143528834283</v>
      </c>
      <c r="G12" s="263">
        <v>194.70299313451466</v>
      </c>
      <c r="J12" s="266"/>
      <c r="K12" s="266"/>
      <c r="L12" s="266"/>
      <c r="M12" s="266"/>
    </row>
    <row r="13" spans="1:13" ht="13.5" customHeight="1" x14ac:dyDescent="0.2">
      <c r="A13" s="267" t="s">
        <v>294</v>
      </c>
      <c r="B13" s="262">
        <v>813</v>
      </c>
      <c r="C13" s="262">
        <v>162</v>
      </c>
      <c r="D13" s="262">
        <v>651</v>
      </c>
      <c r="E13" s="263">
        <v>213.7308253480027</v>
      </c>
      <c r="F13" s="263">
        <v>83.38008451240664</v>
      </c>
      <c r="G13" s="263">
        <v>349.82320762625341</v>
      </c>
      <c r="J13" s="266"/>
      <c r="K13" s="266"/>
      <c r="L13" s="266"/>
      <c r="M13" s="266"/>
    </row>
    <row r="14" spans="1:13" ht="13.5" customHeight="1" x14ac:dyDescent="0.2">
      <c r="A14" s="267" t="s">
        <v>295</v>
      </c>
      <c r="B14" s="262">
        <v>1118</v>
      </c>
      <c r="C14" s="262">
        <v>292</v>
      </c>
      <c r="D14" s="262">
        <v>826</v>
      </c>
      <c r="E14" s="263">
        <v>266.16766181946309</v>
      </c>
      <c r="F14" s="263">
        <v>136.08295467785157</v>
      </c>
      <c r="G14" s="263">
        <v>402.02276831126102</v>
      </c>
      <c r="J14" s="266"/>
      <c r="K14" s="266"/>
      <c r="L14" s="266"/>
      <c r="M14" s="266"/>
    </row>
    <row r="15" spans="1:13" ht="13.5" customHeight="1" x14ac:dyDescent="0.2">
      <c r="A15" s="267" t="s">
        <v>296</v>
      </c>
      <c r="B15" s="262">
        <v>1205</v>
      </c>
      <c r="C15" s="262">
        <v>477</v>
      </c>
      <c r="D15" s="262">
        <v>728</v>
      </c>
      <c r="E15" s="263">
        <v>272.17307045103934</v>
      </c>
      <c r="F15" s="263">
        <v>209.10780669144978</v>
      </c>
      <c r="G15" s="263">
        <v>339.20259434072153</v>
      </c>
      <c r="J15" s="266"/>
      <c r="K15" s="266"/>
      <c r="L15" s="266"/>
      <c r="M15" s="266"/>
    </row>
    <row r="16" spans="1:13" ht="13.5" customHeight="1" x14ac:dyDescent="0.2">
      <c r="A16" s="267" t="s">
        <v>297</v>
      </c>
      <c r="B16" s="262">
        <v>1402</v>
      </c>
      <c r="C16" s="262">
        <v>765</v>
      </c>
      <c r="D16" s="262">
        <v>637</v>
      </c>
      <c r="E16" s="263">
        <v>309.83493886174335</v>
      </c>
      <c r="F16" s="263">
        <v>328.85686773505745</v>
      </c>
      <c r="G16" s="263">
        <v>289.71006253553156</v>
      </c>
      <c r="J16" s="266"/>
      <c r="K16" s="266"/>
      <c r="L16" s="266"/>
      <c r="M16" s="266"/>
    </row>
    <row r="17" spans="1:13" ht="13.5" customHeight="1" x14ac:dyDescent="0.2">
      <c r="A17" s="267" t="s">
        <v>298</v>
      </c>
      <c r="B17" s="262">
        <v>1688</v>
      </c>
      <c r="C17" s="262">
        <v>945</v>
      </c>
      <c r="D17" s="262">
        <v>743</v>
      </c>
      <c r="E17" s="263">
        <v>442.22053391318019</v>
      </c>
      <c r="F17" s="263">
        <v>488.73074814592616</v>
      </c>
      <c r="G17" s="263">
        <v>394.47417601087329</v>
      </c>
      <c r="J17" s="266"/>
      <c r="K17" s="266"/>
      <c r="L17" s="266"/>
      <c r="M17" s="266"/>
    </row>
    <row r="18" spans="1:13" ht="13.5" customHeight="1" x14ac:dyDescent="0.2">
      <c r="A18" s="267" t="s">
        <v>299</v>
      </c>
      <c r="B18" s="262">
        <v>2418</v>
      </c>
      <c r="C18" s="262">
        <v>1290</v>
      </c>
      <c r="D18" s="262">
        <v>1128</v>
      </c>
      <c r="E18" s="263">
        <v>686.88888762634156</v>
      </c>
      <c r="F18" s="263">
        <v>736.46951358757713</v>
      </c>
      <c r="G18" s="263">
        <v>637.78539200054274</v>
      </c>
      <c r="J18" s="266"/>
      <c r="K18" s="266"/>
      <c r="L18" s="266"/>
      <c r="M18" s="266"/>
    </row>
    <row r="19" spans="1:13" ht="13.5" customHeight="1" x14ac:dyDescent="0.2">
      <c r="A19" s="267" t="s">
        <v>300</v>
      </c>
      <c r="B19" s="262">
        <v>2624</v>
      </c>
      <c r="C19" s="262">
        <v>1435</v>
      </c>
      <c r="D19" s="262">
        <v>1189</v>
      </c>
      <c r="E19" s="263">
        <v>736.50971861623748</v>
      </c>
      <c r="F19" s="263">
        <v>823.47270202339007</v>
      </c>
      <c r="G19" s="263">
        <v>653.25004257937621</v>
      </c>
      <c r="J19" s="266"/>
      <c r="K19" s="266"/>
      <c r="L19" s="266"/>
      <c r="M19" s="266"/>
    </row>
    <row r="20" spans="1:13" ht="13.5" customHeight="1" x14ac:dyDescent="0.2">
      <c r="A20" s="267" t="s">
        <v>301</v>
      </c>
      <c r="B20" s="262">
        <v>2805</v>
      </c>
      <c r="C20" s="262">
        <v>1423</v>
      </c>
      <c r="D20" s="262">
        <v>1382</v>
      </c>
      <c r="E20" s="263">
        <v>767.68130141822621</v>
      </c>
      <c r="F20" s="263">
        <v>827.09957162868284</v>
      </c>
      <c r="G20" s="263">
        <v>714.80663497794035</v>
      </c>
      <c r="J20" s="266"/>
      <c r="K20" s="266"/>
      <c r="L20" s="266"/>
      <c r="M20" s="266"/>
    </row>
    <row r="21" spans="1:13" ht="13.5" customHeight="1" x14ac:dyDescent="0.2">
      <c r="A21" s="267" t="s">
        <v>302</v>
      </c>
      <c r="B21" s="262">
        <v>2749</v>
      </c>
      <c r="C21" s="262">
        <v>1370</v>
      </c>
      <c r="D21" s="262">
        <v>1379</v>
      </c>
      <c r="E21" s="263">
        <v>859.59974984365226</v>
      </c>
      <c r="F21" s="263">
        <v>956.58366965046298</v>
      </c>
      <c r="G21" s="263">
        <v>780.9402996907952</v>
      </c>
      <c r="J21" s="266"/>
      <c r="K21" s="266"/>
      <c r="L21" s="266"/>
      <c r="M21" s="266"/>
    </row>
    <row r="22" spans="1:13" ht="13.5" customHeight="1" x14ac:dyDescent="0.2">
      <c r="A22" s="267" t="s">
        <v>303</v>
      </c>
      <c r="B22" s="262">
        <v>1790</v>
      </c>
      <c r="C22" s="262">
        <v>800</v>
      </c>
      <c r="D22" s="262">
        <v>990</v>
      </c>
      <c r="E22" s="263">
        <v>812.67223884391694</v>
      </c>
      <c r="F22" s="263">
        <v>880.96994791265183</v>
      </c>
      <c r="G22" s="263">
        <v>764.76222847078452</v>
      </c>
      <c r="J22" s="266"/>
      <c r="K22" s="266"/>
      <c r="L22" s="266"/>
      <c r="M22" s="266"/>
    </row>
    <row r="23" spans="1:13" ht="13.5" customHeight="1" x14ac:dyDescent="0.2">
      <c r="A23" s="267" t="s">
        <v>304</v>
      </c>
      <c r="B23" s="262">
        <v>1166</v>
      </c>
      <c r="C23" s="262">
        <v>494</v>
      </c>
      <c r="D23" s="262">
        <v>672</v>
      </c>
      <c r="E23" s="263">
        <v>753.49768974764936</v>
      </c>
      <c r="F23" s="263">
        <v>863.87800783435921</v>
      </c>
      <c r="G23" s="263">
        <v>688.79982780004298</v>
      </c>
      <c r="J23" s="266"/>
      <c r="K23" s="266"/>
      <c r="L23" s="266"/>
      <c r="M23" s="266"/>
    </row>
    <row r="24" spans="1:13" ht="13.5" customHeight="1" x14ac:dyDescent="0.2">
      <c r="A24" s="267" t="s">
        <v>305</v>
      </c>
      <c r="B24" s="262">
        <v>580</v>
      </c>
      <c r="C24" s="262">
        <v>225</v>
      </c>
      <c r="D24" s="262">
        <v>355</v>
      </c>
      <c r="E24" s="263">
        <v>589.99450694769394</v>
      </c>
      <c r="F24" s="263">
        <v>706.19252377514829</v>
      </c>
      <c r="G24" s="263">
        <v>534.27646926029047</v>
      </c>
      <c r="J24" s="266"/>
      <c r="K24" s="266"/>
      <c r="L24" s="266"/>
      <c r="M24" s="266"/>
    </row>
    <row r="25" spans="1:13" ht="13.5" customHeight="1" x14ac:dyDescent="0.2">
      <c r="A25" s="268" t="s">
        <v>306</v>
      </c>
      <c r="B25" s="271">
        <v>316</v>
      </c>
      <c r="C25" s="271">
        <v>116</v>
      </c>
      <c r="D25" s="271">
        <v>200</v>
      </c>
      <c r="E25" s="272">
        <v>389.12901597152955</v>
      </c>
      <c r="F25" s="272">
        <v>507.48096946364512</v>
      </c>
      <c r="G25" s="272">
        <v>342.7650859483453</v>
      </c>
      <c r="J25" s="266"/>
      <c r="K25" s="266"/>
      <c r="L25" s="266"/>
      <c r="M25" s="266"/>
    </row>
    <row r="26" spans="1:13" ht="13.5" customHeight="1" x14ac:dyDescent="0.2">
      <c r="J26" s="266"/>
      <c r="K26" s="266"/>
      <c r="L26" s="266"/>
      <c r="M26" s="266"/>
    </row>
    <row r="27" spans="1:13" ht="13.5" customHeight="1" x14ac:dyDescent="0.2">
      <c r="A27" s="273" t="s">
        <v>38</v>
      </c>
      <c r="B27" s="274">
        <v>22338</v>
      </c>
      <c r="C27" s="274">
        <v>10533</v>
      </c>
      <c r="D27" s="274">
        <v>11805</v>
      </c>
      <c r="E27" s="258">
        <v>410.38962947721154</v>
      </c>
      <c r="F27" s="258">
        <v>396.49706344480018</v>
      </c>
      <c r="G27" s="258">
        <v>423.63362455976909</v>
      </c>
      <c r="J27" s="281"/>
      <c r="K27" s="281"/>
      <c r="L27" s="281"/>
      <c r="M27" s="281"/>
    </row>
    <row r="28" spans="1:13" ht="13.5" customHeight="1" x14ac:dyDescent="0.2">
      <c r="A28" s="276" t="s">
        <v>37</v>
      </c>
      <c r="B28" s="277">
        <v>21752</v>
      </c>
      <c r="C28" s="277">
        <v>10188</v>
      </c>
      <c r="D28" s="277">
        <v>11564</v>
      </c>
      <c r="E28" s="280">
        <v>400.19553503799114</v>
      </c>
      <c r="F28" s="280">
        <v>384.20867644862659</v>
      </c>
      <c r="G28" s="280">
        <v>415.4244467443749</v>
      </c>
      <c r="J28" s="281"/>
      <c r="K28" s="281"/>
      <c r="L28" s="281"/>
      <c r="M28" s="281"/>
    </row>
    <row r="29" spans="1:13" ht="13.5" customHeight="1" x14ac:dyDescent="0.2">
      <c r="A29" s="276" t="s">
        <v>36</v>
      </c>
      <c r="B29" s="277">
        <v>21909</v>
      </c>
      <c r="C29" s="277">
        <v>9801</v>
      </c>
      <c r="D29" s="277">
        <v>12108</v>
      </c>
      <c r="E29" s="280">
        <v>403.75935360171258</v>
      </c>
      <c r="F29" s="280">
        <v>370.39668460765768</v>
      </c>
      <c r="G29" s="280">
        <v>435.5129362592935</v>
      </c>
      <c r="J29" s="266"/>
      <c r="K29" s="266"/>
      <c r="L29" s="266"/>
      <c r="M29" s="266"/>
    </row>
    <row r="30" spans="1:13" ht="13.5" customHeight="1" x14ac:dyDescent="0.2">
      <c r="A30" s="282" t="s">
        <v>35</v>
      </c>
      <c r="B30" s="283">
        <v>23613</v>
      </c>
      <c r="C30" s="283">
        <v>10922</v>
      </c>
      <c r="D30" s="283">
        <v>12691</v>
      </c>
      <c r="E30" s="918">
        <v>435.55579985719424</v>
      </c>
      <c r="F30" s="918">
        <v>413.34762376207647</v>
      </c>
      <c r="G30" s="918">
        <v>456.67161205330939</v>
      </c>
      <c r="J30" s="266"/>
      <c r="K30" s="266"/>
      <c r="L30" s="266"/>
      <c r="M30" s="266"/>
    </row>
    <row r="31" spans="1:13" ht="13.5" customHeight="1" x14ac:dyDescent="0.2">
      <c r="J31" s="286"/>
      <c r="K31" s="286"/>
      <c r="L31" s="286"/>
    </row>
  </sheetData>
  <mergeCells count="4">
    <mergeCell ref="A4:A6"/>
    <mergeCell ref="B4:G4"/>
    <mergeCell ref="B5:D5"/>
    <mergeCell ref="E5:G5"/>
  </mergeCells>
  <dataValidations count="1">
    <dataValidation type="textLength" allowBlank="1" showInputMessage="1" showErrorMessage="1" errorTitle="Dlhý kód" error="Zadali ste kód dlhší ako 20 znakov" sqref="B27:D30">
      <formula1>1</formula1>
      <formula2>20</formula2>
    </dataValidation>
  </dataValidations>
  <pageMargins left="0.75" right="0.75" top="1" bottom="1" header="0.4921259845" footer="0.492125984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5"/>
  <dimension ref="A1:L31"/>
  <sheetViews>
    <sheetView zoomScaleNormal="100" workbookViewId="0">
      <selection activeCell="A3" sqref="A3"/>
    </sheetView>
  </sheetViews>
  <sheetFormatPr defaultColWidth="7" defaultRowHeight="13.5" customHeight="1" x14ac:dyDescent="0.2"/>
  <cols>
    <col min="1" max="1" width="10.375" style="250" customWidth="1"/>
    <col min="2" max="7" width="8.375" style="250" customWidth="1"/>
    <col min="8" max="16384" width="7" style="250"/>
  </cols>
  <sheetData>
    <row r="1" spans="1:12" ht="13.5" customHeight="1" x14ac:dyDescent="0.2">
      <c r="A1" s="1288" t="s">
        <v>918</v>
      </c>
    </row>
    <row r="2" spans="1:12" ht="13.5" customHeight="1" x14ac:dyDescent="0.2">
      <c r="A2" s="251" t="s">
        <v>797</v>
      </c>
      <c r="J2" s="286"/>
      <c r="K2" s="286"/>
      <c r="L2" s="286"/>
    </row>
    <row r="3" spans="1:12" ht="13.5" customHeight="1" x14ac:dyDescent="0.2">
      <c r="J3" s="286"/>
      <c r="K3" s="286"/>
      <c r="L3" s="286"/>
    </row>
    <row r="4" spans="1:12" ht="13.5" customHeight="1" x14ac:dyDescent="0.2">
      <c r="A4" s="1571" t="s">
        <v>213</v>
      </c>
      <c r="B4" s="1569" t="s">
        <v>289</v>
      </c>
      <c r="C4" s="1569"/>
      <c r="D4" s="1569"/>
      <c r="E4" s="1569"/>
      <c r="F4" s="1569"/>
      <c r="G4" s="1569"/>
      <c r="J4" s="286"/>
      <c r="K4" s="286"/>
      <c r="L4" s="286"/>
    </row>
    <row r="5" spans="1:12" ht="13.5" customHeight="1" x14ac:dyDescent="0.2">
      <c r="A5" s="1571"/>
      <c r="B5" s="1569" t="s">
        <v>9</v>
      </c>
      <c r="C5" s="1569"/>
      <c r="D5" s="1569"/>
      <c r="E5" s="1569" t="s">
        <v>212</v>
      </c>
      <c r="F5" s="1569"/>
      <c r="G5" s="1569"/>
      <c r="J5" s="286"/>
      <c r="K5" s="286"/>
      <c r="L5" s="286"/>
    </row>
    <row r="6" spans="1:12" ht="13.5" customHeight="1" x14ac:dyDescent="0.2">
      <c r="A6" s="1571"/>
      <c r="B6" s="1570" t="s">
        <v>6</v>
      </c>
      <c r="C6" s="1569" t="s">
        <v>307</v>
      </c>
      <c r="D6" s="1569"/>
      <c r="E6" s="1570" t="s">
        <v>6</v>
      </c>
      <c r="F6" s="1569" t="s">
        <v>307</v>
      </c>
      <c r="G6" s="1569"/>
      <c r="J6" s="286"/>
      <c r="K6" s="286"/>
      <c r="L6" s="286"/>
    </row>
    <row r="7" spans="1:12" ht="13.5" customHeight="1" x14ac:dyDescent="0.2">
      <c r="A7" s="1571"/>
      <c r="B7" s="1570"/>
      <c r="C7" s="863" t="s">
        <v>308</v>
      </c>
      <c r="D7" s="863" t="s">
        <v>309</v>
      </c>
      <c r="E7" s="1570"/>
      <c r="F7" s="863" t="s">
        <v>308</v>
      </c>
      <c r="G7" s="863" t="s">
        <v>309</v>
      </c>
      <c r="J7" s="286"/>
      <c r="K7" s="286"/>
      <c r="L7" s="286"/>
    </row>
    <row r="8" spans="1:12" ht="13.5" customHeight="1" x14ac:dyDescent="0.2">
      <c r="A8" s="254" t="s">
        <v>11</v>
      </c>
      <c r="B8" s="257">
        <v>21372</v>
      </c>
      <c r="C8" s="257">
        <v>1342</v>
      </c>
      <c r="D8" s="257">
        <v>18177</v>
      </c>
      <c r="E8" s="258">
        <v>392.11649889063619</v>
      </c>
      <c r="F8" s="258">
        <v>24.621951221749661</v>
      </c>
      <c r="G8" s="258">
        <v>333.49717388803543</v>
      </c>
      <c r="J8" s="286"/>
      <c r="K8" s="286"/>
      <c r="L8" s="286"/>
    </row>
    <row r="9" spans="1:12" ht="13.5" customHeight="1" x14ac:dyDescent="0.2">
      <c r="A9" s="259" t="s">
        <v>230</v>
      </c>
      <c r="B9" s="262">
        <v>45</v>
      </c>
      <c r="C9" s="262">
        <v>45</v>
      </c>
      <c r="D9" s="262" t="s">
        <v>27</v>
      </c>
      <c r="E9" s="263">
        <v>15.43569831099159</v>
      </c>
      <c r="F9" s="263">
        <v>15.43569831099159</v>
      </c>
      <c r="G9" s="263" t="s">
        <v>27</v>
      </c>
      <c r="J9" s="286"/>
      <c r="K9" s="286"/>
      <c r="L9" s="286"/>
    </row>
    <row r="10" spans="1:12" ht="13.5" customHeight="1" x14ac:dyDescent="0.2">
      <c r="A10" s="264" t="s">
        <v>290</v>
      </c>
      <c r="B10" s="262">
        <v>80</v>
      </c>
      <c r="C10" s="262">
        <v>77</v>
      </c>
      <c r="D10" s="262">
        <v>1</v>
      </c>
      <c r="E10" s="263">
        <v>27.320351612925258</v>
      </c>
      <c r="F10" s="263">
        <v>26.295838427440565</v>
      </c>
      <c r="G10" s="263">
        <v>0.34150439516156572</v>
      </c>
      <c r="J10" s="286"/>
      <c r="K10" s="286"/>
      <c r="L10" s="286"/>
    </row>
    <row r="11" spans="1:12" ht="13.5" customHeight="1" x14ac:dyDescent="0.2">
      <c r="A11" s="264" t="s">
        <v>291</v>
      </c>
      <c r="B11" s="262">
        <v>76</v>
      </c>
      <c r="C11" s="262">
        <v>71</v>
      </c>
      <c r="D11" s="262">
        <v>1</v>
      </c>
      <c r="E11" s="263">
        <v>27.768846277513081</v>
      </c>
      <c r="F11" s="263">
        <v>25.941948496097744</v>
      </c>
      <c r="G11" s="263">
        <v>0.36537955628306684</v>
      </c>
      <c r="J11" s="286"/>
      <c r="K11" s="286"/>
      <c r="L11" s="286"/>
    </row>
    <row r="12" spans="1:12" ht="13.5" customHeight="1" x14ac:dyDescent="0.2">
      <c r="A12" s="267" t="s">
        <v>292</v>
      </c>
      <c r="B12" s="262">
        <v>106</v>
      </c>
      <c r="C12" s="262">
        <v>62</v>
      </c>
      <c r="D12" s="262">
        <v>20</v>
      </c>
      <c r="E12" s="263">
        <v>40.033688726739861</v>
      </c>
      <c r="F12" s="263">
        <v>23.415931142055388</v>
      </c>
      <c r="G12" s="263">
        <v>7.5535261748565778</v>
      </c>
      <c r="J12" s="286"/>
      <c r="K12" s="286"/>
      <c r="L12" s="286"/>
    </row>
    <row r="13" spans="1:12" ht="13.5" customHeight="1" x14ac:dyDescent="0.2">
      <c r="A13" s="267" t="s">
        <v>293</v>
      </c>
      <c r="B13" s="262">
        <v>391</v>
      </c>
      <c r="C13" s="262">
        <v>134</v>
      </c>
      <c r="D13" s="262">
        <v>77</v>
      </c>
      <c r="E13" s="263">
        <v>129.36867425232518</v>
      </c>
      <c r="F13" s="263">
        <v>44.336067390822429</v>
      </c>
      <c r="G13" s="263">
        <v>25.47669544099498</v>
      </c>
      <c r="J13" s="286"/>
      <c r="K13" s="286"/>
      <c r="L13" s="286"/>
    </row>
    <row r="14" spans="1:12" ht="13.5" customHeight="1" x14ac:dyDescent="0.2">
      <c r="A14" s="267" t="s">
        <v>294</v>
      </c>
      <c r="B14" s="262">
        <v>813</v>
      </c>
      <c r="C14" s="262">
        <v>154</v>
      </c>
      <c r="D14" s="262">
        <v>167</v>
      </c>
      <c r="E14" s="263">
        <v>213.7308253480027</v>
      </c>
      <c r="F14" s="263">
        <v>40.485297790396572</v>
      </c>
      <c r="G14" s="263">
        <v>43.902887863611866</v>
      </c>
      <c r="J14" s="286"/>
      <c r="K14" s="286"/>
      <c r="L14" s="286"/>
    </row>
    <row r="15" spans="1:12" ht="13.5" customHeight="1" x14ac:dyDescent="0.2">
      <c r="A15" s="267" t="s">
        <v>295</v>
      </c>
      <c r="B15" s="262">
        <v>1118</v>
      </c>
      <c r="C15" s="262">
        <v>140</v>
      </c>
      <c r="D15" s="262">
        <v>428</v>
      </c>
      <c r="E15" s="263">
        <v>266.16766181946309</v>
      </c>
      <c r="F15" s="263">
        <v>33.330476435353162</v>
      </c>
      <c r="G15" s="263">
        <v>101.89602795950823</v>
      </c>
      <c r="J15" s="286"/>
      <c r="K15" s="286"/>
      <c r="L15" s="286"/>
    </row>
    <row r="16" spans="1:12" ht="13.5" customHeight="1" x14ac:dyDescent="0.2">
      <c r="A16" s="267" t="s">
        <v>296</v>
      </c>
      <c r="B16" s="262">
        <v>1205</v>
      </c>
      <c r="C16" s="262">
        <v>141</v>
      </c>
      <c r="D16" s="262">
        <v>710</v>
      </c>
      <c r="E16" s="263">
        <v>272.17307045103934</v>
      </c>
      <c r="F16" s="263">
        <v>31.84763728929174</v>
      </c>
      <c r="G16" s="263">
        <v>160.36753528650451</v>
      </c>
      <c r="J16" s="286"/>
      <c r="K16" s="286"/>
      <c r="L16" s="286"/>
    </row>
    <row r="17" spans="1:12" ht="13.5" customHeight="1" x14ac:dyDescent="0.2">
      <c r="A17" s="267" t="s">
        <v>297</v>
      </c>
      <c r="B17" s="262">
        <v>1402</v>
      </c>
      <c r="C17" s="262">
        <v>109</v>
      </c>
      <c r="D17" s="262">
        <v>1203</v>
      </c>
      <c r="E17" s="263">
        <v>309.83493886174335</v>
      </c>
      <c r="F17" s="263">
        <v>24.088451024201159</v>
      </c>
      <c r="G17" s="263">
        <v>265.85694112031189</v>
      </c>
      <c r="J17" s="286"/>
      <c r="K17" s="286"/>
      <c r="L17" s="286"/>
    </row>
    <row r="18" spans="1:12" ht="13.5" customHeight="1" x14ac:dyDescent="0.2">
      <c r="A18" s="267" t="s">
        <v>298</v>
      </c>
      <c r="B18" s="262">
        <v>1688</v>
      </c>
      <c r="C18" s="262">
        <v>88</v>
      </c>
      <c r="D18" s="262">
        <v>1577</v>
      </c>
      <c r="E18" s="263">
        <v>442.22053391318019</v>
      </c>
      <c r="F18" s="263">
        <v>23.054151057085221</v>
      </c>
      <c r="G18" s="263">
        <v>413.14086610253861</v>
      </c>
    </row>
    <row r="19" spans="1:12" ht="13.5" customHeight="1" x14ac:dyDescent="0.2">
      <c r="A19" s="267" t="s">
        <v>299</v>
      </c>
      <c r="B19" s="262">
        <v>2418</v>
      </c>
      <c r="C19" s="262">
        <v>102</v>
      </c>
      <c r="D19" s="262">
        <v>2275</v>
      </c>
      <c r="E19" s="263">
        <v>686.88888762634156</v>
      </c>
      <c r="F19" s="263">
        <v>28.975461760912669</v>
      </c>
      <c r="G19" s="263">
        <v>646.26642653016006</v>
      </c>
    </row>
    <row r="20" spans="1:12" ht="13.5" customHeight="1" x14ac:dyDescent="0.2">
      <c r="A20" s="267" t="s">
        <v>300</v>
      </c>
      <c r="B20" s="262">
        <v>2624</v>
      </c>
      <c r="C20" s="262">
        <v>70</v>
      </c>
      <c r="D20" s="262">
        <v>2521</v>
      </c>
      <c r="E20" s="263">
        <v>736.50971861623748</v>
      </c>
      <c r="F20" s="263">
        <v>19.647744017963653</v>
      </c>
      <c r="G20" s="263">
        <v>707.5994667040909</v>
      </c>
    </row>
    <row r="21" spans="1:12" ht="13.5" customHeight="1" x14ac:dyDescent="0.2">
      <c r="A21" s="267" t="s">
        <v>301</v>
      </c>
      <c r="B21" s="262">
        <v>2805</v>
      </c>
      <c r="C21" s="262">
        <v>63</v>
      </c>
      <c r="D21" s="262">
        <v>2718</v>
      </c>
      <c r="E21" s="263">
        <v>767.68130141822621</v>
      </c>
      <c r="F21" s="263">
        <v>17.242039924901334</v>
      </c>
      <c r="G21" s="263">
        <v>743.87086533145771</v>
      </c>
    </row>
    <row r="22" spans="1:12" ht="13.5" customHeight="1" x14ac:dyDescent="0.2">
      <c r="A22" s="267" t="s">
        <v>302</v>
      </c>
      <c r="B22" s="262">
        <v>2749</v>
      </c>
      <c r="C22" s="262">
        <v>36</v>
      </c>
      <c r="D22" s="262">
        <v>2695</v>
      </c>
      <c r="E22" s="263">
        <v>859.59974984365226</v>
      </c>
      <c r="F22" s="263">
        <v>11.257035647279549</v>
      </c>
      <c r="G22" s="263">
        <v>842.714196372733</v>
      </c>
    </row>
    <row r="23" spans="1:12" ht="13.5" customHeight="1" x14ac:dyDescent="0.2">
      <c r="A23" s="267" t="s">
        <v>303</v>
      </c>
      <c r="B23" s="262">
        <v>1790</v>
      </c>
      <c r="C23" s="262">
        <v>22</v>
      </c>
      <c r="D23" s="262">
        <v>1761</v>
      </c>
      <c r="E23" s="263">
        <v>812.67223884391694</v>
      </c>
      <c r="F23" s="263">
        <v>9.9881504215453489</v>
      </c>
      <c r="G23" s="263">
        <v>799.50604056097086</v>
      </c>
    </row>
    <row r="24" spans="1:12" ht="13.5" customHeight="1" x14ac:dyDescent="0.2">
      <c r="A24" s="267" t="s">
        <v>304</v>
      </c>
      <c r="B24" s="262">
        <v>1166</v>
      </c>
      <c r="C24" s="262">
        <v>13</v>
      </c>
      <c r="D24" s="262">
        <v>1147</v>
      </c>
      <c r="E24" s="263">
        <v>753.49768974764936</v>
      </c>
      <c r="F24" s="263">
        <v>8.400917638695919</v>
      </c>
      <c r="G24" s="263">
        <v>741.21942550647839</v>
      </c>
    </row>
    <row r="25" spans="1:12" ht="13.5" customHeight="1" x14ac:dyDescent="0.2">
      <c r="A25" s="267" t="s">
        <v>305</v>
      </c>
      <c r="B25" s="262">
        <v>580</v>
      </c>
      <c r="C25" s="262">
        <v>7</v>
      </c>
      <c r="D25" s="262">
        <v>568</v>
      </c>
      <c r="E25" s="263">
        <v>589.99450694769394</v>
      </c>
      <c r="F25" s="263">
        <v>7.1206233597135471</v>
      </c>
      <c r="G25" s="263">
        <v>577.78772404532788</v>
      </c>
    </row>
    <row r="26" spans="1:12" ht="13.5" customHeight="1" x14ac:dyDescent="0.2">
      <c r="A26" s="268" t="s">
        <v>306</v>
      </c>
      <c r="B26" s="271">
        <v>316</v>
      </c>
      <c r="C26" s="271">
        <v>8</v>
      </c>
      <c r="D26" s="271">
        <v>308</v>
      </c>
      <c r="E26" s="272">
        <v>389.12901597152955</v>
      </c>
      <c r="F26" s="272">
        <v>9.8513674929501143</v>
      </c>
      <c r="G26" s="272">
        <v>379.27764847857941</v>
      </c>
    </row>
    <row r="28" spans="1:12" ht="13.5" customHeight="1" x14ac:dyDescent="0.2">
      <c r="A28" s="273" t="s">
        <v>38</v>
      </c>
      <c r="B28" s="274">
        <v>22338</v>
      </c>
      <c r="C28" s="274">
        <v>1525</v>
      </c>
      <c r="D28" s="274">
        <v>18898</v>
      </c>
      <c r="E28" s="258">
        <v>410.38962947721154</v>
      </c>
      <c r="F28" s="258">
        <v>28.017019650494568</v>
      </c>
      <c r="G28" s="258">
        <v>347.19058187216154</v>
      </c>
    </row>
    <row r="29" spans="1:12" ht="13.5" customHeight="1" x14ac:dyDescent="0.2">
      <c r="A29" s="276" t="s">
        <v>37</v>
      </c>
      <c r="B29" s="277">
        <v>21752</v>
      </c>
      <c r="C29" s="277">
        <v>1210</v>
      </c>
      <c r="D29" s="277">
        <v>18630</v>
      </c>
      <c r="E29" s="280">
        <v>400.19553503799114</v>
      </c>
      <c r="F29" s="280">
        <v>22.261704551120324</v>
      </c>
      <c r="G29" s="280">
        <v>342.75665767551374</v>
      </c>
    </row>
    <row r="30" spans="1:12" ht="13.5" customHeight="1" x14ac:dyDescent="0.2">
      <c r="A30" s="276" t="s">
        <v>36</v>
      </c>
      <c r="B30" s="277">
        <v>21909</v>
      </c>
      <c r="C30" s="277">
        <v>1462</v>
      </c>
      <c r="D30" s="277">
        <v>18511</v>
      </c>
      <c r="E30" s="280">
        <v>403.75935360171258</v>
      </c>
      <c r="F30" s="280">
        <v>26.943090737400329</v>
      </c>
      <c r="G30" s="280">
        <v>341.13786090288471</v>
      </c>
    </row>
    <row r="31" spans="1:12" ht="13.5" customHeight="1" x14ac:dyDescent="0.2">
      <c r="A31" s="282" t="s">
        <v>35</v>
      </c>
      <c r="B31" s="283">
        <v>23613</v>
      </c>
      <c r="C31" s="283">
        <v>1531</v>
      </c>
      <c r="D31" s="283">
        <v>20259</v>
      </c>
      <c r="E31" s="918">
        <v>435.55579985719424</v>
      </c>
      <c r="F31" s="918">
        <v>28.240203683621921</v>
      </c>
      <c r="G31" s="918">
        <v>373.68927918125172</v>
      </c>
    </row>
  </sheetData>
  <mergeCells count="8">
    <mergeCell ref="B6:B7"/>
    <mergeCell ref="C6:D6"/>
    <mergeCell ref="E6:E7"/>
    <mergeCell ref="F6:G6"/>
    <mergeCell ref="A4:A7"/>
    <mergeCell ref="B4:G4"/>
    <mergeCell ref="B5:D5"/>
    <mergeCell ref="E5:G5"/>
  </mergeCells>
  <dataValidations count="1">
    <dataValidation type="textLength" allowBlank="1" showInputMessage="1" showErrorMessage="1" errorTitle="Dlhý kód" error="Zadali ste kód dlhší ako 20 znakov" sqref="B28:D31">
      <formula1>1</formula1>
      <formula2>20</formula2>
    </dataValidation>
  </dataValidations>
  <pageMargins left="0.75" right="0.75" top="1" bottom="1" header="0.4921259845" footer="0.492125984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6"/>
  <dimension ref="A1:Q31"/>
  <sheetViews>
    <sheetView zoomScaleNormal="100" workbookViewId="0">
      <selection activeCell="A3" sqref="A3"/>
    </sheetView>
  </sheetViews>
  <sheetFormatPr defaultColWidth="7" defaultRowHeight="13.5" customHeight="1" x14ac:dyDescent="0.2"/>
  <cols>
    <col min="1" max="1" width="17.5" style="250" customWidth="1"/>
    <col min="2" max="5" width="15.5" style="250" customWidth="1"/>
    <col min="6" max="6" width="10.25" style="250" customWidth="1"/>
    <col min="7" max="7" width="10.625" style="250" customWidth="1"/>
    <col min="8" max="8" width="9.25" style="250" customWidth="1"/>
    <col min="9" max="9" width="10.75" style="250" customWidth="1"/>
    <col min="10" max="10" width="11.25" style="250" customWidth="1"/>
    <col min="11" max="11" width="10.5" style="250" customWidth="1"/>
    <col min="12" max="12" width="10.375" style="250" customWidth="1"/>
    <col min="13" max="14" width="7" style="250"/>
    <col min="15" max="15" width="7.875" style="250" bestFit="1" customWidth="1"/>
    <col min="16" max="16" width="8.25" style="250" customWidth="1"/>
    <col min="17" max="17" width="7.5" style="250" customWidth="1"/>
    <col min="18" max="16384" width="7" style="250"/>
  </cols>
  <sheetData>
    <row r="1" spans="1:14" ht="13.5" customHeight="1" x14ac:dyDescent="0.2">
      <c r="A1" s="1288" t="s">
        <v>918</v>
      </c>
    </row>
    <row r="2" spans="1:14" ht="13.5" customHeight="1" x14ac:dyDescent="0.2">
      <c r="A2" s="299" t="s">
        <v>755</v>
      </c>
      <c r="B2" s="289"/>
      <c r="C2" s="289"/>
      <c r="D2" s="289"/>
      <c r="E2" s="289"/>
      <c r="G2" s="281"/>
      <c r="H2" s="281"/>
      <c r="I2" s="281"/>
      <c r="J2" s="281"/>
      <c r="K2" s="266"/>
      <c r="L2" s="281"/>
      <c r="M2" s="281"/>
      <c r="N2" s="281"/>
    </row>
    <row r="3" spans="1:14" ht="13.5" customHeight="1" x14ac:dyDescent="0.2">
      <c r="A3" s="300"/>
      <c r="B3" s="300"/>
      <c r="C3" s="300"/>
      <c r="D3" s="301"/>
      <c r="E3" s="301"/>
      <c r="G3" s="290"/>
      <c r="H3" s="290"/>
      <c r="I3" s="265"/>
      <c r="K3" s="291"/>
      <c r="L3" s="265"/>
    </row>
    <row r="4" spans="1:14" ht="13.5" customHeight="1" x14ac:dyDescent="0.2">
      <c r="A4" s="1572" t="s">
        <v>754</v>
      </c>
      <c r="B4" s="1573" t="s">
        <v>722</v>
      </c>
      <c r="C4" s="1574"/>
      <c r="D4" s="1574"/>
      <c r="E4" s="1575"/>
      <c r="G4" s="290"/>
      <c r="H4" s="290"/>
      <c r="K4" s="291"/>
      <c r="L4" s="265"/>
    </row>
    <row r="5" spans="1:14" ht="13.5" customHeight="1" x14ac:dyDescent="0.2">
      <c r="A5" s="1572"/>
      <c r="B5" s="1573" t="s">
        <v>9</v>
      </c>
      <c r="C5" s="1575"/>
      <c r="D5" s="1573" t="s">
        <v>212</v>
      </c>
      <c r="E5" s="1575"/>
      <c r="G5" s="290"/>
      <c r="H5" s="290"/>
      <c r="K5" s="291"/>
      <c r="L5" s="265"/>
    </row>
    <row r="6" spans="1:14" ht="25.5" customHeight="1" x14ac:dyDescent="0.2">
      <c r="A6" s="1572"/>
      <c r="B6" s="302" t="s">
        <v>310</v>
      </c>
      <c r="C6" s="302" t="s">
        <v>311</v>
      </c>
      <c r="D6" s="302" t="s">
        <v>310</v>
      </c>
      <c r="E6" s="302" t="s">
        <v>311</v>
      </c>
      <c r="G6" s="290"/>
      <c r="H6" s="290"/>
      <c r="K6" s="291"/>
      <c r="L6" s="265"/>
    </row>
    <row r="7" spans="1:14" ht="13.5" customHeight="1" x14ac:dyDescent="0.2">
      <c r="A7" s="303" t="s">
        <v>312</v>
      </c>
      <c r="B7" s="304">
        <v>355895</v>
      </c>
      <c r="C7" s="257">
        <v>21372</v>
      </c>
      <c r="D7" s="258">
        <v>6529.6790835056599</v>
      </c>
      <c r="E7" s="258">
        <v>392.11649889063619</v>
      </c>
      <c r="G7" s="290"/>
      <c r="H7" s="290"/>
      <c r="K7" s="291"/>
      <c r="L7" s="265"/>
    </row>
    <row r="8" spans="1:14" ht="13.5" customHeight="1" x14ac:dyDescent="0.2">
      <c r="A8" s="305" t="s">
        <v>245</v>
      </c>
      <c r="B8" s="306">
        <v>48084</v>
      </c>
      <c r="C8" s="307">
        <v>3132</v>
      </c>
      <c r="D8" s="263">
        <v>7289.8947540774834</v>
      </c>
      <c r="E8" s="263">
        <v>474.83467202750762</v>
      </c>
      <c r="G8" s="290"/>
      <c r="H8" s="290"/>
      <c r="K8" s="291"/>
    </row>
    <row r="9" spans="1:14" ht="13.5" customHeight="1" x14ac:dyDescent="0.2">
      <c r="A9" s="305" t="s">
        <v>246</v>
      </c>
      <c r="B9" s="306">
        <v>36379</v>
      </c>
      <c r="C9" s="307">
        <v>2316</v>
      </c>
      <c r="D9" s="263">
        <v>6454.8582216536461</v>
      </c>
      <c r="E9" s="263">
        <v>410.93629955056059</v>
      </c>
      <c r="G9" s="290"/>
      <c r="H9" s="290"/>
      <c r="K9" s="291"/>
    </row>
    <row r="10" spans="1:14" ht="13.5" customHeight="1" x14ac:dyDescent="0.2">
      <c r="A10" s="305" t="s">
        <v>247</v>
      </c>
      <c r="B10" s="306">
        <v>33230</v>
      </c>
      <c r="C10" s="307">
        <v>2421</v>
      </c>
      <c r="D10" s="263">
        <v>5671.790565335682</v>
      </c>
      <c r="E10" s="263">
        <v>413.22314049586777</v>
      </c>
      <c r="G10" s="290"/>
      <c r="H10" s="290"/>
    </row>
    <row r="11" spans="1:14" ht="13.5" customHeight="1" x14ac:dyDescent="0.2">
      <c r="A11" s="305" t="s">
        <v>248</v>
      </c>
      <c r="B11" s="308">
        <v>49825</v>
      </c>
      <c r="C11" s="307">
        <v>3127</v>
      </c>
      <c r="D11" s="263">
        <v>7363.2424572023083</v>
      </c>
      <c r="E11" s="263">
        <v>462.1145843185472</v>
      </c>
      <c r="G11" s="290"/>
      <c r="H11" s="290"/>
    </row>
    <row r="12" spans="1:14" ht="13.5" customHeight="1" x14ac:dyDescent="0.2">
      <c r="A12" s="305" t="s">
        <v>249</v>
      </c>
      <c r="B12" s="306">
        <v>40745</v>
      </c>
      <c r="C12" s="307">
        <v>2180</v>
      </c>
      <c r="D12" s="263">
        <v>5893.388181113387</v>
      </c>
      <c r="E12" s="263">
        <v>315.31687899931728</v>
      </c>
    </row>
    <row r="13" spans="1:14" ht="13.5" customHeight="1" x14ac:dyDescent="0.2">
      <c r="A13" s="305" t="s">
        <v>250</v>
      </c>
      <c r="B13" s="306">
        <v>44322</v>
      </c>
      <c r="C13" s="307">
        <v>2400</v>
      </c>
      <c r="D13" s="263">
        <v>6841.1450374609885</v>
      </c>
      <c r="E13" s="263">
        <v>370.44240083719984</v>
      </c>
      <c r="G13" s="301"/>
    </row>
    <row r="14" spans="1:14" ht="13.5" customHeight="1" x14ac:dyDescent="0.2">
      <c r="A14" s="305" t="s">
        <v>251</v>
      </c>
      <c r="B14" s="306">
        <v>41300</v>
      </c>
      <c r="C14" s="307">
        <v>2854</v>
      </c>
      <c r="D14" s="263">
        <v>5005.9271146708816</v>
      </c>
      <c r="E14" s="263">
        <v>345.93016913488367</v>
      </c>
    </row>
    <row r="15" spans="1:14" ht="13.5" customHeight="1" x14ac:dyDescent="0.2">
      <c r="A15" s="309" t="s">
        <v>252</v>
      </c>
      <c r="B15" s="310">
        <v>62010</v>
      </c>
      <c r="C15" s="224">
        <v>2942</v>
      </c>
      <c r="D15" s="272">
        <v>7747.2408028845075</v>
      </c>
      <c r="E15" s="272">
        <v>367.55978780980843</v>
      </c>
    </row>
    <row r="17" spans="6:17" ht="13.5" customHeight="1" x14ac:dyDescent="0.2">
      <c r="F17" s="297"/>
    </row>
    <row r="18" spans="6:17" ht="13.5" customHeight="1" x14ac:dyDescent="0.2">
      <c r="F18" s="297"/>
    </row>
    <row r="19" spans="6:17" ht="13.5" customHeight="1" x14ac:dyDescent="0.2">
      <c r="F19" s="297"/>
    </row>
    <row r="20" spans="6:17" ht="13.5" customHeight="1" x14ac:dyDescent="0.2">
      <c r="F20" s="297"/>
    </row>
    <row r="21" spans="6:17" ht="13.5" customHeight="1" x14ac:dyDescent="0.2">
      <c r="F21" s="297"/>
      <c r="M21" s="296"/>
      <c r="N21" s="296"/>
      <c r="O21" s="296"/>
      <c r="P21" s="296"/>
      <c r="Q21" s="296"/>
    </row>
    <row r="22" spans="6:17" ht="13.5" customHeight="1" x14ac:dyDescent="0.2">
      <c r="F22" s="297"/>
    </row>
    <row r="23" spans="6:17" ht="13.5" customHeight="1" x14ac:dyDescent="0.2">
      <c r="F23" s="297"/>
    </row>
    <row r="24" spans="6:17" ht="13.5" customHeight="1" x14ac:dyDescent="0.2">
      <c r="F24" s="297"/>
    </row>
    <row r="25" spans="6:17" ht="13.5" customHeight="1" x14ac:dyDescent="0.2">
      <c r="F25" s="297"/>
    </row>
    <row r="26" spans="6:17" ht="13.5" customHeight="1" x14ac:dyDescent="0.2">
      <c r="F26" s="295"/>
    </row>
    <row r="27" spans="6:17" ht="13.5" customHeight="1" x14ac:dyDescent="0.2">
      <c r="F27" s="295"/>
    </row>
    <row r="28" spans="6:17" ht="13.5" customHeight="1" x14ac:dyDescent="0.2">
      <c r="F28" s="295"/>
    </row>
    <row r="29" spans="6:17" ht="13.5" customHeight="1" x14ac:dyDescent="0.2">
      <c r="F29" s="295"/>
    </row>
    <row r="30" spans="6:17" ht="13.5" customHeight="1" x14ac:dyDescent="0.2">
      <c r="F30" s="295"/>
    </row>
    <row r="31" spans="6:17" ht="13.5" customHeight="1" x14ac:dyDescent="0.2">
      <c r="F31" s="265"/>
    </row>
  </sheetData>
  <mergeCells count="4">
    <mergeCell ref="A4:A6"/>
    <mergeCell ref="B4:E4"/>
    <mergeCell ref="B5:C5"/>
    <mergeCell ref="D5:E5"/>
  </mergeCells>
  <pageMargins left="0.75" right="0.75" top="1" bottom="1" header="0.4921259845" footer="0.492125984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9"/>
  <dimension ref="A1:S26"/>
  <sheetViews>
    <sheetView workbookViewId="0">
      <selection activeCell="A3" sqref="A3"/>
    </sheetView>
  </sheetViews>
  <sheetFormatPr defaultRowHeight="13.5" customHeight="1" x14ac:dyDescent="0.2"/>
  <cols>
    <col min="1" max="1" width="10" style="217" customWidth="1"/>
    <col min="2" max="2" width="8.875" style="217" customWidth="1"/>
    <col min="3" max="5" width="10.5" style="217" customWidth="1"/>
    <col min="6" max="6" width="9.75" style="217" customWidth="1"/>
    <col min="7" max="7" width="9.125" style="217" customWidth="1"/>
    <col min="8" max="8" width="9.875" style="217" customWidth="1"/>
    <col min="9" max="9" width="9.375" style="217" customWidth="1"/>
    <col min="10" max="10" width="7.625" style="217" customWidth="1"/>
    <col min="11" max="17" width="9" style="217"/>
    <col min="18" max="20" width="7.75" style="217" bestFit="1" customWidth="1"/>
    <col min="21" max="16384" width="9" style="217"/>
  </cols>
  <sheetData>
    <row r="1" spans="1:19" ht="13.5" customHeight="1" x14ac:dyDescent="0.2">
      <c r="A1" s="1288" t="s">
        <v>918</v>
      </c>
    </row>
    <row r="2" spans="1:19" ht="13.5" customHeight="1" x14ac:dyDescent="0.2">
      <c r="A2" s="216" t="s">
        <v>783</v>
      </c>
      <c r="B2" s="196"/>
      <c r="C2" s="196"/>
    </row>
    <row r="3" spans="1:19" ht="13.5" customHeight="1" x14ac:dyDescent="0.2">
      <c r="A3" s="216"/>
      <c r="B3" s="196"/>
      <c r="C3" s="196"/>
    </row>
    <row r="4" spans="1:19" ht="18" customHeight="1" x14ac:dyDescent="0.2">
      <c r="A4" s="1102" t="s">
        <v>40</v>
      </c>
      <c r="B4" s="319"/>
      <c r="C4" s="319"/>
      <c r="D4" s="319"/>
      <c r="E4" s="319"/>
      <c r="F4" s="319"/>
      <c r="G4" s="319"/>
      <c r="H4" s="319"/>
      <c r="I4" s="319"/>
      <c r="J4" s="169" t="s">
        <v>42</v>
      </c>
    </row>
    <row r="5" spans="1:19" ht="12" x14ac:dyDescent="0.2">
      <c r="A5" s="1576" t="s">
        <v>213</v>
      </c>
      <c r="B5" s="1578" t="s">
        <v>11</v>
      </c>
      <c r="C5" s="1570" t="s">
        <v>322</v>
      </c>
      <c r="D5" s="1580"/>
      <c r="E5" s="1580"/>
      <c r="F5" s="1580"/>
      <c r="G5" s="1580"/>
      <c r="H5" s="1580"/>
      <c r="I5" s="1580"/>
      <c r="J5" s="1580"/>
    </row>
    <row r="6" spans="1:19" ht="24" x14ac:dyDescent="0.2">
      <c r="A6" s="1577"/>
      <c r="B6" s="1579"/>
      <c r="C6" s="1022" t="s">
        <v>323</v>
      </c>
      <c r="D6" s="1022" t="s">
        <v>324</v>
      </c>
      <c r="E6" s="1022" t="s">
        <v>325</v>
      </c>
      <c r="F6" s="1022" t="s">
        <v>326</v>
      </c>
      <c r="G6" s="1022" t="s">
        <v>327</v>
      </c>
      <c r="H6" s="1022" t="s">
        <v>328</v>
      </c>
      <c r="I6" s="1022" t="s">
        <v>329</v>
      </c>
      <c r="J6" s="1022" t="s">
        <v>330</v>
      </c>
    </row>
    <row r="7" spans="1:19" ht="13.5" customHeight="1" x14ac:dyDescent="0.2">
      <c r="A7" s="116" t="s">
        <v>11</v>
      </c>
      <c r="B7" s="117">
        <v>184925</v>
      </c>
      <c r="C7" s="117">
        <v>13299</v>
      </c>
      <c r="D7" s="117">
        <v>24034</v>
      </c>
      <c r="E7" s="117">
        <v>3342</v>
      </c>
      <c r="F7" s="117">
        <v>23379</v>
      </c>
      <c r="G7" s="117">
        <v>7677</v>
      </c>
      <c r="H7" s="117">
        <v>37794</v>
      </c>
      <c r="I7" s="117">
        <v>6876</v>
      </c>
      <c r="J7" s="117">
        <v>68524</v>
      </c>
      <c r="L7" s="316"/>
      <c r="M7" s="316"/>
      <c r="N7" s="316"/>
      <c r="O7" s="316"/>
      <c r="P7" s="316"/>
      <c r="Q7" s="316"/>
      <c r="R7" s="316"/>
      <c r="S7" s="316"/>
    </row>
    <row r="8" spans="1:19" ht="13.5" customHeight="1" x14ac:dyDescent="0.2">
      <c r="A8" s="1103" t="s">
        <v>530</v>
      </c>
      <c r="B8" s="1098">
        <f>SUM(C8:J8)</f>
        <v>37030</v>
      </c>
      <c r="C8" s="1098">
        <v>2769</v>
      </c>
      <c r="D8" s="1098">
        <v>6466</v>
      </c>
      <c r="E8" s="1098">
        <v>260</v>
      </c>
      <c r="F8" s="1098">
        <v>281</v>
      </c>
      <c r="G8" s="1098">
        <v>75</v>
      </c>
      <c r="H8" s="1098">
        <v>341</v>
      </c>
      <c r="I8" s="1098">
        <v>2203</v>
      </c>
      <c r="J8" s="1098">
        <v>24635</v>
      </c>
      <c r="L8" s="316"/>
      <c r="M8" s="316"/>
      <c r="N8" s="316"/>
      <c r="O8" s="316"/>
      <c r="P8" s="316"/>
      <c r="Q8" s="316"/>
      <c r="R8" s="316"/>
      <c r="S8" s="316"/>
    </row>
    <row r="9" spans="1:19" ht="13.5" customHeight="1" x14ac:dyDescent="0.2">
      <c r="A9" s="317" t="s">
        <v>288</v>
      </c>
      <c r="B9" s="1098">
        <v>147895</v>
      </c>
      <c r="C9" s="1098">
        <v>10530</v>
      </c>
      <c r="D9" s="1098">
        <v>17568</v>
      </c>
      <c r="E9" s="1098">
        <v>3082</v>
      </c>
      <c r="F9" s="1098">
        <v>23098</v>
      </c>
      <c r="G9" s="1098">
        <v>7602</v>
      </c>
      <c r="H9" s="1098">
        <v>37453</v>
      </c>
      <c r="I9" s="1098">
        <v>4673</v>
      </c>
      <c r="J9" s="1098">
        <v>43889</v>
      </c>
    </row>
    <row r="10" spans="1:19" ht="13.5" customHeight="1" x14ac:dyDescent="0.2">
      <c r="A10" s="920"/>
      <c r="B10" s="921"/>
      <c r="C10" s="922"/>
      <c r="D10" s="922"/>
      <c r="E10" s="922"/>
      <c r="F10" s="922"/>
      <c r="G10" s="922"/>
      <c r="H10" s="922"/>
      <c r="I10" s="922"/>
      <c r="J10" s="922"/>
    </row>
    <row r="11" spans="1:19" ht="13.5" customHeight="1" x14ac:dyDescent="0.2">
      <c r="A11" s="322" t="s">
        <v>38</v>
      </c>
      <c r="B11" s="117">
        <v>190641</v>
      </c>
      <c r="C11" s="117">
        <v>13445</v>
      </c>
      <c r="D11" s="117">
        <v>25930</v>
      </c>
      <c r="E11" s="117">
        <v>3613</v>
      </c>
      <c r="F11" s="117">
        <v>23233</v>
      </c>
      <c r="G11" s="117">
        <v>8279</v>
      </c>
      <c r="H11" s="117">
        <v>37253</v>
      </c>
      <c r="I11" s="117">
        <v>7603</v>
      </c>
      <c r="J11" s="117">
        <v>71285</v>
      </c>
    </row>
    <row r="12" spans="1:19" ht="13.5" customHeight="1" x14ac:dyDescent="0.2">
      <c r="A12" s="1104" t="s">
        <v>37</v>
      </c>
      <c r="B12" s="986">
        <v>190668</v>
      </c>
      <c r="C12" s="986">
        <v>13578</v>
      </c>
      <c r="D12" s="986">
        <v>27469</v>
      </c>
      <c r="E12" s="986">
        <v>3448</v>
      </c>
      <c r="F12" s="986">
        <v>23015</v>
      </c>
      <c r="G12" s="986">
        <v>8093</v>
      </c>
      <c r="H12" s="986">
        <v>36130</v>
      </c>
      <c r="I12" s="986">
        <v>7613</v>
      </c>
      <c r="J12" s="986">
        <v>71322</v>
      </c>
    </row>
    <row r="13" spans="1:19" ht="13.5" customHeight="1" x14ac:dyDescent="0.2">
      <c r="A13" s="1104" t="s">
        <v>36</v>
      </c>
      <c r="B13" s="986">
        <v>192206</v>
      </c>
      <c r="C13" s="986">
        <v>13388</v>
      </c>
      <c r="D13" s="986">
        <v>26789</v>
      </c>
      <c r="E13" s="986">
        <v>3427</v>
      </c>
      <c r="F13" s="986">
        <v>22852</v>
      </c>
      <c r="G13" s="986">
        <v>8964</v>
      </c>
      <c r="H13" s="986">
        <v>35248</v>
      </c>
      <c r="I13" s="986">
        <v>7852</v>
      </c>
      <c r="J13" s="986">
        <v>73686</v>
      </c>
    </row>
    <row r="14" spans="1:19" ht="13.5" customHeight="1" x14ac:dyDescent="0.2">
      <c r="A14" s="1105" t="s">
        <v>35</v>
      </c>
      <c r="B14" s="990">
        <v>180518</v>
      </c>
      <c r="C14" s="990">
        <v>11724</v>
      </c>
      <c r="D14" s="990">
        <v>27922</v>
      </c>
      <c r="E14" s="990">
        <v>3100</v>
      </c>
      <c r="F14" s="990">
        <v>22151</v>
      </c>
      <c r="G14" s="990">
        <v>8283</v>
      </c>
      <c r="H14" s="990">
        <v>33569</v>
      </c>
      <c r="I14" s="990">
        <v>7138</v>
      </c>
      <c r="J14" s="990">
        <v>66631</v>
      </c>
    </row>
    <row r="15" spans="1:19" ht="13.5" customHeight="1" x14ac:dyDescent="0.2">
      <c r="A15" s="355"/>
      <c r="B15" s="1106"/>
      <c r="C15" s="1106"/>
      <c r="D15" s="1106"/>
      <c r="E15" s="1106"/>
      <c r="F15" s="1106"/>
      <c r="G15" s="1106"/>
      <c r="H15" s="1106"/>
      <c r="I15" s="1106"/>
      <c r="J15" s="1106"/>
    </row>
    <row r="16" spans="1:19" ht="17.25" customHeight="1" x14ac:dyDescent="0.2">
      <c r="A16" s="1102" t="s">
        <v>220</v>
      </c>
      <c r="B16" s="319"/>
      <c r="C16" s="319"/>
      <c r="D16" s="319"/>
      <c r="E16" s="319"/>
      <c r="F16" s="319"/>
      <c r="G16" s="319"/>
      <c r="H16" s="319"/>
      <c r="I16" s="319"/>
      <c r="J16" s="169" t="s">
        <v>43</v>
      </c>
    </row>
    <row r="17" spans="1:16" ht="13.5" customHeight="1" x14ac:dyDescent="0.2">
      <c r="A17" s="1576" t="s">
        <v>213</v>
      </c>
      <c r="B17" s="1578" t="s">
        <v>11</v>
      </c>
      <c r="C17" s="1570" t="s">
        <v>322</v>
      </c>
      <c r="D17" s="1580"/>
      <c r="E17" s="1580"/>
      <c r="F17" s="1580"/>
      <c r="G17" s="1580"/>
      <c r="H17" s="1580"/>
      <c r="I17" s="1580"/>
      <c r="J17" s="1580"/>
    </row>
    <row r="18" spans="1:16" ht="23.25" customHeight="1" x14ac:dyDescent="0.2">
      <c r="A18" s="1577"/>
      <c r="B18" s="1579"/>
      <c r="C18" s="1022" t="s">
        <v>323</v>
      </c>
      <c r="D18" s="1022" t="s">
        <v>324</v>
      </c>
      <c r="E18" s="1022" t="s">
        <v>325</v>
      </c>
      <c r="F18" s="1022" t="s">
        <v>326</v>
      </c>
      <c r="G18" s="1022" t="s">
        <v>327</v>
      </c>
      <c r="H18" s="1022" t="s">
        <v>328</v>
      </c>
      <c r="I18" s="1022" t="s">
        <v>329</v>
      </c>
      <c r="J18" s="1022" t="s">
        <v>330</v>
      </c>
    </row>
    <row r="19" spans="1:16" ht="13.5" customHeight="1" x14ac:dyDescent="0.2">
      <c r="A19" s="116" t="s">
        <v>11</v>
      </c>
      <c r="B19" s="247">
        <v>3392.8571756200113</v>
      </c>
      <c r="C19" s="247">
        <v>243.99950022209296</v>
      </c>
      <c r="D19" s="247">
        <v>440.95676278951663</v>
      </c>
      <c r="E19" s="247">
        <v>61.316364368917554</v>
      </c>
      <c r="F19" s="247">
        <v>428.93934248381913</v>
      </c>
      <c r="G19" s="247">
        <v>140.85150486540397</v>
      </c>
      <c r="H19" s="247">
        <v>693.41432524203174</v>
      </c>
      <c r="I19" s="247">
        <v>126.15539239996323</v>
      </c>
      <c r="J19" s="247">
        <v>1257.2239832482664</v>
      </c>
    </row>
    <row r="20" spans="1:16" ht="13.5" customHeight="1" x14ac:dyDescent="0.2">
      <c r="A20" s="1103" t="s">
        <v>530</v>
      </c>
      <c r="B20" s="1107">
        <v>3470.7414527250894</v>
      </c>
      <c r="C20" s="1107">
        <v>259.53235437741762</v>
      </c>
      <c r="D20" s="1107">
        <v>606.04413268486178</v>
      </c>
      <c r="E20" s="1107">
        <v>24.369235152809164</v>
      </c>
      <c r="F20" s="1107">
        <v>26.337519530536056</v>
      </c>
      <c r="G20" s="1107">
        <v>7.0295870633103359</v>
      </c>
      <c r="H20" s="1107">
        <v>31.961189181184327</v>
      </c>
      <c r="I20" s="1107">
        <v>206.48240400630226</v>
      </c>
      <c r="J20" s="1107">
        <v>2308.9850307286679</v>
      </c>
    </row>
    <row r="21" spans="1:16" ht="13.5" customHeight="1" x14ac:dyDescent="0.2">
      <c r="A21" s="317" t="s">
        <v>288</v>
      </c>
      <c r="B21" s="321">
        <v>3373.9005936349522</v>
      </c>
      <c r="C21" s="321">
        <v>240.21889347831939</v>
      </c>
      <c r="D21" s="321">
        <v>400.77545305100807</v>
      </c>
      <c r="E21" s="321">
        <v>70.309081642942104</v>
      </c>
      <c r="F21" s="321">
        <v>526.93029454532018</v>
      </c>
      <c r="G21" s="321">
        <v>173.4229846364847</v>
      </c>
      <c r="H21" s="321">
        <v>854.40818779140511</v>
      </c>
      <c r="I21" s="321">
        <v>106.60426298425322</v>
      </c>
      <c r="J21" s="321">
        <v>1001.2314355052193</v>
      </c>
    </row>
    <row r="22" spans="1:16" ht="13.5" customHeight="1" x14ac:dyDescent="0.2">
      <c r="A22" s="97"/>
      <c r="B22" s="97"/>
      <c r="C22" s="97"/>
      <c r="D22" s="97"/>
      <c r="E22" s="97"/>
      <c r="F22" s="97"/>
      <c r="G22" s="97"/>
      <c r="H22" s="97"/>
      <c r="I22" s="97"/>
      <c r="J22" s="97"/>
      <c r="M22" s="320"/>
      <c r="N22" s="320"/>
      <c r="O22" s="320"/>
      <c r="P22" s="320"/>
    </row>
    <row r="23" spans="1:16" ht="13.5" customHeight="1" x14ac:dyDescent="0.2">
      <c r="A23" s="322" t="s">
        <v>38</v>
      </c>
      <c r="B23" s="247">
        <v>3502.4214053704491</v>
      </c>
      <c r="C23" s="247">
        <v>247.00906832845868</v>
      </c>
      <c r="D23" s="247">
        <v>476.38119313922897</v>
      </c>
      <c r="E23" s="247">
        <v>66.377371801466808</v>
      </c>
      <c r="F23" s="247">
        <v>426.83240494422319</v>
      </c>
      <c r="G23" s="247">
        <v>152.10026602389806</v>
      </c>
      <c r="H23" s="247">
        <v>684.40526756713064</v>
      </c>
      <c r="I23" s="247">
        <v>139.68091829685915</v>
      </c>
      <c r="J23" s="247">
        <v>1309.6349152691839</v>
      </c>
      <c r="M23" s="320"/>
      <c r="N23" s="320"/>
      <c r="O23" s="320"/>
      <c r="P23" s="320"/>
    </row>
    <row r="24" spans="1:16" ht="13.5" customHeight="1" x14ac:dyDescent="0.2">
      <c r="A24" s="1104" t="s">
        <v>37</v>
      </c>
      <c r="B24" s="987">
        <v>3507.929490374388</v>
      </c>
      <c r="C24" s="987">
        <v>249.8094416488527</v>
      </c>
      <c r="D24" s="987">
        <v>505.37748951630101</v>
      </c>
      <c r="E24" s="987">
        <v>63.436658919225522</v>
      </c>
      <c r="F24" s="987">
        <v>423.43233904465637</v>
      </c>
      <c r="G24" s="987">
        <v>148.89584705141883</v>
      </c>
      <c r="H24" s="987">
        <v>664.72345903469204</v>
      </c>
      <c r="I24" s="987">
        <v>140.06475764270996</v>
      </c>
      <c r="J24" s="987">
        <v>1312.1894975165321</v>
      </c>
      <c r="M24" s="320"/>
      <c r="N24" s="320"/>
      <c r="O24" s="320"/>
      <c r="P24" s="320"/>
    </row>
    <row r="25" spans="1:16" ht="13.5" customHeight="1" x14ac:dyDescent="0.2">
      <c r="A25" s="1104" t="s">
        <v>36</v>
      </c>
      <c r="B25" s="987">
        <v>3542.1502724163938</v>
      </c>
      <c r="C25" s="987">
        <v>246.72646976218576</v>
      </c>
      <c r="D25" s="987">
        <v>493.69251557060011</v>
      </c>
      <c r="E25" s="987">
        <v>63.155931571183942</v>
      </c>
      <c r="F25" s="987">
        <v>421.13783141660213</v>
      </c>
      <c r="G25" s="987">
        <v>165.19689833793197</v>
      </c>
      <c r="H25" s="987">
        <v>649.58280595888277</v>
      </c>
      <c r="I25" s="987">
        <v>144.70393192207069</v>
      </c>
      <c r="J25" s="987">
        <v>1357.9538878769361</v>
      </c>
    </row>
    <row r="26" spans="1:16" ht="13.5" customHeight="1" x14ac:dyDescent="0.2">
      <c r="A26" s="1105" t="s">
        <v>35</v>
      </c>
      <c r="B26" s="991">
        <v>3329.7616515741743</v>
      </c>
      <c r="C26" s="991">
        <v>216.25613846295451</v>
      </c>
      <c r="D26" s="991">
        <v>515.03786234754489</v>
      </c>
      <c r="E26" s="991">
        <v>57.18133992111558</v>
      </c>
      <c r="F26" s="991">
        <v>408.58834212665522</v>
      </c>
      <c r="G26" s="991">
        <v>152.78485115051623</v>
      </c>
      <c r="H26" s="991">
        <v>619.20012897158983</v>
      </c>
      <c r="I26" s="991">
        <v>131.66464656674933</v>
      </c>
      <c r="J26" s="991">
        <v>1229.0483420270491</v>
      </c>
    </row>
  </sheetData>
  <mergeCells count="6">
    <mergeCell ref="A5:A6"/>
    <mergeCell ref="B5:B6"/>
    <mergeCell ref="C5:J5"/>
    <mergeCell ref="A17:A18"/>
    <mergeCell ref="B17:B18"/>
    <mergeCell ref="C17:J17"/>
  </mergeCells>
  <pageMargins left="0.25" right="0.25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0"/>
  <dimension ref="A1:AC33"/>
  <sheetViews>
    <sheetView workbookViewId="0">
      <selection activeCell="A3" sqref="A3"/>
    </sheetView>
  </sheetViews>
  <sheetFormatPr defaultRowHeight="13.5" customHeight="1" x14ac:dyDescent="0.2"/>
  <cols>
    <col min="1" max="1" width="11.25" style="217" customWidth="1"/>
    <col min="2" max="7" width="9.25" style="217" customWidth="1"/>
    <col min="8" max="8" width="5.625" style="217" customWidth="1"/>
    <col min="9" max="9" width="10" style="217" customWidth="1"/>
    <col min="10" max="15" width="9.25" style="217" customWidth="1"/>
    <col min="16" max="18" width="9" style="217"/>
    <col min="19" max="21" width="7.75" style="217" bestFit="1" customWidth="1"/>
    <col min="22" max="16384" width="9" style="217"/>
  </cols>
  <sheetData>
    <row r="1" spans="1:29" ht="13.5" customHeight="1" x14ac:dyDescent="0.2">
      <c r="A1" s="1288" t="s">
        <v>918</v>
      </c>
    </row>
    <row r="2" spans="1:29" ht="13.5" customHeight="1" x14ac:dyDescent="0.2">
      <c r="A2" s="216" t="s">
        <v>784</v>
      </c>
      <c r="B2" s="323"/>
      <c r="C2" s="323"/>
      <c r="D2" s="324"/>
      <c r="E2" s="324"/>
      <c r="I2" s="216"/>
      <c r="J2" s="241"/>
      <c r="K2" s="241"/>
      <c r="L2" s="241"/>
      <c r="M2" s="241"/>
      <c r="N2" s="241"/>
      <c r="O2" s="241"/>
      <c r="P2" s="241"/>
      <c r="Q2" s="241"/>
    </row>
    <row r="3" spans="1:29" ht="13.5" customHeight="1" x14ac:dyDescent="0.2">
      <c r="B3" s="323"/>
      <c r="C3" s="323"/>
      <c r="D3" s="324"/>
      <c r="E3" s="324"/>
      <c r="J3" s="241"/>
      <c r="K3" s="241"/>
      <c r="L3" s="241"/>
      <c r="M3" s="241"/>
      <c r="N3" s="241"/>
      <c r="O3" s="325"/>
      <c r="P3" s="241"/>
      <c r="Q3" s="241"/>
    </row>
    <row r="4" spans="1:29" ht="15.75" customHeight="1" x14ac:dyDescent="0.2">
      <c r="A4" s="1102" t="s">
        <v>40</v>
      </c>
      <c r="B4" s="1102"/>
      <c r="C4" s="1102"/>
      <c r="D4" s="1102"/>
      <c r="E4" s="1102"/>
      <c r="F4" s="1102"/>
      <c r="G4" s="326" t="s">
        <v>42</v>
      </c>
      <c r="I4" s="1102" t="s">
        <v>257</v>
      </c>
      <c r="J4" s="1102"/>
      <c r="K4" s="1102"/>
      <c r="L4" s="1102"/>
      <c r="M4" s="1102"/>
      <c r="N4" s="1102"/>
      <c r="O4" s="326" t="s">
        <v>43</v>
      </c>
    </row>
    <row r="5" spans="1:29" ht="40.5" customHeight="1" x14ac:dyDescent="0.2">
      <c r="A5" s="1584" t="s">
        <v>213</v>
      </c>
      <c r="B5" s="1581" t="s">
        <v>332</v>
      </c>
      <c r="C5" s="1582"/>
      <c r="D5" s="1583"/>
      <c r="E5" s="1581" t="s">
        <v>333</v>
      </c>
      <c r="F5" s="1582"/>
      <c r="G5" s="1583"/>
      <c r="I5" s="1584" t="s">
        <v>213</v>
      </c>
      <c r="J5" s="1581" t="s">
        <v>332</v>
      </c>
      <c r="K5" s="1582"/>
      <c r="L5" s="1583"/>
      <c r="M5" s="1581" t="s">
        <v>333</v>
      </c>
      <c r="N5" s="1582"/>
      <c r="O5" s="1583"/>
      <c r="P5" s="241"/>
      <c r="Q5" s="241"/>
      <c r="R5" s="327"/>
      <c r="S5" s="327"/>
      <c r="T5" s="327"/>
      <c r="U5" s="327"/>
      <c r="V5" s="241"/>
    </row>
    <row r="6" spans="1:29" ht="15" x14ac:dyDescent="0.25">
      <c r="A6" s="1584"/>
      <c r="B6" s="1031" t="s">
        <v>6</v>
      </c>
      <c r="C6" s="1031" t="s">
        <v>334</v>
      </c>
      <c r="D6" s="1031" t="s">
        <v>8</v>
      </c>
      <c r="E6" s="1031" t="s">
        <v>6</v>
      </c>
      <c r="F6" s="1031" t="s">
        <v>334</v>
      </c>
      <c r="G6" s="1031" t="s">
        <v>8</v>
      </c>
      <c r="I6" s="1584"/>
      <c r="J6" s="1031" t="s">
        <v>6</v>
      </c>
      <c r="K6" s="1031" t="s">
        <v>334</v>
      </c>
      <c r="L6" s="1031" t="s">
        <v>8</v>
      </c>
      <c r="M6" s="1031" t="s">
        <v>6</v>
      </c>
      <c r="N6" s="1031" t="s">
        <v>334</v>
      </c>
      <c r="O6" s="1031" t="s">
        <v>8</v>
      </c>
      <c r="P6" s="241"/>
      <c r="Q6" s="241"/>
      <c r="R6" s="328"/>
      <c r="S6" s="329"/>
      <c r="T6" s="329"/>
      <c r="U6" s="329"/>
      <c r="V6" s="241"/>
    </row>
    <row r="7" spans="1:29" ht="13.5" customHeight="1" x14ac:dyDescent="0.25">
      <c r="A7" s="330" t="s">
        <v>11</v>
      </c>
      <c r="B7" s="117">
        <v>45059</v>
      </c>
      <c r="C7" s="117">
        <v>20117</v>
      </c>
      <c r="D7" s="117">
        <v>24942</v>
      </c>
      <c r="E7" s="117">
        <v>1652</v>
      </c>
      <c r="F7" s="117">
        <v>813</v>
      </c>
      <c r="G7" s="117">
        <v>839</v>
      </c>
      <c r="I7" s="330" t="s">
        <v>11</v>
      </c>
      <c r="J7" s="247">
        <v>826.70678099911913</v>
      </c>
      <c r="K7" s="247">
        <v>755.9721120433569</v>
      </c>
      <c r="L7" s="247">
        <v>894.18874115204142</v>
      </c>
      <c r="M7" s="247">
        <v>30.309585259560681</v>
      </c>
      <c r="N7" s="247">
        <v>30.55153984646066</v>
      </c>
      <c r="O7" s="247">
        <v>30.078756868998589</v>
      </c>
      <c r="P7" s="241"/>
      <c r="Q7" s="241"/>
      <c r="R7" s="331"/>
      <c r="S7" s="332"/>
      <c r="T7" s="332"/>
      <c r="U7" s="332"/>
      <c r="V7" s="241"/>
      <c r="W7" s="316"/>
      <c r="X7" s="316"/>
      <c r="Y7" s="316"/>
      <c r="AA7" s="228"/>
      <c r="AB7" s="228"/>
      <c r="AC7" s="228"/>
    </row>
    <row r="8" spans="1:29" ht="13.5" customHeight="1" x14ac:dyDescent="0.25">
      <c r="A8" s="1108" t="s">
        <v>230</v>
      </c>
      <c r="B8" s="1109">
        <v>1799</v>
      </c>
      <c r="C8" s="1109">
        <v>836</v>
      </c>
      <c r="D8" s="1109">
        <v>963</v>
      </c>
      <c r="E8" s="1109">
        <v>16</v>
      </c>
      <c r="F8" s="1109">
        <v>12</v>
      </c>
      <c r="G8" s="1109">
        <v>4</v>
      </c>
      <c r="I8" s="1108" t="s">
        <v>230</v>
      </c>
      <c r="J8" s="1110">
        <v>617.08491692164148</v>
      </c>
      <c r="K8" s="1110">
        <v>559.07391679428622</v>
      </c>
      <c r="L8" s="1110">
        <v>678.17378995626734</v>
      </c>
      <c r="M8" s="1110">
        <v>5.4882482883525654</v>
      </c>
      <c r="N8" s="1110">
        <v>8.0249844515926245</v>
      </c>
      <c r="O8" s="1110">
        <v>2.816921245924267</v>
      </c>
      <c r="P8" s="241"/>
      <c r="Q8" s="241"/>
      <c r="R8" s="333"/>
      <c r="S8" s="334"/>
      <c r="T8" s="334"/>
      <c r="U8" s="334"/>
      <c r="V8" s="241"/>
      <c r="W8" s="316"/>
      <c r="X8" s="316"/>
      <c r="Y8" s="316"/>
      <c r="AA8" s="228"/>
      <c r="AB8" s="228"/>
      <c r="AC8" s="228"/>
    </row>
    <row r="9" spans="1:29" ht="13.5" customHeight="1" x14ac:dyDescent="0.25">
      <c r="A9" s="1108" t="s">
        <v>335</v>
      </c>
      <c r="B9" s="1109">
        <v>1468</v>
      </c>
      <c r="C9" s="1109">
        <v>530</v>
      </c>
      <c r="D9" s="1109">
        <v>938</v>
      </c>
      <c r="E9" s="1109">
        <v>13</v>
      </c>
      <c r="F9" s="1109">
        <v>5</v>
      </c>
      <c r="G9" s="1109">
        <v>8</v>
      </c>
      <c r="I9" s="1108" t="s">
        <v>335</v>
      </c>
      <c r="J9" s="1110">
        <v>501.32845209717846</v>
      </c>
      <c r="K9" s="1110">
        <v>353.39930120289119</v>
      </c>
      <c r="L9" s="1110">
        <v>656.63283164158202</v>
      </c>
      <c r="M9" s="1110">
        <v>4.4395571371003548</v>
      </c>
      <c r="N9" s="1110">
        <v>3.3339556717253886</v>
      </c>
      <c r="O9" s="1110">
        <v>5.6002800140006999</v>
      </c>
      <c r="P9" s="241"/>
      <c r="Q9" s="241"/>
      <c r="R9" s="333"/>
      <c r="S9" s="334"/>
      <c r="T9" s="334"/>
      <c r="U9" s="334"/>
      <c r="V9" s="241"/>
      <c r="W9" s="316"/>
      <c r="X9" s="316"/>
      <c r="Y9" s="316"/>
      <c r="AA9" s="228"/>
      <c r="AB9" s="228"/>
      <c r="AC9" s="228"/>
    </row>
    <row r="10" spans="1:29" ht="13.5" customHeight="1" x14ac:dyDescent="0.25">
      <c r="A10" s="1108" t="s">
        <v>291</v>
      </c>
      <c r="B10" s="1109">
        <v>1477</v>
      </c>
      <c r="C10" s="1109">
        <v>581</v>
      </c>
      <c r="D10" s="1109">
        <v>896</v>
      </c>
      <c r="E10" s="1109">
        <v>19</v>
      </c>
      <c r="F10" s="1109">
        <v>12</v>
      </c>
      <c r="G10" s="1109">
        <v>7</v>
      </c>
      <c r="I10" s="1108" t="s">
        <v>291</v>
      </c>
      <c r="J10" s="1110">
        <v>539.66560463008977</v>
      </c>
      <c r="K10" s="1110">
        <v>413.14674175839804</v>
      </c>
      <c r="L10" s="1110">
        <v>673.38042988125665</v>
      </c>
      <c r="M10" s="1110">
        <v>6.9422115693782702</v>
      </c>
      <c r="N10" s="1110">
        <v>8.5331512927724198</v>
      </c>
      <c r="O10" s="1110">
        <v>5.2607846084473175</v>
      </c>
      <c r="P10" s="241"/>
      <c r="Q10" s="241"/>
      <c r="R10" s="333"/>
      <c r="S10" s="334"/>
      <c r="T10" s="334"/>
      <c r="U10" s="334"/>
      <c r="V10" s="241"/>
      <c r="W10" s="316"/>
      <c r="X10" s="316"/>
      <c r="Y10" s="316"/>
      <c r="AA10" s="228"/>
      <c r="AB10" s="228"/>
      <c r="AC10" s="228"/>
    </row>
    <row r="11" spans="1:29" ht="13.5" customHeight="1" x14ac:dyDescent="0.25">
      <c r="A11" s="1108" t="s">
        <v>292</v>
      </c>
      <c r="B11" s="1109">
        <v>1224</v>
      </c>
      <c r="C11" s="1109">
        <v>447</v>
      </c>
      <c r="D11" s="1109">
        <v>777</v>
      </c>
      <c r="E11" s="1109">
        <v>16</v>
      </c>
      <c r="F11" s="1109">
        <v>7</v>
      </c>
      <c r="G11" s="1109">
        <v>9</v>
      </c>
      <c r="I11" s="1108" t="s">
        <v>292</v>
      </c>
      <c r="J11" s="1110">
        <v>462.27580190122251</v>
      </c>
      <c r="K11" s="1110">
        <v>329.27691673050856</v>
      </c>
      <c r="L11" s="1110">
        <v>602.20887424917657</v>
      </c>
      <c r="M11" s="1110">
        <v>6.0428209398852619</v>
      </c>
      <c r="N11" s="1110">
        <v>5.156461783251812</v>
      </c>
      <c r="O11" s="1110">
        <v>6.9753923658205768</v>
      </c>
      <c r="P11" s="241"/>
      <c r="Q11" s="241"/>
      <c r="R11" s="333"/>
      <c r="S11" s="334"/>
      <c r="T11" s="334"/>
      <c r="U11" s="334"/>
      <c r="V11" s="241"/>
      <c r="W11" s="316"/>
      <c r="X11" s="316"/>
      <c r="Y11" s="316"/>
      <c r="AA11" s="228"/>
      <c r="AB11" s="228"/>
      <c r="AC11" s="228"/>
    </row>
    <row r="12" spans="1:29" ht="13.5" customHeight="1" x14ac:dyDescent="0.25">
      <c r="A12" s="1108" t="s">
        <v>293</v>
      </c>
      <c r="B12" s="1109">
        <v>684</v>
      </c>
      <c r="C12" s="1109">
        <v>215</v>
      </c>
      <c r="D12" s="1109">
        <v>469</v>
      </c>
      <c r="E12" s="1109">
        <v>10</v>
      </c>
      <c r="F12" s="1109">
        <v>2</v>
      </c>
      <c r="G12" s="1111">
        <v>8</v>
      </c>
      <c r="I12" s="1108" t="s">
        <v>293</v>
      </c>
      <c r="J12" s="1112">
        <v>226.31246339792943</v>
      </c>
      <c r="K12" s="1112">
        <v>138.8592871028786</v>
      </c>
      <c r="L12" s="1112">
        <v>318.17318390274352</v>
      </c>
      <c r="M12" s="1112">
        <v>3.3086617455837639</v>
      </c>
      <c r="N12" s="1112">
        <v>1.2917142986314287</v>
      </c>
      <c r="O12" s="1112">
        <v>5.4272611326693987</v>
      </c>
      <c r="P12" s="241"/>
      <c r="Q12" s="241"/>
      <c r="R12" s="333"/>
      <c r="S12" s="334"/>
      <c r="T12" s="334"/>
      <c r="U12" s="334"/>
      <c r="V12" s="241"/>
      <c r="W12" s="316"/>
      <c r="X12" s="316"/>
      <c r="Y12" s="316"/>
      <c r="AA12" s="228"/>
      <c r="AB12" s="228"/>
      <c r="AC12" s="228"/>
    </row>
    <row r="13" spans="1:29" ht="13.5" customHeight="1" x14ac:dyDescent="0.25">
      <c r="A13" s="1108" t="s">
        <v>294</v>
      </c>
      <c r="B13" s="1109">
        <v>718</v>
      </c>
      <c r="C13" s="1109">
        <v>327</v>
      </c>
      <c r="D13" s="1109">
        <v>391</v>
      </c>
      <c r="E13" s="1109">
        <v>11</v>
      </c>
      <c r="F13" s="1111">
        <v>7</v>
      </c>
      <c r="G13" s="1109">
        <v>4</v>
      </c>
      <c r="I13" s="1108" t="s">
        <v>294</v>
      </c>
      <c r="J13" s="1110">
        <v>188.75612865912169</v>
      </c>
      <c r="K13" s="1110">
        <v>168.30424466393194</v>
      </c>
      <c r="L13" s="1110">
        <v>210.10886971100624</v>
      </c>
      <c r="M13" s="1110">
        <v>2.8918069850283263</v>
      </c>
      <c r="N13" s="1110">
        <v>3.602843157943497</v>
      </c>
      <c r="O13" s="1110">
        <v>2.1494513525422634</v>
      </c>
      <c r="P13" s="241"/>
      <c r="Q13" s="241"/>
      <c r="R13" s="333"/>
      <c r="S13" s="334"/>
      <c r="T13" s="334"/>
      <c r="U13" s="334"/>
      <c r="V13" s="241"/>
      <c r="W13" s="316"/>
      <c r="X13" s="316"/>
      <c r="Y13" s="316"/>
      <c r="AA13" s="228"/>
      <c r="AB13" s="228"/>
      <c r="AC13" s="228"/>
    </row>
    <row r="14" spans="1:29" ht="13.5" customHeight="1" x14ac:dyDescent="0.25">
      <c r="A14" s="1108" t="s">
        <v>295</v>
      </c>
      <c r="B14" s="1109">
        <v>811</v>
      </c>
      <c r="C14" s="1109">
        <v>386</v>
      </c>
      <c r="D14" s="1109">
        <v>425</v>
      </c>
      <c r="E14" s="1109">
        <v>20</v>
      </c>
      <c r="F14" s="1109">
        <v>10</v>
      </c>
      <c r="G14" s="1109">
        <v>10</v>
      </c>
      <c r="I14" s="1108" t="s">
        <v>295</v>
      </c>
      <c r="J14" s="1110">
        <v>193.07868849336725</v>
      </c>
      <c r="K14" s="1110">
        <v>179.89048118373529</v>
      </c>
      <c r="L14" s="1110">
        <v>206.85190863472874</v>
      </c>
      <c r="M14" s="1110">
        <v>4.7614966336218805</v>
      </c>
      <c r="N14" s="1110">
        <v>4.6603751602003962</v>
      </c>
      <c r="O14" s="1110">
        <v>4.8671037325818522</v>
      </c>
      <c r="P14" s="241"/>
      <c r="R14" s="333"/>
      <c r="S14" s="334"/>
      <c r="T14" s="334"/>
      <c r="U14" s="334"/>
      <c r="V14" s="241"/>
      <c r="W14" s="316"/>
      <c r="X14" s="316"/>
      <c r="Y14" s="316"/>
      <c r="AA14" s="228"/>
      <c r="AB14" s="228"/>
      <c r="AC14" s="228"/>
    </row>
    <row r="15" spans="1:29" ht="13.5" customHeight="1" x14ac:dyDescent="0.25">
      <c r="A15" s="1108" t="s">
        <v>296</v>
      </c>
      <c r="B15" s="1109">
        <v>1171</v>
      </c>
      <c r="C15" s="1109">
        <v>560</v>
      </c>
      <c r="D15" s="1109">
        <v>611</v>
      </c>
      <c r="E15" s="1109">
        <v>27</v>
      </c>
      <c r="F15" s="1109">
        <v>15</v>
      </c>
      <c r="G15" s="1109">
        <v>12</v>
      </c>
      <c r="I15" s="1108" t="s">
        <v>296</v>
      </c>
      <c r="J15" s="1110">
        <v>264.49349833872787</v>
      </c>
      <c r="K15" s="1110">
        <v>245.49344181805429</v>
      </c>
      <c r="L15" s="1110">
        <v>284.68789167881988</v>
      </c>
      <c r="M15" s="1110">
        <v>6.0984837362473545</v>
      </c>
      <c r="N15" s="1110">
        <v>6.5757171915550252</v>
      </c>
      <c r="O15" s="1110">
        <v>5.5912515550668385</v>
      </c>
      <c r="P15" s="241"/>
      <c r="R15" s="333"/>
      <c r="S15" s="334"/>
      <c r="T15" s="334"/>
      <c r="U15" s="334"/>
      <c r="V15" s="241"/>
      <c r="W15" s="316"/>
      <c r="X15" s="316"/>
      <c r="Y15" s="316"/>
      <c r="AA15" s="228"/>
      <c r="AB15" s="228"/>
      <c r="AC15" s="228"/>
    </row>
    <row r="16" spans="1:29" ht="13.5" customHeight="1" x14ac:dyDescent="0.25">
      <c r="A16" s="1108" t="s">
        <v>297</v>
      </c>
      <c r="B16" s="1109">
        <v>1394</v>
      </c>
      <c r="C16" s="1109">
        <v>649</v>
      </c>
      <c r="D16" s="1109">
        <v>745</v>
      </c>
      <c r="E16" s="1109">
        <v>43</v>
      </c>
      <c r="F16" s="1109">
        <v>24</v>
      </c>
      <c r="G16" s="1109">
        <v>19</v>
      </c>
      <c r="I16" s="1108" t="s">
        <v>297</v>
      </c>
      <c r="J16" s="1110">
        <v>308.06697915354505</v>
      </c>
      <c r="K16" s="1110">
        <v>278.99098975170233</v>
      </c>
      <c r="L16" s="1110">
        <v>338.82888004548039</v>
      </c>
      <c r="M16" s="1110">
        <v>9.5027834315655948</v>
      </c>
      <c r="N16" s="1110">
        <v>10.317078203452782</v>
      </c>
      <c r="O16" s="1110">
        <v>8.6412734508243307</v>
      </c>
      <c r="P16" s="241"/>
      <c r="R16" s="333"/>
      <c r="S16" s="334"/>
      <c r="T16" s="334"/>
      <c r="U16" s="334"/>
      <c r="V16" s="241"/>
      <c r="W16" s="316"/>
      <c r="X16" s="316"/>
      <c r="Y16" s="316"/>
      <c r="AA16" s="228"/>
      <c r="AB16" s="228"/>
      <c r="AC16" s="228"/>
    </row>
    <row r="17" spans="1:29" ht="13.5" customHeight="1" x14ac:dyDescent="0.25">
      <c r="A17" s="1108" t="s">
        <v>298</v>
      </c>
      <c r="B17" s="1109">
        <v>1743</v>
      </c>
      <c r="C17" s="1109">
        <v>835</v>
      </c>
      <c r="D17" s="1109">
        <v>908</v>
      </c>
      <c r="E17" s="1109">
        <v>49</v>
      </c>
      <c r="F17" s="1109">
        <v>30</v>
      </c>
      <c r="G17" s="1109">
        <v>19</v>
      </c>
      <c r="I17" s="1108" t="s">
        <v>298</v>
      </c>
      <c r="J17" s="1110">
        <v>456.62937832385842</v>
      </c>
      <c r="K17" s="1110">
        <v>431.84145471095064</v>
      </c>
      <c r="L17" s="1110">
        <v>482.07611281005779</v>
      </c>
      <c r="M17" s="1110">
        <v>12.836970474967908</v>
      </c>
      <c r="N17" s="1110">
        <v>15.515261845902419</v>
      </c>
      <c r="O17" s="1110">
        <v>10.087495752633368</v>
      </c>
      <c r="P17" s="241"/>
      <c r="R17" s="333"/>
      <c r="S17" s="334"/>
      <c r="T17" s="334"/>
      <c r="U17" s="334"/>
      <c r="V17" s="241"/>
      <c r="W17" s="316"/>
      <c r="X17" s="316"/>
      <c r="Y17" s="316"/>
      <c r="AA17" s="228"/>
      <c r="AB17" s="228"/>
      <c r="AC17" s="228"/>
    </row>
    <row r="18" spans="1:29" ht="13.5" customHeight="1" x14ac:dyDescent="0.25">
      <c r="A18" s="1108" t="s">
        <v>299</v>
      </c>
      <c r="B18" s="1109">
        <v>2593</v>
      </c>
      <c r="C18" s="1109">
        <v>1257</v>
      </c>
      <c r="D18" s="1109">
        <v>1336</v>
      </c>
      <c r="E18" s="1109">
        <v>81</v>
      </c>
      <c r="F18" s="1109">
        <v>45</v>
      </c>
      <c r="G18" s="1109">
        <v>36</v>
      </c>
      <c r="I18" s="1108" t="s">
        <v>299</v>
      </c>
      <c r="J18" s="1110">
        <v>736.60168966712308</v>
      </c>
      <c r="K18" s="1110">
        <v>717.62959579812741</v>
      </c>
      <c r="L18" s="1110">
        <v>755.39120896518193</v>
      </c>
      <c r="M18" s="1110">
        <v>23.009925516018885</v>
      </c>
      <c r="N18" s="1110">
        <v>25.690796985613154</v>
      </c>
      <c r="O18" s="1110">
        <v>20.354852936187537</v>
      </c>
      <c r="P18" s="241"/>
      <c r="R18" s="333"/>
      <c r="S18" s="334"/>
      <c r="T18" s="334"/>
      <c r="U18" s="334"/>
      <c r="V18" s="241"/>
      <c r="W18" s="316"/>
      <c r="X18" s="316"/>
      <c r="Y18" s="316"/>
      <c r="AA18" s="228"/>
      <c r="AB18" s="228"/>
      <c r="AC18" s="228"/>
    </row>
    <row r="19" spans="1:29" ht="13.5" customHeight="1" x14ac:dyDescent="0.25">
      <c r="A19" s="1108" t="s">
        <v>300</v>
      </c>
      <c r="B19" s="1109">
        <v>3438</v>
      </c>
      <c r="C19" s="1109">
        <v>1669</v>
      </c>
      <c r="D19" s="1109">
        <v>1769</v>
      </c>
      <c r="E19" s="1109">
        <v>141</v>
      </c>
      <c r="F19" s="1109">
        <v>77</v>
      </c>
      <c r="G19" s="1109">
        <v>64</v>
      </c>
      <c r="I19" s="1108" t="s">
        <v>300</v>
      </c>
      <c r="J19" s="1110">
        <v>964.98491333941479</v>
      </c>
      <c r="K19" s="1110">
        <v>957.75326806762234</v>
      </c>
      <c r="L19" s="1110">
        <v>971.90859993516938</v>
      </c>
      <c r="M19" s="1110">
        <v>39.57617009332678</v>
      </c>
      <c r="N19" s="1110">
        <v>44.186340108572153</v>
      </c>
      <c r="O19" s="1110">
        <v>35.162323570294433</v>
      </c>
      <c r="P19" s="241"/>
      <c r="R19" s="333"/>
      <c r="S19" s="334"/>
      <c r="T19" s="334"/>
      <c r="U19" s="334"/>
      <c r="V19" s="241"/>
      <c r="W19" s="316"/>
      <c r="X19" s="316"/>
      <c r="Y19" s="316"/>
      <c r="AA19" s="228"/>
      <c r="AB19" s="228"/>
      <c r="AC19" s="228"/>
    </row>
    <row r="20" spans="1:29" ht="13.5" customHeight="1" x14ac:dyDescent="0.25">
      <c r="A20" s="1108" t="s">
        <v>301</v>
      </c>
      <c r="B20" s="1109">
        <v>4762</v>
      </c>
      <c r="C20" s="1109">
        <v>2335</v>
      </c>
      <c r="D20" s="1109">
        <v>2427</v>
      </c>
      <c r="E20" s="1109">
        <v>235</v>
      </c>
      <c r="F20" s="1109">
        <v>128</v>
      </c>
      <c r="G20" s="1109">
        <v>107</v>
      </c>
      <c r="I20" s="1108" t="s">
        <v>301</v>
      </c>
      <c r="J20" s="1110">
        <v>1303.2792717838122</v>
      </c>
      <c r="K20" s="1110">
        <v>1357.18728021994</v>
      </c>
      <c r="L20" s="1110">
        <v>1255.3080340748634</v>
      </c>
      <c r="M20" s="1110">
        <v>64.315545751616099</v>
      </c>
      <c r="N20" s="1110">
        <v>74.398274890000991</v>
      </c>
      <c r="O20" s="1110">
        <v>55.34320545777107</v>
      </c>
      <c r="P20" s="241"/>
      <c r="R20" s="333"/>
      <c r="S20" s="334"/>
      <c r="T20" s="334"/>
      <c r="U20" s="334"/>
      <c r="V20" s="241"/>
      <c r="W20" s="316"/>
      <c r="X20" s="316"/>
      <c r="Y20" s="316"/>
      <c r="AA20" s="228"/>
      <c r="AB20" s="228"/>
      <c r="AC20" s="228"/>
    </row>
    <row r="21" spans="1:29" ht="13.5" customHeight="1" x14ac:dyDescent="0.25">
      <c r="A21" s="1108" t="s">
        <v>302</v>
      </c>
      <c r="B21" s="1109">
        <v>5271</v>
      </c>
      <c r="C21" s="1109">
        <v>2514</v>
      </c>
      <c r="D21" s="1109">
        <v>2757</v>
      </c>
      <c r="E21" s="1109">
        <v>249</v>
      </c>
      <c r="F21" s="1109">
        <v>120</v>
      </c>
      <c r="G21" s="1109">
        <v>129</v>
      </c>
      <c r="I21" s="1108" t="s">
        <v>302</v>
      </c>
      <c r="J21" s="1110">
        <v>1648.2176360225139</v>
      </c>
      <c r="K21" s="1110">
        <v>1755.3659456213604</v>
      </c>
      <c r="L21" s="1110">
        <v>1561.3142902447589</v>
      </c>
      <c r="M21" s="1110">
        <v>77.861163227016888</v>
      </c>
      <c r="N21" s="1110">
        <v>83.788350626317921</v>
      </c>
      <c r="O21" s="1110">
        <v>73.053878651278168</v>
      </c>
      <c r="P21" s="241"/>
      <c r="R21" s="333"/>
      <c r="S21" s="334"/>
      <c r="T21" s="334"/>
      <c r="U21" s="334"/>
      <c r="V21" s="241"/>
      <c r="W21" s="316"/>
      <c r="X21" s="316"/>
      <c r="Y21" s="316"/>
      <c r="AA21" s="228"/>
      <c r="AB21" s="228"/>
      <c r="AC21" s="228"/>
    </row>
    <row r="22" spans="1:29" ht="13.5" customHeight="1" x14ac:dyDescent="0.25">
      <c r="A22" s="1108" t="s">
        <v>303</v>
      </c>
      <c r="B22" s="1109">
        <v>5699</v>
      </c>
      <c r="C22" s="1109">
        <v>2598</v>
      </c>
      <c r="D22" s="1109">
        <v>3101</v>
      </c>
      <c r="E22" s="1109">
        <v>262</v>
      </c>
      <c r="F22" s="1109">
        <v>133</v>
      </c>
      <c r="G22" s="1109">
        <v>129</v>
      </c>
      <c r="I22" s="1108" t="s">
        <v>303</v>
      </c>
      <c r="J22" s="1110">
        <v>2587.3849660175883</v>
      </c>
      <c r="K22" s="1110">
        <v>2860.9499058463371</v>
      </c>
      <c r="L22" s="1110">
        <v>2395.4824954423261</v>
      </c>
      <c r="M22" s="1110">
        <v>118.94979138385824</v>
      </c>
      <c r="N22" s="1110">
        <v>146.46125384047838</v>
      </c>
      <c r="O22" s="1110">
        <v>99.650835831041618</v>
      </c>
      <c r="P22" s="241"/>
      <c r="R22" s="333"/>
      <c r="S22" s="334"/>
      <c r="T22" s="334"/>
      <c r="U22" s="334"/>
      <c r="V22" s="241"/>
      <c r="W22" s="316"/>
      <c r="X22" s="316"/>
      <c r="Y22" s="316"/>
      <c r="AA22" s="228"/>
      <c r="AB22" s="228"/>
      <c r="AC22" s="228"/>
    </row>
    <row r="23" spans="1:29" ht="13.5" customHeight="1" x14ac:dyDescent="0.25">
      <c r="A23" s="1108" t="s">
        <v>304</v>
      </c>
      <c r="B23" s="1109">
        <v>5308</v>
      </c>
      <c r="C23" s="1109">
        <v>2259</v>
      </c>
      <c r="D23" s="1109">
        <v>3049</v>
      </c>
      <c r="E23" s="1109">
        <v>207</v>
      </c>
      <c r="F23" s="1109">
        <v>86</v>
      </c>
      <c r="G23" s="1109">
        <v>121</v>
      </c>
      <c r="I23" s="1108" t="s">
        <v>304</v>
      </c>
      <c r="J23" s="1110">
        <v>3430.159294322918</v>
      </c>
      <c r="K23" s="1110">
        <v>3950.4057078903193</v>
      </c>
      <c r="L23" s="1110">
        <v>3125.2242186939457</v>
      </c>
      <c r="M23" s="1110">
        <v>133.76845778538888</v>
      </c>
      <c r="N23" s="1110">
        <v>150.39171796306658</v>
      </c>
      <c r="O23" s="1110">
        <v>124.02496899375775</v>
      </c>
      <c r="P23" s="241"/>
      <c r="R23" s="333"/>
      <c r="S23" s="334"/>
      <c r="T23" s="334"/>
      <c r="U23" s="334"/>
      <c r="V23" s="241"/>
      <c r="W23" s="316"/>
      <c r="X23" s="316"/>
      <c r="Y23" s="316"/>
      <c r="AA23" s="228"/>
      <c r="AB23" s="228"/>
      <c r="AC23" s="228"/>
    </row>
    <row r="24" spans="1:29" ht="13.5" customHeight="1" x14ac:dyDescent="0.25">
      <c r="A24" s="1108" t="s">
        <v>305</v>
      </c>
      <c r="B24" s="1109">
        <v>3559</v>
      </c>
      <c r="C24" s="1109">
        <v>1384</v>
      </c>
      <c r="D24" s="1109">
        <v>2175</v>
      </c>
      <c r="E24" s="1109">
        <v>137</v>
      </c>
      <c r="F24" s="1109">
        <v>57</v>
      </c>
      <c r="G24" s="1109">
        <v>80</v>
      </c>
      <c r="I24" s="1108" t="s">
        <v>305</v>
      </c>
      <c r="J24" s="1110">
        <v>3620.3283624600735</v>
      </c>
      <c r="K24" s="1110">
        <v>4343.8686795769117</v>
      </c>
      <c r="L24" s="1110">
        <v>3273.3840018060046</v>
      </c>
      <c r="M24" s="1110">
        <v>139.36077146867945</v>
      </c>
      <c r="N24" s="1110">
        <v>178.90210602303756</v>
      </c>
      <c r="O24" s="1110">
        <v>120.40033110091053</v>
      </c>
      <c r="P24" s="241"/>
      <c r="R24" s="333"/>
      <c r="S24" s="334"/>
      <c r="T24" s="334"/>
      <c r="U24" s="334"/>
      <c r="V24" s="241"/>
      <c r="W24" s="316"/>
      <c r="X24" s="316"/>
      <c r="Y24" s="316"/>
      <c r="AA24" s="228"/>
      <c r="AB24" s="228"/>
      <c r="AC24" s="228"/>
    </row>
    <row r="25" spans="1:29" ht="13.5" customHeight="1" x14ac:dyDescent="0.25">
      <c r="A25" s="335" t="s">
        <v>306</v>
      </c>
      <c r="B25" s="336">
        <v>1940</v>
      </c>
      <c r="C25" s="336">
        <v>735</v>
      </c>
      <c r="D25" s="336">
        <v>1205</v>
      </c>
      <c r="E25" s="336">
        <v>116</v>
      </c>
      <c r="F25" s="336">
        <v>43</v>
      </c>
      <c r="G25" s="336">
        <v>73</v>
      </c>
      <c r="I25" s="335" t="s">
        <v>306</v>
      </c>
      <c r="J25" s="337">
        <v>2388.9566170404028</v>
      </c>
      <c r="K25" s="337">
        <v>3215.504418584303</v>
      </c>
      <c r="L25" s="337">
        <v>2065.1596428387807</v>
      </c>
      <c r="M25" s="337">
        <v>142.84482864777667</v>
      </c>
      <c r="N25" s="337">
        <v>188.11794557704087</v>
      </c>
      <c r="O25" s="337">
        <v>125.10925637114605</v>
      </c>
      <c r="P25" s="241"/>
      <c r="R25" s="333"/>
      <c r="S25" s="334"/>
      <c r="T25" s="334"/>
      <c r="U25" s="334"/>
      <c r="V25" s="241"/>
      <c r="W25" s="316"/>
      <c r="X25" s="316"/>
      <c r="Y25" s="316"/>
      <c r="AA25" s="228"/>
      <c r="AB25" s="228"/>
      <c r="AC25" s="228"/>
    </row>
    <row r="26" spans="1:29" ht="13.5" customHeight="1" x14ac:dyDescent="0.2">
      <c r="B26" s="338"/>
      <c r="C26" s="338"/>
      <c r="D26" s="338"/>
      <c r="E26" s="338"/>
      <c r="F26" s="338"/>
      <c r="G26" s="338"/>
      <c r="R26" s="241"/>
      <c r="S26" s="241"/>
      <c r="T26" s="241"/>
      <c r="U26" s="241"/>
      <c r="V26" s="241"/>
      <c r="W26" s="316"/>
      <c r="X26" s="316"/>
      <c r="Y26" s="316"/>
      <c r="AA26" s="228"/>
      <c r="AB26" s="228"/>
      <c r="AC26" s="228"/>
    </row>
    <row r="27" spans="1:29" ht="13.5" customHeight="1" x14ac:dyDescent="0.2">
      <c r="A27" s="116" t="s">
        <v>38</v>
      </c>
      <c r="B27" s="117">
        <v>46915</v>
      </c>
      <c r="C27" s="117">
        <v>20898</v>
      </c>
      <c r="D27" s="117">
        <v>26017</v>
      </c>
      <c r="E27" s="117">
        <v>1546</v>
      </c>
      <c r="F27" s="117">
        <v>779</v>
      </c>
      <c r="G27" s="117">
        <v>767</v>
      </c>
      <c r="I27" s="116" t="s">
        <v>38</v>
      </c>
      <c r="J27" s="119">
        <v>861.91375534619851</v>
      </c>
      <c r="K27" s="119">
        <v>786.67004954613446</v>
      </c>
      <c r="L27" s="119">
        <v>933.64472767230097</v>
      </c>
      <c r="M27" s="119">
        <v>28.402827789944002</v>
      </c>
      <c r="N27" s="119">
        <v>29.324144348571096</v>
      </c>
      <c r="O27" s="119">
        <v>27.52452266305319</v>
      </c>
      <c r="R27" s="339"/>
      <c r="S27" s="340"/>
      <c r="T27" s="340"/>
      <c r="U27" s="340"/>
      <c r="V27" s="241"/>
    </row>
    <row r="28" spans="1:29" ht="13.5" customHeight="1" x14ac:dyDescent="0.2">
      <c r="A28" s="1113" t="s">
        <v>37</v>
      </c>
      <c r="B28" s="986">
        <v>44163</v>
      </c>
      <c r="C28" s="986">
        <v>19364</v>
      </c>
      <c r="D28" s="986">
        <v>24799</v>
      </c>
      <c r="E28" s="986">
        <v>1401</v>
      </c>
      <c r="F28" s="986">
        <v>658</v>
      </c>
      <c r="G28" s="986">
        <v>743</v>
      </c>
      <c r="I28" s="1113" t="s">
        <v>37</v>
      </c>
      <c r="J28" s="988">
        <v>812.51541991002227</v>
      </c>
      <c r="K28" s="988">
        <v>730.25292606509674</v>
      </c>
      <c r="L28" s="988">
        <v>890.87779789119281</v>
      </c>
      <c r="M28" s="988">
        <v>25.775742211669073</v>
      </c>
      <c r="N28" s="988">
        <v>24.814419817746007</v>
      </c>
      <c r="O28" s="988">
        <v>26.691487714551247</v>
      </c>
      <c r="R28" s="339"/>
      <c r="S28" s="340"/>
      <c r="T28" s="340"/>
      <c r="U28" s="340"/>
      <c r="V28" s="241"/>
    </row>
    <row r="29" spans="1:29" ht="13.5" customHeight="1" x14ac:dyDescent="0.2">
      <c r="A29" s="1113" t="s">
        <v>36</v>
      </c>
      <c r="B29" s="986">
        <v>40867</v>
      </c>
      <c r="C29" s="986">
        <v>17898</v>
      </c>
      <c r="D29" s="986">
        <v>22969</v>
      </c>
      <c r="E29" s="986">
        <v>1439</v>
      </c>
      <c r="F29" s="986">
        <v>713</v>
      </c>
      <c r="G29" s="986">
        <v>726</v>
      </c>
      <c r="I29" s="1113" t="s">
        <v>36</v>
      </c>
      <c r="J29" s="988">
        <v>753.13494470953435</v>
      </c>
      <c r="K29" s="988">
        <v>676.39627192203409</v>
      </c>
      <c r="L29" s="988">
        <v>826.17250024279099</v>
      </c>
      <c r="M29" s="988">
        <v>26.519225424842048</v>
      </c>
      <c r="N29" s="988">
        <v>26.945499043491473</v>
      </c>
      <c r="O29" s="988">
        <v>26.113511044288657</v>
      </c>
      <c r="R29" s="339"/>
      <c r="S29" s="340"/>
      <c r="T29" s="340"/>
      <c r="U29" s="340"/>
      <c r="V29" s="241"/>
    </row>
    <row r="30" spans="1:29" ht="13.5" customHeight="1" x14ac:dyDescent="0.2">
      <c r="A30" s="1114" t="s">
        <v>35</v>
      </c>
      <c r="B30" s="990">
        <v>37421</v>
      </c>
      <c r="C30" s="990">
        <v>16398</v>
      </c>
      <c r="D30" s="990">
        <v>21023</v>
      </c>
      <c r="E30" s="990">
        <v>1153</v>
      </c>
      <c r="F30" s="990">
        <v>584</v>
      </c>
      <c r="G30" s="990">
        <v>569</v>
      </c>
      <c r="I30" s="1114" t="s">
        <v>35</v>
      </c>
      <c r="J30" s="992">
        <v>690.25255522195675</v>
      </c>
      <c r="K30" s="992">
        <v>620.5891168696694</v>
      </c>
      <c r="L30" s="992">
        <v>756.48942559268176</v>
      </c>
      <c r="M30" s="992">
        <v>21.267769331950404</v>
      </c>
      <c r="N30" s="992">
        <v>22.101722420532198</v>
      </c>
      <c r="O30" s="992">
        <v>20.474836282273507</v>
      </c>
      <c r="R30" s="339"/>
      <c r="S30" s="340"/>
      <c r="T30" s="340"/>
      <c r="U30" s="340"/>
      <c r="V30" s="241"/>
    </row>
    <row r="31" spans="1:29" ht="13.5" customHeight="1" x14ac:dyDescent="0.25">
      <c r="R31" s="241"/>
      <c r="S31" s="329"/>
      <c r="T31" s="329"/>
      <c r="U31" s="329"/>
      <c r="V31" s="241"/>
    </row>
    <row r="32" spans="1:29" ht="13.5" customHeight="1" x14ac:dyDescent="0.25">
      <c r="R32" s="241"/>
      <c r="S32" s="329"/>
      <c r="T32" s="329"/>
      <c r="U32" s="329"/>
      <c r="V32" s="241"/>
    </row>
    <row r="33" spans="18:22" ht="13.5" customHeight="1" x14ac:dyDescent="0.25">
      <c r="R33" s="241"/>
      <c r="S33" s="329"/>
      <c r="T33" s="329"/>
      <c r="U33" s="329"/>
      <c r="V33" s="241"/>
    </row>
  </sheetData>
  <mergeCells count="6">
    <mergeCell ref="M5:O5"/>
    <mergeCell ref="A5:A6"/>
    <mergeCell ref="B5:D5"/>
    <mergeCell ref="E5:G5"/>
    <mergeCell ref="I5:I6"/>
    <mergeCell ref="J5:L5"/>
  </mergeCells>
  <pageMargins left="0.25" right="0.25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1"/>
  <dimension ref="A1:U39"/>
  <sheetViews>
    <sheetView workbookViewId="0">
      <selection activeCell="A3" sqref="A3"/>
    </sheetView>
  </sheetViews>
  <sheetFormatPr defaultRowHeight="13.5" customHeight="1" x14ac:dyDescent="0.2"/>
  <cols>
    <col min="1" max="1" width="20.25" style="217" customWidth="1"/>
    <col min="2" max="5" width="10.5" style="217" customWidth="1"/>
    <col min="6" max="6" width="9.75" style="217" customWidth="1"/>
    <col min="7" max="7" width="8.875" style="217" customWidth="1"/>
    <col min="8" max="8" width="9.875" style="217" customWidth="1"/>
    <col min="9" max="9" width="8.25" style="217" customWidth="1"/>
    <col min="10" max="10" width="7.625" style="217" customWidth="1"/>
    <col min="11" max="11" width="8.875" style="217" bestFit="1" customWidth="1"/>
    <col min="12" max="12" width="9" style="217"/>
    <col min="13" max="13" width="9.25" style="217" customWidth="1"/>
    <col min="14" max="14" width="22" style="217" bestFit="1" customWidth="1"/>
    <col min="15" max="16384" width="9" style="217"/>
  </cols>
  <sheetData>
    <row r="1" spans="1:21" ht="13.5" customHeight="1" x14ac:dyDescent="0.2">
      <c r="A1" s="1288" t="s">
        <v>918</v>
      </c>
    </row>
    <row r="2" spans="1:21" ht="13.5" customHeight="1" x14ac:dyDescent="0.2">
      <c r="A2" s="216" t="s">
        <v>785</v>
      </c>
      <c r="B2" s="196"/>
      <c r="C2" s="196"/>
      <c r="D2" s="196"/>
      <c r="E2" s="343"/>
    </row>
    <row r="3" spans="1:21" ht="13.5" customHeight="1" x14ac:dyDescent="0.2">
      <c r="A3" s="1124"/>
      <c r="B3" s="196"/>
      <c r="C3" s="196"/>
      <c r="D3" s="196"/>
      <c r="E3" s="343"/>
    </row>
    <row r="4" spans="1:21" ht="13.5" customHeight="1" x14ac:dyDescent="0.2">
      <c r="A4" s="1232" t="s">
        <v>40</v>
      </c>
      <c r="B4" s="1233"/>
      <c r="C4" s="1233"/>
      <c r="D4" s="1233"/>
      <c r="E4" s="1233"/>
      <c r="F4" s="1233"/>
      <c r="G4" s="1233"/>
      <c r="H4" s="1233"/>
      <c r="I4" s="1233"/>
      <c r="J4" s="1234"/>
      <c r="K4" s="241"/>
    </row>
    <row r="5" spans="1:21" ht="17.25" customHeight="1" x14ac:dyDescent="0.2">
      <c r="A5" s="1585" t="s">
        <v>754</v>
      </c>
      <c r="B5" s="1578" t="s">
        <v>11</v>
      </c>
      <c r="C5" s="1570" t="s">
        <v>322</v>
      </c>
      <c r="D5" s="1580"/>
      <c r="E5" s="1580"/>
      <c r="F5" s="1580"/>
      <c r="G5" s="1580"/>
      <c r="H5" s="1580"/>
      <c r="I5" s="1580"/>
      <c r="J5" s="1580"/>
      <c r="L5" s="292"/>
      <c r="M5" s="292"/>
      <c r="N5" s="292"/>
      <c r="O5" s="292"/>
      <c r="P5" s="292"/>
      <c r="Q5" s="292"/>
      <c r="R5" s="292"/>
      <c r="S5" s="292"/>
      <c r="T5" s="241"/>
    </row>
    <row r="6" spans="1:21" ht="31.5" customHeight="1" x14ac:dyDescent="0.2">
      <c r="A6" s="1585"/>
      <c r="B6" s="1579"/>
      <c r="C6" s="1022" t="s">
        <v>323</v>
      </c>
      <c r="D6" s="1022" t="s">
        <v>324</v>
      </c>
      <c r="E6" s="1022" t="s">
        <v>325</v>
      </c>
      <c r="F6" s="1022" t="s">
        <v>326</v>
      </c>
      <c r="G6" s="1022" t="s">
        <v>327</v>
      </c>
      <c r="H6" s="1022" t="s">
        <v>328</v>
      </c>
      <c r="I6" s="1022" t="s">
        <v>329</v>
      </c>
      <c r="J6" s="1022" t="s">
        <v>330</v>
      </c>
      <c r="L6" s="292"/>
      <c r="M6" s="292"/>
      <c r="N6" s="292"/>
      <c r="O6" s="292"/>
      <c r="P6" s="292"/>
      <c r="Q6" s="292"/>
      <c r="R6" s="292"/>
      <c r="S6" s="292"/>
      <c r="T6" s="241"/>
    </row>
    <row r="7" spans="1:21" ht="13.5" customHeight="1" x14ac:dyDescent="0.2">
      <c r="A7" s="1115" t="s">
        <v>151</v>
      </c>
      <c r="B7" s="1116">
        <v>4628</v>
      </c>
      <c r="C7" s="1117">
        <v>590</v>
      </c>
      <c r="D7" s="1117">
        <v>585</v>
      </c>
      <c r="E7" s="1117">
        <v>272</v>
      </c>
      <c r="F7" s="1117">
        <v>536</v>
      </c>
      <c r="G7" s="1117">
        <v>249</v>
      </c>
      <c r="H7" s="1117">
        <v>1569</v>
      </c>
      <c r="I7" s="1117">
        <v>126</v>
      </c>
      <c r="J7" s="1117">
        <v>701</v>
      </c>
      <c r="L7" s="347"/>
      <c r="M7" s="347"/>
      <c r="N7" s="292"/>
      <c r="O7" s="348"/>
      <c r="P7" s="348"/>
      <c r="Q7" s="348"/>
      <c r="R7" s="348"/>
      <c r="S7" s="348"/>
      <c r="T7" s="348"/>
      <c r="U7" s="348"/>
    </row>
    <row r="8" spans="1:21" ht="13.5" customHeight="1" x14ac:dyDescent="0.2">
      <c r="A8" s="1097" t="s">
        <v>245</v>
      </c>
      <c r="B8" s="161">
        <v>529</v>
      </c>
      <c r="C8" s="161">
        <v>87</v>
      </c>
      <c r="D8" s="161">
        <v>62</v>
      </c>
      <c r="E8" s="161">
        <v>44</v>
      </c>
      <c r="F8" s="161">
        <v>99</v>
      </c>
      <c r="G8" s="161">
        <v>31</v>
      </c>
      <c r="H8" s="161">
        <v>135</v>
      </c>
      <c r="I8" s="161">
        <v>31</v>
      </c>
      <c r="J8" s="161">
        <v>40</v>
      </c>
      <c r="L8" s="347"/>
      <c r="M8" s="347"/>
      <c r="N8" s="292"/>
      <c r="O8" s="348"/>
      <c r="P8" s="348"/>
      <c r="Q8" s="348"/>
      <c r="R8" s="348"/>
      <c r="S8" s="348"/>
      <c r="T8" s="348"/>
      <c r="U8" s="348"/>
    </row>
    <row r="9" spans="1:21" ht="13.5" customHeight="1" x14ac:dyDescent="0.2">
      <c r="A9" s="1097" t="s">
        <v>246</v>
      </c>
      <c r="B9" s="161">
        <v>490</v>
      </c>
      <c r="C9" s="161">
        <v>62</v>
      </c>
      <c r="D9" s="161">
        <v>63</v>
      </c>
      <c r="E9" s="161">
        <v>22</v>
      </c>
      <c r="F9" s="161">
        <v>45</v>
      </c>
      <c r="G9" s="161">
        <v>14</v>
      </c>
      <c r="H9" s="161">
        <v>171</v>
      </c>
      <c r="I9" s="161">
        <v>9</v>
      </c>
      <c r="J9" s="161">
        <v>104</v>
      </c>
      <c r="L9" s="347"/>
      <c r="M9" s="347"/>
      <c r="N9" s="292"/>
      <c r="O9" s="348"/>
      <c r="P9" s="348"/>
      <c r="Q9" s="348"/>
      <c r="R9" s="348"/>
      <c r="S9" s="348"/>
      <c r="T9" s="348"/>
      <c r="U9" s="348"/>
    </row>
    <row r="10" spans="1:21" ht="13.5" customHeight="1" x14ac:dyDescent="0.2">
      <c r="A10" s="1097" t="s">
        <v>247</v>
      </c>
      <c r="B10" s="161">
        <v>494</v>
      </c>
      <c r="C10" s="161">
        <v>42</v>
      </c>
      <c r="D10" s="161">
        <v>61</v>
      </c>
      <c r="E10" s="161">
        <v>27</v>
      </c>
      <c r="F10" s="161">
        <v>58</v>
      </c>
      <c r="G10" s="161">
        <v>22</v>
      </c>
      <c r="H10" s="161">
        <v>179</v>
      </c>
      <c r="I10" s="161">
        <v>8</v>
      </c>
      <c r="J10" s="161">
        <v>97</v>
      </c>
      <c r="L10" s="347"/>
      <c r="M10" s="347"/>
      <c r="N10" s="292"/>
      <c r="O10" s="348"/>
      <c r="P10" s="348"/>
      <c r="Q10" s="348"/>
      <c r="R10" s="348"/>
      <c r="S10" s="348"/>
      <c r="T10" s="348"/>
      <c r="U10" s="348"/>
    </row>
    <row r="11" spans="1:21" ht="13.5" customHeight="1" x14ac:dyDescent="0.2">
      <c r="A11" s="1097" t="s">
        <v>248</v>
      </c>
      <c r="B11" s="161">
        <v>626</v>
      </c>
      <c r="C11" s="161">
        <v>84</v>
      </c>
      <c r="D11" s="161">
        <v>76</v>
      </c>
      <c r="E11" s="161">
        <v>38</v>
      </c>
      <c r="F11" s="161">
        <v>59</v>
      </c>
      <c r="G11" s="161">
        <v>62</v>
      </c>
      <c r="H11" s="161">
        <v>222</v>
      </c>
      <c r="I11" s="161">
        <v>28</v>
      </c>
      <c r="J11" s="161">
        <v>57</v>
      </c>
      <c r="L11" s="347"/>
      <c r="M11" s="347"/>
      <c r="N11" s="292"/>
      <c r="O11" s="348"/>
      <c r="P11" s="348"/>
      <c r="Q11" s="348"/>
      <c r="R11" s="348"/>
      <c r="S11" s="348"/>
      <c r="T11" s="348"/>
      <c r="U11" s="348"/>
    </row>
    <row r="12" spans="1:21" ht="13.5" customHeight="1" x14ac:dyDescent="0.2">
      <c r="A12" s="1097" t="s">
        <v>249</v>
      </c>
      <c r="B12" s="161">
        <v>552</v>
      </c>
      <c r="C12" s="161">
        <v>67</v>
      </c>
      <c r="D12" s="161">
        <v>40</v>
      </c>
      <c r="E12" s="161">
        <v>24</v>
      </c>
      <c r="F12" s="161">
        <v>58</v>
      </c>
      <c r="G12" s="161">
        <v>52</v>
      </c>
      <c r="H12" s="161">
        <v>205</v>
      </c>
      <c r="I12" s="161">
        <v>15</v>
      </c>
      <c r="J12" s="161">
        <v>91</v>
      </c>
      <c r="L12" s="347"/>
      <c r="M12" s="347"/>
      <c r="N12" s="292"/>
      <c r="O12" s="348"/>
      <c r="P12" s="348"/>
      <c r="Q12" s="348"/>
      <c r="R12" s="348"/>
      <c r="S12" s="348"/>
      <c r="T12" s="348"/>
      <c r="U12" s="348"/>
    </row>
    <row r="13" spans="1:21" ht="13.5" customHeight="1" x14ac:dyDescent="0.2">
      <c r="A13" s="1097" t="s">
        <v>250</v>
      </c>
      <c r="B13" s="161">
        <v>594</v>
      </c>
      <c r="C13" s="161">
        <v>60</v>
      </c>
      <c r="D13" s="161">
        <v>102</v>
      </c>
      <c r="E13" s="161">
        <v>45</v>
      </c>
      <c r="F13" s="161">
        <v>74</v>
      </c>
      <c r="G13" s="161">
        <v>19</v>
      </c>
      <c r="H13" s="161">
        <v>202</v>
      </c>
      <c r="I13" s="1118">
        <v>3</v>
      </c>
      <c r="J13" s="161">
        <v>89</v>
      </c>
      <c r="L13" s="292"/>
      <c r="M13" s="292"/>
      <c r="N13" s="292"/>
      <c r="O13" s="348"/>
      <c r="P13" s="348"/>
      <c r="Q13" s="348"/>
      <c r="R13" s="348"/>
      <c r="S13" s="348"/>
      <c r="T13" s="348"/>
      <c r="U13" s="348"/>
    </row>
    <row r="14" spans="1:21" ht="13.5" customHeight="1" x14ac:dyDescent="0.2">
      <c r="A14" s="1097" t="s">
        <v>251</v>
      </c>
      <c r="B14" s="161">
        <v>666</v>
      </c>
      <c r="C14" s="161">
        <v>104</v>
      </c>
      <c r="D14" s="161">
        <v>122</v>
      </c>
      <c r="E14" s="161">
        <v>25</v>
      </c>
      <c r="F14" s="161">
        <v>55</v>
      </c>
      <c r="G14" s="161">
        <v>14</v>
      </c>
      <c r="H14" s="161">
        <v>221</v>
      </c>
      <c r="I14" s="161">
        <v>17</v>
      </c>
      <c r="J14" s="161">
        <v>108</v>
      </c>
      <c r="L14" s="292"/>
      <c r="M14" s="292"/>
      <c r="N14" s="292"/>
      <c r="O14" s="348"/>
      <c r="P14" s="348"/>
      <c r="Q14" s="348"/>
      <c r="R14" s="348"/>
      <c r="S14" s="348"/>
      <c r="T14" s="348"/>
      <c r="U14" s="348"/>
    </row>
    <row r="15" spans="1:21" ht="13.5" customHeight="1" x14ac:dyDescent="0.2">
      <c r="A15" s="349" t="s">
        <v>252</v>
      </c>
      <c r="B15" s="350">
        <v>677</v>
      </c>
      <c r="C15" s="350">
        <v>84</v>
      </c>
      <c r="D15" s="350">
        <v>59</v>
      </c>
      <c r="E15" s="350">
        <v>47</v>
      </c>
      <c r="F15" s="350">
        <v>88</v>
      </c>
      <c r="G15" s="350">
        <v>35</v>
      </c>
      <c r="H15" s="350">
        <v>234</v>
      </c>
      <c r="I15" s="350">
        <v>15</v>
      </c>
      <c r="J15" s="350">
        <v>115</v>
      </c>
      <c r="L15" s="292"/>
      <c r="M15" s="292"/>
      <c r="N15" s="292"/>
      <c r="O15" s="348"/>
      <c r="P15" s="348"/>
      <c r="Q15" s="348"/>
      <c r="R15" s="348"/>
      <c r="S15" s="348"/>
      <c r="T15" s="348"/>
      <c r="U15" s="348"/>
    </row>
    <row r="16" spans="1:21" ht="13.5" customHeight="1" x14ac:dyDescent="0.2">
      <c r="A16" s="351"/>
      <c r="B16" s="352"/>
      <c r="C16" s="353"/>
      <c r="D16" s="353"/>
      <c r="E16" s="353"/>
      <c r="F16" s="353"/>
      <c r="G16" s="353"/>
      <c r="H16" s="353"/>
      <c r="I16" s="353"/>
      <c r="J16" s="353"/>
      <c r="L16" s="292"/>
      <c r="M16" s="292"/>
      <c r="N16" s="292"/>
      <c r="O16" s="292"/>
      <c r="P16" s="292"/>
      <c r="Q16" s="292"/>
      <c r="R16" s="292"/>
      <c r="S16" s="292"/>
      <c r="T16" s="241"/>
    </row>
    <row r="17" spans="1:21" ht="13.5" customHeight="1" x14ac:dyDescent="0.2">
      <c r="A17" s="354" t="s">
        <v>256</v>
      </c>
      <c r="B17" s="923">
        <v>4500</v>
      </c>
      <c r="C17" s="924">
        <v>572</v>
      </c>
      <c r="D17" s="924">
        <v>593</v>
      </c>
      <c r="E17" s="924">
        <v>234</v>
      </c>
      <c r="F17" s="924">
        <v>459</v>
      </c>
      <c r="G17" s="924">
        <v>263</v>
      </c>
      <c r="H17" s="924">
        <v>1575</v>
      </c>
      <c r="I17" s="924">
        <v>118</v>
      </c>
      <c r="J17" s="924">
        <v>686</v>
      </c>
      <c r="L17" s="292"/>
      <c r="M17" s="292"/>
      <c r="N17" s="292"/>
      <c r="O17" s="292"/>
      <c r="P17" s="292"/>
      <c r="Q17" s="292"/>
      <c r="R17" s="292"/>
      <c r="S17" s="292"/>
      <c r="T17" s="292"/>
      <c r="U17" s="292"/>
    </row>
    <row r="18" spans="1:21" ht="13.5" customHeight="1" x14ac:dyDescent="0.2">
      <c r="A18" s="1119" t="s">
        <v>255</v>
      </c>
      <c r="B18" s="1120">
        <v>4424</v>
      </c>
      <c r="C18" s="1117">
        <v>570</v>
      </c>
      <c r="D18" s="1117">
        <v>584</v>
      </c>
      <c r="E18" s="1117">
        <v>232</v>
      </c>
      <c r="F18" s="1117">
        <v>459</v>
      </c>
      <c r="G18" s="1117">
        <v>260</v>
      </c>
      <c r="H18" s="1117">
        <v>1567</v>
      </c>
      <c r="I18" s="1117">
        <v>134</v>
      </c>
      <c r="J18" s="1117">
        <v>618</v>
      </c>
      <c r="L18" s="292"/>
      <c r="M18" s="292"/>
      <c r="N18" s="292"/>
      <c r="O18" s="292"/>
      <c r="P18" s="292"/>
      <c r="Q18" s="292"/>
      <c r="R18" s="292"/>
      <c r="S18" s="292"/>
      <c r="T18" s="292"/>
      <c r="U18" s="292"/>
    </row>
    <row r="19" spans="1:21" ht="13.5" customHeight="1" x14ac:dyDescent="0.2">
      <c r="A19" s="1119" t="s">
        <v>254</v>
      </c>
      <c r="B19" s="1120">
        <v>4472</v>
      </c>
      <c r="C19" s="1117">
        <v>589</v>
      </c>
      <c r="D19" s="1117">
        <v>600</v>
      </c>
      <c r="E19" s="1117">
        <v>244</v>
      </c>
      <c r="F19" s="1117">
        <v>411</v>
      </c>
      <c r="G19" s="1117">
        <v>277</v>
      </c>
      <c r="H19" s="1117">
        <v>1508</v>
      </c>
      <c r="I19" s="1117">
        <v>155</v>
      </c>
      <c r="J19" s="1117">
        <v>688</v>
      </c>
      <c r="L19" s="292"/>
      <c r="M19" s="292"/>
      <c r="N19" s="292"/>
      <c r="O19" s="292"/>
      <c r="P19" s="292"/>
      <c r="Q19" s="292"/>
      <c r="R19" s="292"/>
      <c r="S19" s="292"/>
      <c r="T19" s="292"/>
      <c r="U19" s="292"/>
    </row>
    <row r="20" spans="1:21" ht="13.5" customHeight="1" x14ac:dyDescent="0.2">
      <c r="A20" s="1121" t="s">
        <v>253</v>
      </c>
      <c r="B20" s="1122">
        <v>4302</v>
      </c>
      <c r="C20" s="1123">
        <v>550</v>
      </c>
      <c r="D20" s="1123">
        <v>599</v>
      </c>
      <c r="E20" s="1123">
        <v>243</v>
      </c>
      <c r="F20" s="1123">
        <v>400</v>
      </c>
      <c r="G20" s="1123">
        <v>278</v>
      </c>
      <c r="H20" s="1123">
        <v>1422</v>
      </c>
      <c r="I20" s="1123">
        <v>122</v>
      </c>
      <c r="J20" s="1123">
        <v>688</v>
      </c>
      <c r="L20" s="292"/>
      <c r="M20" s="292"/>
      <c r="N20" s="292"/>
      <c r="O20" s="292"/>
      <c r="P20" s="292"/>
      <c r="Q20" s="292"/>
      <c r="R20" s="292"/>
      <c r="S20" s="292"/>
      <c r="T20" s="292"/>
      <c r="U20" s="292"/>
    </row>
    <row r="21" spans="1:21" ht="13.5" customHeight="1" x14ac:dyDescent="0.2">
      <c r="O21" s="292"/>
      <c r="P21" s="292"/>
      <c r="Q21" s="292"/>
      <c r="R21" s="292"/>
      <c r="S21" s="292"/>
      <c r="T21" s="292"/>
      <c r="U21" s="292"/>
    </row>
    <row r="22" spans="1:21" ht="13.5" customHeight="1" x14ac:dyDescent="0.2">
      <c r="A22" s="216"/>
      <c r="F22" s="355"/>
      <c r="L22" s="345"/>
      <c r="O22" s="292"/>
      <c r="P22" s="292"/>
      <c r="Q22" s="292"/>
      <c r="R22" s="292"/>
      <c r="S22" s="292"/>
      <c r="T22" s="292"/>
      <c r="U22" s="292"/>
    </row>
    <row r="23" spans="1:21" ht="13.5" customHeight="1" x14ac:dyDescent="0.2">
      <c r="A23" s="356"/>
      <c r="B23" s="345"/>
      <c r="C23" s="345"/>
      <c r="D23" s="345"/>
      <c r="E23" s="345"/>
      <c r="F23" s="344"/>
      <c r="G23" s="345"/>
      <c r="H23" s="345"/>
    </row>
    <row r="24" spans="1:21" ht="13.5" customHeight="1" x14ac:dyDescent="0.2">
      <c r="B24" s="357"/>
      <c r="C24" s="357"/>
      <c r="D24" s="357"/>
      <c r="E24" s="357"/>
      <c r="F24" s="357"/>
      <c r="G24" s="357"/>
      <c r="H24" s="357"/>
    </row>
    <row r="25" spans="1:21" ht="13.5" customHeight="1" x14ac:dyDescent="0.2">
      <c r="B25" s="357"/>
      <c r="C25" s="357"/>
      <c r="D25" s="357"/>
      <c r="E25" s="357"/>
      <c r="F25" s="357"/>
      <c r="G25" s="357"/>
      <c r="H25" s="357"/>
    </row>
    <row r="26" spans="1:21" ht="13.5" customHeight="1" x14ac:dyDescent="0.2">
      <c r="B26" s="357"/>
      <c r="C26" s="357"/>
      <c r="D26" s="357"/>
      <c r="E26" s="357"/>
      <c r="F26" s="357"/>
      <c r="G26" s="357"/>
      <c r="H26" s="357"/>
    </row>
    <row r="27" spans="1:21" ht="13.5" customHeight="1" x14ac:dyDescent="0.2">
      <c r="B27" s="357"/>
      <c r="C27" s="357"/>
      <c r="D27" s="357"/>
      <c r="E27" s="357"/>
      <c r="F27" s="357"/>
      <c r="G27" s="357"/>
      <c r="H27" s="357"/>
    </row>
    <row r="28" spans="1:21" ht="13.5" customHeight="1" x14ac:dyDescent="0.2">
      <c r="B28" s="357"/>
      <c r="C28" s="357"/>
      <c r="D28" s="357"/>
      <c r="E28" s="357"/>
      <c r="F28" s="357"/>
      <c r="G28" s="357"/>
      <c r="H28" s="357"/>
    </row>
    <row r="29" spans="1:21" ht="13.5" customHeight="1" x14ac:dyDescent="0.2">
      <c r="B29" s="357"/>
      <c r="C29" s="357"/>
      <c r="D29" s="357"/>
      <c r="E29" s="357"/>
      <c r="F29" s="357"/>
      <c r="G29" s="357"/>
      <c r="H29" s="357"/>
    </row>
    <row r="30" spans="1:21" ht="13.5" customHeight="1" x14ac:dyDescent="0.2">
      <c r="B30" s="357"/>
      <c r="C30" s="357"/>
      <c r="D30" s="357"/>
      <c r="E30" s="357"/>
      <c r="F30" s="357"/>
      <c r="G30" s="357"/>
      <c r="H30" s="357"/>
      <c r="L30" s="241"/>
      <c r="M30" s="241"/>
      <c r="N30" s="241"/>
    </row>
    <row r="31" spans="1:21" ht="13.5" customHeight="1" x14ac:dyDescent="0.2">
      <c r="B31" s="357"/>
      <c r="C31" s="357"/>
      <c r="D31" s="357"/>
      <c r="E31" s="357"/>
      <c r="F31" s="357"/>
      <c r="G31" s="357"/>
      <c r="H31" s="357"/>
      <c r="I31" s="357"/>
      <c r="L31" s="105"/>
      <c r="M31" s="105"/>
      <c r="N31" s="105"/>
    </row>
    <row r="32" spans="1:21" ht="13.5" customHeight="1" x14ac:dyDescent="0.2">
      <c r="L32" s="358"/>
      <c r="M32" s="345"/>
      <c r="N32" s="345"/>
    </row>
    <row r="33" spans="12:14" ht="13.5" customHeight="1" x14ac:dyDescent="0.2">
      <c r="L33" s="358"/>
      <c r="M33" s="345"/>
      <c r="N33" s="345"/>
    </row>
    <row r="34" spans="12:14" ht="13.5" customHeight="1" x14ac:dyDescent="0.2">
      <c r="L34" s="358"/>
      <c r="M34" s="345"/>
      <c r="N34" s="345"/>
    </row>
    <row r="35" spans="12:14" ht="13.5" customHeight="1" x14ac:dyDescent="0.2">
      <c r="L35" s="358"/>
      <c r="M35" s="345"/>
      <c r="N35" s="345"/>
    </row>
    <row r="36" spans="12:14" ht="13.5" customHeight="1" x14ac:dyDescent="0.2">
      <c r="L36" s="358"/>
      <c r="M36" s="345"/>
      <c r="N36" s="345"/>
    </row>
    <row r="37" spans="12:14" ht="13.5" customHeight="1" x14ac:dyDescent="0.2">
      <c r="L37" s="105"/>
      <c r="M37" s="345"/>
      <c r="N37" s="345"/>
    </row>
    <row r="38" spans="12:14" ht="13.5" customHeight="1" x14ac:dyDescent="0.2">
      <c r="L38" s="241"/>
      <c r="M38" s="241"/>
      <c r="N38" s="241"/>
    </row>
    <row r="39" spans="12:14" ht="13.5" customHeight="1" x14ac:dyDescent="0.2">
      <c r="L39" s="241"/>
      <c r="M39" s="241"/>
      <c r="N39" s="241"/>
    </row>
  </sheetData>
  <mergeCells count="3">
    <mergeCell ref="A5:A6"/>
    <mergeCell ref="B5:B6"/>
    <mergeCell ref="C5:J5"/>
  </mergeCells>
  <pageMargins left="0.25" right="0.25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3">
    <pageSetUpPr fitToPage="1"/>
  </sheetPr>
  <dimension ref="A1:K48"/>
  <sheetViews>
    <sheetView workbookViewId="0">
      <selection activeCell="A3" sqref="A3"/>
    </sheetView>
  </sheetViews>
  <sheetFormatPr defaultRowHeight="13.5" customHeight="1" x14ac:dyDescent="0.2"/>
  <cols>
    <col min="1" max="1" width="11.375" style="364" customWidth="1"/>
    <col min="2" max="5" width="9" style="364"/>
    <col min="6" max="6" width="7.125" style="364" customWidth="1"/>
    <col min="7" max="9" width="9" style="364"/>
    <col min="10" max="10" width="7" style="364" customWidth="1"/>
    <col min="11" max="11" width="8" style="364" customWidth="1"/>
    <col min="12" max="16384" width="9" style="364"/>
  </cols>
  <sheetData>
    <row r="1" spans="1:11" ht="13.5" customHeight="1" x14ac:dyDescent="0.2">
      <c r="A1" s="1288" t="s">
        <v>918</v>
      </c>
    </row>
    <row r="2" spans="1:11" ht="13.5" customHeight="1" x14ac:dyDescent="0.2">
      <c r="A2" s="363" t="s">
        <v>342</v>
      </c>
    </row>
    <row r="3" spans="1:11" ht="13.5" customHeight="1" x14ac:dyDescent="0.2">
      <c r="A3" s="363"/>
    </row>
    <row r="4" spans="1:11" s="1235" customFormat="1" ht="13.5" customHeight="1" x14ac:dyDescent="0.2">
      <c r="A4" s="1586" t="s">
        <v>40</v>
      </c>
      <c r="B4" s="1586"/>
      <c r="C4" s="1586"/>
      <c r="D4" s="1586"/>
      <c r="E4" s="1586"/>
      <c r="F4" s="1586"/>
      <c r="G4" s="1586"/>
      <c r="H4" s="1586"/>
      <c r="I4" s="1586"/>
    </row>
    <row r="5" spans="1:11" s="365" customFormat="1" ht="13.5" customHeight="1" x14ac:dyDescent="0.2">
      <c r="A5" s="1587" t="s">
        <v>724</v>
      </c>
      <c r="B5" s="1588" t="s">
        <v>910</v>
      </c>
      <c r="C5" s="1588"/>
      <c r="D5" s="1588"/>
      <c r="E5" s="1588"/>
      <c r="F5" s="1588"/>
      <c r="G5" s="1588"/>
      <c r="H5" s="1588"/>
      <c r="I5" s="1588"/>
    </row>
    <row r="6" spans="1:11" s="365" customFormat="1" ht="13.5" customHeight="1" x14ac:dyDescent="0.2">
      <c r="A6" s="1587"/>
      <c r="B6" s="1589" t="s">
        <v>6</v>
      </c>
      <c r="C6" s="1588" t="s">
        <v>343</v>
      </c>
      <c r="D6" s="1588"/>
      <c r="E6" s="1588" t="s">
        <v>344</v>
      </c>
      <c r="F6" s="1588"/>
      <c r="G6" s="1588"/>
      <c r="H6" s="1588"/>
      <c r="I6" s="1588"/>
    </row>
    <row r="7" spans="1:11" s="365" customFormat="1" ht="13.5" customHeight="1" x14ac:dyDescent="0.2">
      <c r="A7" s="1587"/>
      <c r="B7" s="1589"/>
      <c r="C7" s="1026" t="s">
        <v>7</v>
      </c>
      <c r="D7" s="1026" t="s">
        <v>8</v>
      </c>
      <c r="E7" s="1025" t="s">
        <v>345</v>
      </c>
      <c r="F7" s="1025" t="s">
        <v>346</v>
      </c>
      <c r="G7" s="1025" t="s">
        <v>347</v>
      </c>
      <c r="H7" s="1025" t="s">
        <v>348</v>
      </c>
      <c r="I7" s="1025" t="s">
        <v>349</v>
      </c>
    </row>
    <row r="8" spans="1:11" s="369" customFormat="1" ht="13.5" customHeight="1" x14ac:dyDescent="0.2">
      <c r="A8" s="366" t="s">
        <v>11</v>
      </c>
      <c r="B8" s="367">
        <v>308</v>
      </c>
      <c r="C8" s="367">
        <v>187</v>
      </c>
      <c r="D8" s="367">
        <v>121</v>
      </c>
      <c r="E8" s="368">
        <v>8</v>
      </c>
      <c r="F8" s="368">
        <v>16</v>
      </c>
      <c r="G8" s="368">
        <v>98</v>
      </c>
      <c r="H8" s="368">
        <v>144</v>
      </c>
      <c r="I8" s="368">
        <v>42</v>
      </c>
    </row>
    <row r="9" spans="1:11" s="369" customFormat="1" ht="13.5" customHeight="1" x14ac:dyDescent="0.2">
      <c r="A9" s="370">
        <v>1</v>
      </c>
      <c r="B9" s="371">
        <v>2</v>
      </c>
      <c r="C9" s="372">
        <v>2</v>
      </c>
      <c r="D9" s="372" t="s">
        <v>27</v>
      </c>
      <c r="E9" s="373">
        <v>2</v>
      </c>
      <c r="F9" s="374" t="s">
        <v>27</v>
      </c>
      <c r="G9" s="374" t="s">
        <v>27</v>
      </c>
      <c r="H9" s="374" t="s">
        <v>27</v>
      </c>
      <c r="I9" s="374" t="s">
        <v>27</v>
      </c>
    </row>
    <row r="10" spans="1:11" s="369" customFormat="1" ht="13.5" customHeight="1" x14ac:dyDescent="0.2">
      <c r="A10" s="375" t="s">
        <v>350</v>
      </c>
      <c r="B10" s="376">
        <v>2</v>
      </c>
      <c r="C10" s="377">
        <v>2</v>
      </c>
      <c r="D10" s="377" t="s">
        <v>27</v>
      </c>
      <c r="E10" s="378">
        <v>2</v>
      </c>
      <c r="F10" s="379" t="s">
        <v>27</v>
      </c>
      <c r="G10" s="379" t="s">
        <v>27</v>
      </c>
      <c r="H10" s="379" t="s">
        <v>27</v>
      </c>
      <c r="I10" s="379" t="s">
        <v>27</v>
      </c>
    </row>
    <row r="11" spans="1:11" s="369" customFormat="1" ht="13.5" customHeight="1" x14ac:dyDescent="0.2">
      <c r="A11" s="370">
        <v>3</v>
      </c>
      <c r="B11" s="371">
        <v>1</v>
      </c>
      <c r="C11" s="372">
        <v>1</v>
      </c>
      <c r="D11" s="372" t="s">
        <v>27</v>
      </c>
      <c r="E11" s="374" t="s">
        <v>27</v>
      </c>
      <c r="F11" s="374" t="s">
        <v>27</v>
      </c>
      <c r="G11" s="374" t="s">
        <v>27</v>
      </c>
      <c r="H11" s="373">
        <v>1</v>
      </c>
      <c r="I11" s="374" t="s">
        <v>27</v>
      </c>
    </row>
    <row r="12" spans="1:11" s="369" customFormat="1" ht="13.5" customHeight="1" x14ac:dyDescent="0.2">
      <c r="A12" s="375" t="s">
        <v>351</v>
      </c>
      <c r="B12" s="376">
        <v>1</v>
      </c>
      <c r="C12" s="377">
        <v>1</v>
      </c>
      <c r="D12" s="377" t="s">
        <v>27</v>
      </c>
      <c r="E12" s="379" t="s">
        <v>27</v>
      </c>
      <c r="F12" s="379" t="s">
        <v>27</v>
      </c>
      <c r="G12" s="379" t="s">
        <v>27</v>
      </c>
      <c r="H12" s="378">
        <v>1</v>
      </c>
      <c r="I12" s="379" t="s">
        <v>27</v>
      </c>
    </row>
    <row r="13" spans="1:11" s="369" customFormat="1" ht="13.5" customHeight="1" x14ac:dyDescent="0.2">
      <c r="A13" s="370">
        <v>20</v>
      </c>
      <c r="B13" s="371">
        <v>1</v>
      </c>
      <c r="C13" s="380" t="s">
        <v>27</v>
      </c>
      <c r="D13" s="380">
        <v>1</v>
      </c>
      <c r="E13" s="374" t="s">
        <v>27</v>
      </c>
      <c r="F13" s="374" t="s">
        <v>27</v>
      </c>
      <c r="G13" s="373">
        <v>1</v>
      </c>
      <c r="H13" s="374" t="s">
        <v>27</v>
      </c>
      <c r="I13" s="374" t="s">
        <v>27</v>
      </c>
    </row>
    <row r="14" spans="1:11" s="369" customFormat="1" ht="13.5" customHeight="1" x14ac:dyDescent="0.2">
      <c r="A14" s="381">
        <v>22</v>
      </c>
      <c r="B14" s="371">
        <v>10</v>
      </c>
      <c r="C14" s="380">
        <v>5</v>
      </c>
      <c r="D14" s="380">
        <v>5</v>
      </c>
      <c r="E14" s="374" t="s">
        <v>27</v>
      </c>
      <c r="F14" s="373">
        <v>1</v>
      </c>
      <c r="G14" s="373">
        <v>6</v>
      </c>
      <c r="H14" s="373">
        <v>1</v>
      </c>
      <c r="I14" s="373">
        <v>2</v>
      </c>
    </row>
    <row r="15" spans="1:11" ht="13.5" customHeight="1" x14ac:dyDescent="0.2">
      <c r="A15" s="375" t="s">
        <v>352</v>
      </c>
      <c r="B15" s="376">
        <v>5</v>
      </c>
      <c r="C15" s="382">
        <v>2</v>
      </c>
      <c r="D15" s="382">
        <v>3</v>
      </c>
      <c r="E15" s="379" t="s">
        <v>27</v>
      </c>
      <c r="F15" s="379" t="s">
        <v>27</v>
      </c>
      <c r="G15" s="378">
        <v>2</v>
      </c>
      <c r="H15" s="378">
        <v>1</v>
      </c>
      <c r="I15" s="378">
        <v>2</v>
      </c>
      <c r="K15" s="369"/>
    </row>
    <row r="16" spans="1:11" ht="13.5" customHeight="1" x14ac:dyDescent="0.2">
      <c r="A16" s="375" t="s">
        <v>353</v>
      </c>
      <c r="B16" s="376">
        <v>2</v>
      </c>
      <c r="C16" s="382">
        <v>1</v>
      </c>
      <c r="D16" s="382">
        <v>1</v>
      </c>
      <c r="E16" s="379" t="s">
        <v>27</v>
      </c>
      <c r="F16" s="378">
        <v>1</v>
      </c>
      <c r="G16" s="378">
        <v>1</v>
      </c>
      <c r="H16" s="379" t="s">
        <v>27</v>
      </c>
      <c r="I16" s="379" t="s">
        <v>27</v>
      </c>
    </row>
    <row r="17" spans="1:11" ht="13.5" customHeight="1" x14ac:dyDescent="0.2">
      <c r="A17" s="375" t="s">
        <v>354</v>
      </c>
      <c r="B17" s="376">
        <v>1</v>
      </c>
      <c r="C17" s="382" t="s">
        <v>27</v>
      </c>
      <c r="D17" s="382">
        <v>1</v>
      </c>
      <c r="E17" s="379" t="s">
        <v>27</v>
      </c>
      <c r="F17" s="379" t="s">
        <v>27</v>
      </c>
      <c r="G17" s="378">
        <v>1</v>
      </c>
      <c r="H17" s="379" t="s">
        <v>27</v>
      </c>
      <c r="I17" s="379" t="s">
        <v>27</v>
      </c>
    </row>
    <row r="18" spans="1:11" s="369" customFormat="1" ht="13.5" customHeight="1" x14ac:dyDescent="0.2">
      <c r="A18" s="375" t="s">
        <v>355</v>
      </c>
      <c r="B18" s="376">
        <v>2</v>
      </c>
      <c r="C18" s="382">
        <v>2</v>
      </c>
      <c r="D18" s="382" t="s">
        <v>27</v>
      </c>
      <c r="E18" s="379" t="s">
        <v>27</v>
      </c>
      <c r="F18" s="379" t="s">
        <v>27</v>
      </c>
      <c r="G18" s="378">
        <v>2</v>
      </c>
      <c r="H18" s="379" t="s">
        <v>27</v>
      </c>
      <c r="I18" s="379" t="s">
        <v>27</v>
      </c>
      <c r="K18" s="364"/>
    </row>
    <row r="19" spans="1:11" s="369" customFormat="1" ht="13.5" customHeight="1" x14ac:dyDescent="0.2">
      <c r="A19" s="383">
        <v>24</v>
      </c>
      <c r="B19" s="384">
        <v>21</v>
      </c>
      <c r="C19" s="372">
        <v>2</v>
      </c>
      <c r="D19" s="372">
        <v>19</v>
      </c>
      <c r="E19" s="373">
        <v>4</v>
      </c>
      <c r="F19" s="373">
        <v>3</v>
      </c>
      <c r="G19" s="373">
        <v>7</v>
      </c>
      <c r="H19" s="373">
        <v>6</v>
      </c>
      <c r="I19" s="373">
        <v>1</v>
      </c>
      <c r="K19" s="364"/>
    </row>
    <row r="20" spans="1:11" s="369" customFormat="1" ht="13.5" customHeight="1" x14ac:dyDescent="0.2">
      <c r="A20" s="370">
        <v>26</v>
      </c>
      <c r="B20" s="371">
        <v>6</v>
      </c>
      <c r="C20" s="372">
        <v>3</v>
      </c>
      <c r="D20" s="372">
        <v>3</v>
      </c>
      <c r="E20" s="374" t="s">
        <v>27</v>
      </c>
      <c r="F20" s="374" t="s">
        <v>27</v>
      </c>
      <c r="G20" s="373">
        <v>2</v>
      </c>
      <c r="H20" s="373">
        <v>3</v>
      </c>
      <c r="I20" s="373">
        <v>1</v>
      </c>
    </row>
    <row r="21" spans="1:11" s="369" customFormat="1" ht="13.5" customHeight="1" x14ac:dyDescent="0.2">
      <c r="A21" s="385">
        <v>28</v>
      </c>
      <c r="B21" s="386">
        <v>55</v>
      </c>
      <c r="C21" s="372">
        <v>52</v>
      </c>
      <c r="D21" s="372">
        <v>3</v>
      </c>
      <c r="E21" s="374" t="s">
        <v>27</v>
      </c>
      <c r="F21" s="373">
        <v>1</v>
      </c>
      <c r="G21" s="373">
        <v>18</v>
      </c>
      <c r="H21" s="373">
        <v>29</v>
      </c>
      <c r="I21" s="373">
        <v>7</v>
      </c>
    </row>
    <row r="22" spans="1:11" s="369" customFormat="1" ht="13.5" customHeight="1" x14ac:dyDescent="0.2">
      <c r="A22" s="375" t="s">
        <v>356</v>
      </c>
      <c r="B22" s="376">
        <v>13</v>
      </c>
      <c r="C22" s="377">
        <v>12</v>
      </c>
      <c r="D22" s="377">
        <v>1</v>
      </c>
      <c r="E22" s="379" t="s">
        <v>27</v>
      </c>
      <c r="F22" s="378">
        <v>1</v>
      </c>
      <c r="G22" s="378">
        <v>4</v>
      </c>
      <c r="H22" s="378">
        <v>6</v>
      </c>
      <c r="I22" s="378">
        <v>2</v>
      </c>
    </row>
    <row r="23" spans="1:11" s="369" customFormat="1" ht="13.5" customHeight="1" x14ac:dyDescent="0.2">
      <c r="A23" s="375" t="s">
        <v>357</v>
      </c>
      <c r="B23" s="376">
        <v>4</v>
      </c>
      <c r="C23" s="382">
        <v>3</v>
      </c>
      <c r="D23" s="382">
        <v>1</v>
      </c>
      <c r="E23" s="379" t="s">
        <v>27</v>
      </c>
      <c r="F23" s="379" t="s">
        <v>27</v>
      </c>
      <c r="G23" s="378">
        <v>2</v>
      </c>
      <c r="H23" s="378">
        <v>1</v>
      </c>
      <c r="I23" s="378">
        <v>1</v>
      </c>
    </row>
    <row r="24" spans="1:11" s="369" customFormat="1" ht="13.5" customHeight="1" x14ac:dyDescent="0.2">
      <c r="A24" s="375" t="s">
        <v>358</v>
      </c>
      <c r="B24" s="376">
        <v>38</v>
      </c>
      <c r="C24" s="382">
        <v>37</v>
      </c>
      <c r="D24" s="382">
        <v>1</v>
      </c>
      <c r="E24" s="379" t="s">
        <v>27</v>
      </c>
      <c r="F24" s="379" t="s">
        <v>27</v>
      </c>
      <c r="G24" s="378">
        <v>12</v>
      </c>
      <c r="H24" s="378">
        <v>22</v>
      </c>
      <c r="I24" s="378">
        <v>4</v>
      </c>
    </row>
    <row r="25" spans="1:11" s="369" customFormat="1" ht="13.5" customHeight="1" x14ac:dyDescent="0.2">
      <c r="A25" s="385">
        <v>29</v>
      </c>
      <c r="B25" s="386">
        <v>147</v>
      </c>
      <c r="C25" s="380">
        <v>67</v>
      </c>
      <c r="D25" s="380">
        <v>80</v>
      </c>
      <c r="E25" s="374" t="s">
        <v>27</v>
      </c>
      <c r="F25" s="373">
        <v>9</v>
      </c>
      <c r="G25" s="373">
        <v>52</v>
      </c>
      <c r="H25" s="373">
        <v>72</v>
      </c>
      <c r="I25" s="373">
        <v>14</v>
      </c>
    </row>
    <row r="26" spans="1:11" s="369" customFormat="1" ht="13.5" customHeight="1" x14ac:dyDescent="0.2">
      <c r="A26" s="375" t="s">
        <v>359</v>
      </c>
      <c r="B26" s="376">
        <v>88</v>
      </c>
      <c r="C26" s="377">
        <v>47</v>
      </c>
      <c r="D26" s="377">
        <v>41</v>
      </c>
      <c r="E26" s="379" t="s">
        <v>27</v>
      </c>
      <c r="F26" s="378">
        <v>8</v>
      </c>
      <c r="G26" s="378">
        <v>35</v>
      </c>
      <c r="H26" s="378">
        <v>36</v>
      </c>
      <c r="I26" s="378">
        <v>9</v>
      </c>
    </row>
    <row r="27" spans="1:11" s="369" customFormat="1" ht="13.5" customHeight="1" x14ac:dyDescent="0.2">
      <c r="A27" s="375" t="s">
        <v>360</v>
      </c>
      <c r="B27" s="376">
        <v>1</v>
      </c>
      <c r="C27" s="382">
        <v>1</v>
      </c>
      <c r="D27" s="382" t="s">
        <v>27</v>
      </c>
      <c r="E27" s="379" t="s">
        <v>27</v>
      </c>
      <c r="F27" s="379" t="s">
        <v>27</v>
      </c>
      <c r="G27" s="379" t="s">
        <v>27</v>
      </c>
      <c r="H27" s="378">
        <v>1</v>
      </c>
      <c r="I27" s="379" t="s">
        <v>27</v>
      </c>
    </row>
    <row r="28" spans="1:11" ht="13.5" customHeight="1" x14ac:dyDescent="0.2">
      <c r="A28" s="375" t="s">
        <v>361</v>
      </c>
      <c r="B28" s="376">
        <v>58</v>
      </c>
      <c r="C28" s="382">
        <v>19</v>
      </c>
      <c r="D28" s="382">
        <v>39</v>
      </c>
      <c r="E28" s="379" t="s">
        <v>27</v>
      </c>
      <c r="F28" s="378">
        <v>1</v>
      </c>
      <c r="G28" s="378">
        <v>17</v>
      </c>
      <c r="H28" s="378">
        <v>35</v>
      </c>
      <c r="I28" s="378">
        <v>5</v>
      </c>
      <c r="K28" s="369"/>
    </row>
    <row r="29" spans="1:11" ht="13.5" customHeight="1" x14ac:dyDescent="0.2">
      <c r="A29" s="370">
        <v>30</v>
      </c>
      <c r="B29" s="371">
        <v>1</v>
      </c>
      <c r="C29" s="380">
        <v>1</v>
      </c>
      <c r="D29" s="380" t="s">
        <v>27</v>
      </c>
      <c r="E29" s="374" t="s">
        <v>27</v>
      </c>
      <c r="F29" s="374" t="s">
        <v>27</v>
      </c>
      <c r="G29" s="374" t="s">
        <v>27</v>
      </c>
      <c r="H29" s="373">
        <v>1</v>
      </c>
      <c r="I29" s="374" t="s">
        <v>27</v>
      </c>
      <c r="K29" s="369"/>
    </row>
    <row r="30" spans="1:11" s="369" customFormat="1" ht="13.5" customHeight="1" x14ac:dyDescent="0.2">
      <c r="A30" s="385">
        <v>33</v>
      </c>
      <c r="B30" s="384">
        <v>10</v>
      </c>
      <c r="C30" s="380">
        <v>10</v>
      </c>
      <c r="D30" s="380" t="s">
        <v>27</v>
      </c>
      <c r="E30" s="374" t="s">
        <v>27</v>
      </c>
      <c r="F30" s="374" t="s">
        <v>27</v>
      </c>
      <c r="G30" s="373">
        <v>5</v>
      </c>
      <c r="H30" s="373">
        <v>3</v>
      </c>
      <c r="I30" s="373">
        <v>2</v>
      </c>
      <c r="K30" s="364"/>
    </row>
    <row r="31" spans="1:11" s="369" customFormat="1" ht="13.5" customHeight="1" x14ac:dyDescent="0.2">
      <c r="A31" s="375" t="s">
        <v>362</v>
      </c>
      <c r="B31" s="376">
        <v>6</v>
      </c>
      <c r="C31" s="377">
        <v>6</v>
      </c>
      <c r="D31" s="377" t="s">
        <v>27</v>
      </c>
      <c r="E31" s="379" t="s">
        <v>27</v>
      </c>
      <c r="F31" s="379" t="s">
        <v>27</v>
      </c>
      <c r="G31" s="378">
        <v>3</v>
      </c>
      <c r="H31" s="378">
        <v>1</v>
      </c>
      <c r="I31" s="378">
        <v>2</v>
      </c>
      <c r="K31" s="364"/>
    </row>
    <row r="32" spans="1:11" s="369" customFormat="1" ht="13.5" customHeight="1" x14ac:dyDescent="0.2">
      <c r="A32" s="375" t="s">
        <v>363</v>
      </c>
      <c r="B32" s="376">
        <v>4</v>
      </c>
      <c r="C32" s="377">
        <v>4</v>
      </c>
      <c r="D32" s="377" t="s">
        <v>27</v>
      </c>
      <c r="E32" s="379" t="s">
        <v>27</v>
      </c>
      <c r="F32" s="379" t="s">
        <v>27</v>
      </c>
      <c r="G32" s="378">
        <v>2</v>
      </c>
      <c r="H32" s="378">
        <v>2</v>
      </c>
      <c r="I32" s="379" t="s">
        <v>27</v>
      </c>
    </row>
    <row r="33" spans="1:11" s="369" customFormat="1" ht="13.5" customHeight="1" x14ac:dyDescent="0.2">
      <c r="A33" s="370">
        <v>37</v>
      </c>
      <c r="B33" s="371">
        <v>6</v>
      </c>
      <c r="C33" s="372">
        <v>3</v>
      </c>
      <c r="D33" s="372">
        <v>3</v>
      </c>
      <c r="E33" s="373">
        <v>1</v>
      </c>
      <c r="F33" s="373">
        <v>1</v>
      </c>
      <c r="G33" s="373">
        <v>2</v>
      </c>
      <c r="H33" s="373">
        <v>2</v>
      </c>
      <c r="I33" s="374" t="s">
        <v>27</v>
      </c>
    </row>
    <row r="34" spans="1:11" s="369" customFormat="1" ht="13.5" customHeight="1" x14ac:dyDescent="0.2">
      <c r="A34" s="387" t="s">
        <v>364</v>
      </c>
      <c r="B34" s="376">
        <v>2</v>
      </c>
      <c r="C34" s="377">
        <v>2</v>
      </c>
      <c r="D34" s="377" t="s">
        <v>27</v>
      </c>
      <c r="E34" s="378">
        <v>1</v>
      </c>
      <c r="F34" s="379" t="s">
        <v>27</v>
      </c>
      <c r="G34" s="378">
        <v>1</v>
      </c>
      <c r="H34" s="379" t="s">
        <v>27</v>
      </c>
      <c r="I34" s="379" t="s">
        <v>27</v>
      </c>
    </row>
    <row r="35" spans="1:11" s="369" customFormat="1" ht="13.5" customHeight="1" x14ac:dyDescent="0.2">
      <c r="A35" s="388" t="s">
        <v>365</v>
      </c>
      <c r="B35" s="376">
        <v>1</v>
      </c>
      <c r="C35" s="377" t="s">
        <v>27</v>
      </c>
      <c r="D35" s="377">
        <v>1</v>
      </c>
      <c r="E35" s="379" t="s">
        <v>27</v>
      </c>
      <c r="F35" s="379" t="s">
        <v>27</v>
      </c>
      <c r="G35" s="379" t="s">
        <v>27</v>
      </c>
      <c r="H35" s="378">
        <v>1</v>
      </c>
      <c r="I35" s="379" t="s">
        <v>27</v>
      </c>
    </row>
    <row r="36" spans="1:11" s="369" customFormat="1" ht="13.5" customHeight="1" x14ac:dyDescent="0.2">
      <c r="A36" s="375" t="s">
        <v>366</v>
      </c>
      <c r="B36" s="376">
        <v>3</v>
      </c>
      <c r="C36" s="377">
        <v>1</v>
      </c>
      <c r="D36" s="377">
        <v>2</v>
      </c>
      <c r="E36" s="379" t="s">
        <v>27</v>
      </c>
      <c r="F36" s="378">
        <v>1</v>
      </c>
      <c r="G36" s="378">
        <v>1</v>
      </c>
      <c r="H36" s="378">
        <v>1</v>
      </c>
      <c r="I36" s="379" t="s">
        <v>27</v>
      </c>
    </row>
    <row r="37" spans="1:11" s="369" customFormat="1" ht="13.5" customHeight="1" x14ac:dyDescent="0.2">
      <c r="A37" s="385">
        <v>38</v>
      </c>
      <c r="B37" s="371">
        <v>28</v>
      </c>
      <c r="C37" s="372">
        <v>28</v>
      </c>
      <c r="D37" s="372" t="s">
        <v>27</v>
      </c>
      <c r="E37" s="374" t="s">
        <v>27</v>
      </c>
      <c r="F37" s="374" t="s">
        <v>27</v>
      </c>
      <c r="G37" s="373">
        <v>1</v>
      </c>
      <c r="H37" s="373">
        <v>16</v>
      </c>
      <c r="I37" s="373">
        <v>11</v>
      </c>
    </row>
    <row r="38" spans="1:11" s="369" customFormat="1" ht="13.5" customHeight="1" x14ac:dyDescent="0.2">
      <c r="A38" s="389" t="s">
        <v>367</v>
      </c>
      <c r="B38" s="371">
        <v>2</v>
      </c>
      <c r="C38" s="372">
        <v>1</v>
      </c>
      <c r="D38" s="372">
        <v>1</v>
      </c>
      <c r="E38" s="374" t="s">
        <v>27</v>
      </c>
      <c r="F38" s="374" t="s">
        <v>27</v>
      </c>
      <c r="G38" s="374" t="s">
        <v>27</v>
      </c>
      <c r="H38" s="373">
        <v>2</v>
      </c>
      <c r="I38" s="374" t="s">
        <v>27</v>
      </c>
    </row>
    <row r="39" spans="1:11" s="369" customFormat="1" ht="13.5" customHeight="1" x14ac:dyDescent="0.2">
      <c r="A39" s="385">
        <v>44</v>
      </c>
      <c r="B39" s="371">
        <v>5</v>
      </c>
      <c r="C39" s="372">
        <v>5</v>
      </c>
      <c r="D39" s="372" t="s">
        <v>27</v>
      </c>
      <c r="E39" s="374" t="s">
        <v>27</v>
      </c>
      <c r="F39" s="373">
        <v>1</v>
      </c>
      <c r="G39" s="373">
        <v>1</v>
      </c>
      <c r="H39" s="373">
        <v>3</v>
      </c>
      <c r="I39" s="374" t="s">
        <v>27</v>
      </c>
    </row>
    <row r="40" spans="1:11" s="369" customFormat="1" ht="13.5" customHeight="1" x14ac:dyDescent="0.2">
      <c r="A40" s="383">
        <v>45</v>
      </c>
      <c r="B40" s="371">
        <v>5</v>
      </c>
      <c r="C40" s="372" t="s">
        <v>27</v>
      </c>
      <c r="D40" s="372">
        <v>5</v>
      </c>
      <c r="E40" s="374" t="s">
        <v>27</v>
      </c>
      <c r="F40" s="374" t="s">
        <v>27</v>
      </c>
      <c r="G40" s="373">
        <v>1</v>
      </c>
      <c r="H40" s="373">
        <v>4</v>
      </c>
      <c r="I40" s="374" t="s">
        <v>27</v>
      </c>
    </row>
    <row r="41" spans="1:11" s="369" customFormat="1" ht="13.5" customHeight="1" x14ac:dyDescent="0.2">
      <c r="A41" s="383">
        <v>46</v>
      </c>
      <c r="B41" s="371">
        <v>4</v>
      </c>
      <c r="C41" s="372">
        <v>4</v>
      </c>
      <c r="D41" s="372" t="s">
        <v>27</v>
      </c>
      <c r="E41" s="374" t="s">
        <v>27</v>
      </c>
      <c r="F41" s="374" t="s">
        <v>27</v>
      </c>
      <c r="G41" s="374" t="s">
        <v>27</v>
      </c>
      <c r="H41" s="374" t="s">
        <v>27</v>
      </c>
      <c r="I41" s="373">
        <v>4</v>
      </c>
    </row>
    <row r="42" spans="1:11" ht="13.5" customHeight="1" x14ac:dyDescent="0.2">
      <c r="A42" s="390">
        <v>47</v>
      </c>
      <c r="B42" s="391">
        <v>4</v>
      </c>
      <c r="C42" s="392">
        <v>3</v>
      </c>
      <c r="D42" s="392">
        <v>1</v>
      </c>
      <c r="E42" s="393">
        <v>1</v>
      </c>
      <c r="F42" s="394" t="s">
        <v>27</v>
      </c>
      <c r="G42" s="393">
        <v>2</v>
      </c>
      <c r="H42" s="393">
        <v>1</v>
      </c>
      <c r="I42" s="394" t="s">
        <v>27</v>
      </c>
      <c r="K42" s="369"/>
    </row>
    <row r="43" spans="1:11" ht="13.5" customHeight="1" x14ac:dyDescent="0.2">
      <c r="K43" s="369"/>
    </row>
    <row r="44" spans="1:11" ht="13.5" customHeight="1" x14ac:dyDescent="0.2">
      <c r="A44" s="368" t="s">
        <v>38</v>
      </c>
      <c r="B44" s="395">
        <v>354</v>
      </c>
      <c r="C44" s="395">
        <v>207</v>
      </c>
      <c r="D44" s="395">
        <v>147</v>
      </c>
      <c r="E44" s="395">
        <v>6</v>
      </c>
      <c r="F44" s="395">
        <v>22</v>
      </c>
      <c r="G44" s="395">
        <v>109</v>
      </c>
      <c r="H44" s="395">
        <v>173</v>
      </c>
      <c r="I44" s="395">
        <v>44</v>
      </c>
    </row>
    <row r="45" spans="1:11" ht="13.5" customHeight="1" x14ac:dyDescent="0.2">
      <c r="A45" s="373" t="s">
        <v>37</v>
      </c>
      <c r="B45" s="373">
        <v>316</v>
      </c>
      <c r="C45" s="373">
        <v>180</v>
      </c>
      <c r="D45" s="373">
        <v>136</v>
      </c>
      <c r="E45" s="373">
        <v>18</v>
      </c>
      <c r="F45" s="373">
        <v>27</v>
      </c>
      <c r="G45" s="373">
        <v>106</v>
      </c>
      <c r="H45" s="373">
        <v>140</v>
      </c>
      <c r="I45" s="373">
        <v>25</v>
      </c>
    </row>
    <row r="46" spans="1:11" ht="13.5" customHeight="1" x14ac:dyDescent="0.2">
      <c r="A46" s="396" t="s">
        <v>36</v>
      </c>
      <c r="B46" s="397">
        <v>328</v>
      </c>
      <c r="C46" s="397">
        <v>213</v>
      </c>
      <c r="D46" s="397">
        <v>115</v>
      </c>
      <c r="E46" s="397">
        <v>12</v>
      </c>
      <c r="F46" s="397">
        <v>29</v>
      </c>
      <c r="G46" s="397">
        <v>111</v>
      </c>
      <c r="H46" s="397">
        <v>138</v>
      </c>
      <c r="I46" s="397">
        <v>38</v>
      </c>
    </row>
    <row r="47" spans="1:11" ht="13.5" customHeight="1" x14ac:dyDescent="0.2">
      <c r="A47" s="925" t="s">
        <v>35</v>
      </c>
      <c r="B47" s="398">
        <v>373</v>
      </c>
      <c r="C47" s="926">
        <v>244</v>
      </c>
      <c r="D47" s="926">
        <v>129</v>
      </c>
      <c r="E47" s="927">
        <v>11</v>
      </c>
      <c r="F47" s="927">
        <v>38</v>
      </c>
      <c r="G47" s="927">
        <v>112</v>
      </c>
      <c r="H47" s="927">
        <v>183</v>
      </c>
      <c r="I47" s="394">
        <v>29</v>
      </c>
    </row>
    <row r="48" spans="1:11" ht="13.5" customHeight="1" x14ac:dyDescent="0.2">
      <c r="A48" s="364" t="s">
        <v>965</v>
      </c>
    </row>
  </sheetData>
  <mergeCells count="6">
    <mergeCell ref="A4:I4"/>
    <mergeCell ref="A5:A7"/>
    <mergeCell ref="B5:I5"/>
    <mergeCell ref="B6:B7"/>
    <mergeCell ref="C6:D6"/>
    <mergeCell ref="E6:I6"/>
  </mergeCells>
  <pageMargins left="0.75" right="0.75" top="1" bottom="1" header="0.4921259845" footer="0.4921259845"/>
  <pageSetup paperSize="9" fitToWidth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4"/>
  <dimension ref="A1:I24"/>
  <sheetViews>
    <sheetView workbookViewId="0">
      <selection activeCell="A3" sqref="A3"/>
    </sheetView>
  </sheetViews>
  <sheetFormatPr defaultRowHeight="13.5" customHeight="1" x14ac:dyDescent="0.2"/>
  <cols>
    <col min="1" max="1" width="10.125" style="404" customWidth="1"/>
    <col min="2" max="7" width="10.75" style="404" customWidth="1"/>
    <col min="8" max="16384" width="9" style="404"/>
  </cols>
  <sheetData>
    <row r="1" spans="1:9" ht="13.5" customHeight="1" x14ac:dyDescent="0.2">
      <c r="A1" s="1288" t="s">
        <v>918</v>
      </c>
    </row>
    <row r="2" spans="1:9" s="403" customFormat="1" ht="13.5" customHeight="1" x14ac:dyDescent="0.2">
      <c r="A2" s="402" t="s">
        <v>786</v>
      </c>
    </row>
    <row r="3" spans="1:9" s="403" customFormat="1" ht="13.5" customHeight="1" x14ac:dyDescent="0.2">
      <c r="A3" s="402"/>
    </row>
    <row r="4" spans="1:9" s="408" customFormat="1" ht="18" customHeight="1" x14ac:dyDescent="0.2">
      <c r="A4" s="405" t="s">
        <v>40</v>
      </c>
      <c r="B4" s="406"/>
      <c r="C4" s="407"/>
      <c r="D4" s="407"/>
      <c r="E4" s="407"/>
      <c r="F4" s="407"/>
      <c r="G4" s="1125" t="s">
        <v>42</v>
      </c>
    </row>
    <row r="5" spans="1:9" s="979" customFormat="1" ht="24" x14ac:dyDescent="0.2">
      <c r="A5" s="976" t="s">
        <v>281</v>
      </c>
      <c r="B5" s="977" t="s">
        <v>758</v>
      </c>
      <c r="C5" s="978" t="s">
        <v>759</v>
      </c>
      <c r="D5" s="978" t="s">
        <v>760</v>
      </c>
      <c r="E5" s="978" t="s">
        <v>761</v>
      </c>
      <c r="F5" s="978" t="s">
        <v>762</v>
      </c>
      <c r="G5" s="978" t="s">
        <v>763</v>
      </c>
      <c r="I5" s="980"/>
    </row>
    <row r="6" spans="1:9" ht="13.5" customHeight="1" x14ac:dyDescent="0.2">
      <c r="A6" s="409" t="s">
        <v>368</v>
      </c>
      <c r="B6" s="410">
        <v>24619</v>
      </c>
      <c r="C6" s="410">
        <v>12045</v>
      </c>
      <c r="D6" s="410">
        <v>26737</v>
      </c>
      <c r="E6" s="410">
        <v>17752</v>
      </c>
      <c r="F6" s="410">
        <v>84012</v>
      </c>
      <c r="G6" s="410">
        <v>125882</v>
      </c>
    </row>
    <row r="7" spans="1:9" ht="13.5" customHeight="1" x14ac:dyDescent="0.2">
      <c r="A7" s="412" t="s">
        <v>369</v>
      </c>
      <c r="B7" s="1126">
        <v>11643</v>
      </c>
      <c r="C7" s="1126">
        <v>4578</v>
      </c>
      <c r="D7" s="1126">
        <v>8605</v>
      </c>
      <c r="E7" s="1126">
        <v>5503</v>
      </c>
      <c r="F7" s="1126">
        <v>46397</v>
      </c>
      <c r="G7" s="1126">
        <v>37557</v>
      </c>
    </row>
    <row r="8" spans="1:9" ht="13.5" customHeight="1" x14ac:dyDescent="0.2">
      <c r="A8" s="1127" t="s">
        <v>370</v>
      </c>
      <c r="B8" s="1128">
        <v>12976</v>
      </c>
      <c r="C8" s="1128">
        <v>7467</v>
      </c>
      <c r="D8" s="1128">
        <v>18132</v>
      </c>
      <c r="E8" s="1128">
        <v>12249</v>
      </c>
      <c r="F8" s="1128">
        <v>37615</v>
      </c>
      <c r="G8" s="1128">
        <v>88325</v>
      </c>
    </row>
    <row r="9" spans="1:9" ht="13.5" customHeight="1" x14ac:dyDescent="0.2">
      <c r="A9" s="413"/>
      <c r="B9" s="414"/>
      <c r="C9" s="414"/>
      <c r="D9" s="414"/>
      <c r="E9" s="414"/>
      <c r="F9" s="414"/>
      <c r="G9" s="414"/>
    </row>
    <row r="10" spans="1:9" ht="13.5" customHeight="1" x14ac:dyDescent="0.2">
      <c r="A10" s="411" t="s">
        <v>38</v>
      </c>
      <c r="B10" s="410">
        <v>23114</v>
      </c>
      <c r="C10" s="410">
        <v>10491</v>
      </c>
      <c r="D10" s="410">
        <v>24584</v>
      </c>
      <c r="E10" s="410">
        <v>16888</v>
      </c>
      <c r="F10" s="410">
        <v>78633</v>
      </c>
      <c r="G10" s="410">
        <v>117561</v>
      </c>
    </row>
    <row r="11" spans="1:9" ht="13.5" customHeight="1" x14ac:dyDescent="0.2">
      <c r="A11" s="1129" t="s">
        <v>37</v>
      </c>
      <c r="B11" s="1130">
        <v>22402</v>
      </c>
      <c r="C11" s="1130">
        <v>10123</v>
      </c>
      <c r="D11" s="1130">
        <v>18229</v>
      </c>
      <c r="E11" s="1130">
        <v>11347</v>
      </c>
      <c r="F11" s="1130">
        <v>79935</v>
      </c>
      <c r="G11" s="1130">
        <v>112534</v>
      </c>
    </row>
    <row r="12" spans="1:9" ht="13.5" customHeight="1" x14ac:dyDescent="0.2">
      <c r="A12" s="1129" t="s">
        <v>36</v>
      </c>
      <c r="B12" s="1130">
        <v>20895</v>
      </c>
      <c r="C12" s="1130">
        <v>10056</v>
      </c>
      <c r="D12" s="1130">
        <v>21624</v>
      </c>
      <c r="E12" s="1130">
        <v>15158</v>
      </c>
      <c r="F12" s="1130">
        <v>82517</v>
      </c>
      <c r="G12" s="1130">
        <v>110549</v>
      </c>
    </row>
    <row r="13" spans="1:9" ht="13.5" customHeight="1" x14ac:dyDescent="0.2">
      <c r="A13" s="1131" t="s">
        <v>35</v>
      </c>
      <c r="B13" s="1132">
        <v>21718</v>
      </c>
      <c r="C13" s="1132">
        <v>9793</v>
      </c>
      <c r="D13" s="1132">
        <v>22572</v>
      </c>
      <c r="E13" s="1132">
        <v>18286</v>
      </c>
      <c r="F13" s="1132">
        <v>77375</v>
      </c>
      <c r="G13" s="1132">
        <v>111485</v>
      </c>
    </row>
    <row r="14" spans="1:9" ht="13.5" customHeight="1" x14ac:dyDescent="0.2">
      <c r="A14" s="1133"/>
      <c r="B14" s="1134"/>
      <c r="C14" s="1134"/>
      <c r="D14" s="1134"/>
      <c r="E14" s="1134"/>
      <c r="F14" s="1134"/>
      <c r="G14" s="1134"/>
    </row>
    <row r="15" spans="1:9" ht="16.5" customHeight="1" x14ac:dyDescent="0.2">
      <c r="A15" s="1135" t="s">
        <v>257</v>
      </c>
      <c r="B15" s="416"/>
      <c r="C15" s="416"/>
      <c r="D15" s="416"/>
      <c r="E15" s="416"/>
      <c r="F15" s="416"/>
      <c r="G15" s="1125" t="s">
        <v>43</v>
      </c>
    </row>
    <row r="16" spans="1:9" ht="29.25" customHeight="1" x14ac:dyDescent="0.2">
      <c r="A16" s="976" t="s">
        <v>281</v>
      </c>
      <c r="B16" s="977" t="s">
        <v>758</v>
      </c>
      <c r="C16" s="978" t="s">
        <v>759</v>
      </c>
      <c r="D16" s="978" t="s">
        <v>760</v>
      </c>
      <c r="E16" s="978" t="s">
        <v>761</v>
      </c>
      <c r="F16" s="978" t="s">
        <v>762</v>
      </c>
      <c r="G16" s="978" t="s">
        <v>763</v>
      </c>
    </row>
    <row r="17" spans="1:7" ht="13.5" customHeight="1" x14ac:dyDescent="0.2">
      <c r="A17" s="409" t="s">
        <v>368</v>
      </c>
      <c r="B17" s="417">
        <v>451.68987863506322</v>
      </c>
      <c r="C17" s="417">
        <v>220.99210317881867</v>
      </c>
      <c r="D17" s="417">
        <v>490.54926215791409</v>
      </c>
      <c r="E17" s="417">
        <v>325.69961109426225</v>
      </c>
      <c r="F17" s="417">
        <v>1541.3855186599349</v>
      </c>
      <c r="G17" s="417">
        <v>2309.5830578958949</v>
      </c>
    </row>
    <row r="18" spans="1:7" ht="13.5" customHeight="1" x14ac:dyDescent="0.2">
      <c r="A18" s="412" t="s">
        <v>369</v>
      </c>
      <c r="B18" s="1136">
        <v>437.52961676794769</v>
      </c>
      <c r="C18" s="1136">
        <v>172.03560813911059</v>
      </c>
      <c r="D18" s="1136">
        <v>323.36531411905781</v>
      </c>
      <c r="E18" s="1136">
        <v>206.79597020304183</v>
      </c>
      <c r="F18" s="1136">
        <v>1743.542182356993</v>
      </c>
      <c r="G18" s="1136">
        <v>1411.3458573352068</v>
      </c>
    </row>
    <row r="19" spans="1:7" ht="13.5" customHeight="1" x14ac:dyDescent="0.2">
      <c r="A19" s="1127" t="s">
        <v>370</v>
      </c>
      <c r="B19" s="1137">
        <v>465.19898585473862</v>
      </c>
      <c r="C19" s="1137">
        <v>267.697351061755</v>
      </c>
      <c r="D19" s="1137">
        <v>650.04531531428177</v>
      </c>
      <c r="E19" s="1137">
        <v>439.13550999804971</v>
      </c>
      <c r="F19" s="1137">
        <v>1348.5249578395494</v>
      </c>
      <c r="G19" s="1137">
        <v>3166.5151376094163</v>
      </c>
    </row>
    <row r="21" spans="1:7" ht="13.5" customHeight="1" x14ac:dyDescent="0.2">
      <c r="A21" s="411" t="s">
        <v>38</v>
      </c>
      <c r="B21" s="417">
        <v>424.64615882067636</v>
      </c>
      <c r="C21" s="417">
        <v>192.73872337923837</v>
      </c>
      <c r="D21" s="417">
        <v>451.65272858213666</v>
      </c>
      <c r="E21" s="417">
        <v>310.26323138200149</v>
      </c>
      <c r="F21" s="417">
        <v>1444.631020444157</v>
      </c>
      <c r="G21" s="417">
        <v>2159.8090800864206</v>
      </c>
    </row>
    <row r="22" spans="1:7" ht="13.5" customHeight="1" x14ac:dyDescent="0.2">
      <c r="A22" s="1129" t="s">
        <v>37</v>
      </c>
      <c r="B22" s="1138">
        <v>412.15430194561799</v>
      </c>
      <c r="C22" s="1138">
        <v>186.24399600908353</v>
      </c>
      <c r="D22" s="1138">
        <v>335.37901839865486</v>
      </c>
      <c r="E22" s="1138">
        <v>208.76327400129119</v>
      </c>
      <c r="F22" s="1138">
        <v>1470.6523580940523</v>
      </c>
      <c r="G22" s="1138">
        <v>2070.4121156659294</v>
      </c>
    </row>
    <row r="23" spans="1:7" ht="13.5" customHeight="1" x14ac:dyDescent="0.2">
      <c r="A23" s="1129" t="s">
        <v>36</v>
      </c>
      <c r="B23" s="1138">
        <v>385.07242199588222</v>
      </c>
      <c r="C23" s="1138">
        <v>185.32128622113385</v>
      </c>
      <c r="D23" s="1138">
        <v>398.50710951131646</v>
      </c>
      <c r="E23" s="1138">
        <v>279.34566990254046</v>
      </c>
      <c r="F23" s="1138">
        <v>1520.6997389726832</v>
      </c>
      <c r="G23" s="1138">
        <v>2037.2994103480635</v>
      </c>
    </row>
    <row r="24" spans="1:7" ht="13.5" customHeight="1" x14ac:dyDescent="0.2">
      <c r="A24" s="1131" t="s">
        <v>35</v>
      </c>
      <c r="B24" s="1139">
        <v>400.60140013122196</v>
      </c>
      <c r="C24" s="1139">
        <v>180.63769737015639</v>
      </c>
      <c r="D24" s="1139">
        <v>416.35393699981313</v>
      </c>
      <c r="E24" s="1139">
        <v>337.29612316049014</v>
      </c>
      <c r="F24" s="1139">
        <v>1427.2277988375217</v>
      </c>
      <c r="G24" s="1139">
        <v>2056.4069939050223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5"/>
  <dimension ref="A1:I24"/>
  <sheetViews>
    <sheetView workbookViewId="0">
      <selection activeCell="A3" sqref="A3"/>
    </sheetView>
  </sheetViews>
  <sheetFormatPr defaultRowHeight="13.5" customHeight="1" x14ac:dyDescent="0.2"/>
  <cols>
    <col min="1" max="1" width="10.125" style="404" customWidth="1"/>
    <col min="2" max="7" width="10.75" style="404" customWidth="1"/>
    <col min="8" max="16384" width="9" style="404"/>
  </cols>
  <sheetData>
    <row r="1" spans="1:9" ht="13.5" customHeight="1" x14ac:dyDescent="0.2">
      <c r="A1" s="1288" t="s">
        <v>918</v>
      </c>
    </row>
    <row r="2" spans="1:9" s="403" customFormat="1" ht="13.5" customHeight="1" x14ac:dyDescent="0.2">
      <c r="A2" s="402" t="s">
        <v>739</v>
      </c>
    </row>
    <row r="3" spans="1:9" s="403" customFormat="1" ht="13.5" customHeight="1" x14ac:dyDescent="0.2">
      <c r="A3" s="402"/>
    </row>
    <row r="4" spans="1:9" s="408" customFormat="1" ht="13.5" customHeight="1" x14ac:dyDescent="0.2">
      <c r="A4" s="405" t="s">
        <v>40</v>
      </c>
      <c r="B4" s="406"/>
      <c r="C4" s="407"/>
      <c r="D4" s="407"/>
      <c r="E4" s="407"/>
      <c r="F4" s="407"/>
      <c r="G4" s="1125" t="s">
        <v>42</v>
      </c>
    </row>
    <row r="5" spans="1:9" s="979" customFormat="1" ht="24" x14ac:dyDescent="0.2">
      <c r="A5" s="976" t="s">
        <v>281</v>
      </c>
      <c r="B5" s="977" t="s">
        <v>758</v>
      </c>
      <c r="C5" s="978" t="s">
        <v>759</v>
      </c>
      <c r="D5" s="978" t="s">
        <v>760</v>
      </c>
      <c r="E5" s="978" t="s">
        <v>761</v>
      </c>
      <c r="F5" s="978" t="s">
        <v>762</v>
      </c>
      <c r="G5" s="978" t="s">
        <v>763</v>
      </c>
      <c r="I5" s="980"/>
    </row>
    <row r="6" spans="1:9" ht="13.5" customHeight="1" x14ac:dyDescent="0.2">
      <c r="A6" s="411" t="s">
        <v>368</v>
      </c>
      <c r="B6" s="410">
        <v>4337</v>
      </c>
      <c r="C6" s="410">
        <v>2333</v>
      </c>
      <c r="D6" s="410">
        <v>3317</v>
      </c>
      <c r="E6" s="410">
        <v>1748</v>
      </c>
      <c r="F6" s="410">
        <v>12251</v>
      </c>
      <c r="G6" s="410">
        <v>27044</v>
      </c>
    </row>
    <row r="7" spans="1:9" ht="13.5" customHeight="1" x14ac:dyDescent="0.2">
      <c r="A7" s="1140" t="s">
        <v>369</v>
      </c>
      <c r="B7" s="1126">
        <v>2187</v>
      </c>
      <c r="C7" s="1126">
        <v>879</v>
      </c>
      <c r="D7" s="1126">
        <v>1106</v>
      </c>
      <c r="E7" s="1126">
        <v>534</v>
      </c>
      <c r="F7" s="1126">
        <v>6662</v>
      </c>
      <c r="G7" s="1126">
        <v>8487</v>
      </c>
    </row>
    <row r="8" spans="1:9" ht="13.5" customHeight="1" x14ac:dyDescent="0.2">
      <c r="A8" s="1141" t="s">
        <v>370</v>
      </c>
      <c r="B8" s="1128">
        <v>2150</v>
      </c>
      <c r="C8" s="1128">
        <v>1454</v>
      </c>
      <c r="D8" s="1128">
        <v>2211</v>
      </c>
      <c r="E8" s="1128">
        <v>1214</v>
      </c>
      <c r="F8" s="1128">
        <v>5589</v>
      </c>
      <c r="G8" s="1128">
        <v>18557</v>
      </c>
    </row>
    <row r="9" spans="1:9" ht="13.5" customHeight="1" x14ac:dyDescent="0.2">
      <c r="A9" s="413"/>
      <c r="B9" s="414"/>
      <c r="C9" s="414"/>
      <c r="D9" s="414"/>
      <c r="E9" s="414"/>
      <c r="F9" s="414"/>
      <c r="G9" s="414"/>
    </row>
    <row r="10" spans="1:9" ht="13.5" customHeight="1" x14ac:dyDescent="0.2">
      <c r="A10" s="411" t="s">
        <v>38</v>
      </c>
      <c r="B10" s="415">
        <v>3765</v>
      </c>
      <c r="C10" s="415">
        <v>2252</v>
      </c>
      <c r="D10" s="415">
        <v>2969</v>
      </c>
      <c r="E10" s="415">
        <v>1632</v>
      </c>
      <c r="F10" s="415">
        <v>11277</v>
      </c>
      <c r="G10" s="415">
        <v>24880</v>
      </c>
    </row>
    <row r="11" spans="1:9" ht="13.5" customHeight="1" x14ac:dyDescent="0.2">
      <c r="A11" s="1129" t="s">
        <v>37</v>
      </c>
      <c r="B11" s="1130">
        <v>4552</v>
      </c>
      <c r="C11" s="1130">
        <v>2321</v>
      </c>
      <c r="D11" s="1130">
        <v>2818</v>
      </c>
      <c r="E11" s="1130">
        <v>1639</v>
      </c>
      <c r="F11" s="1130">
        <v>11576</v>
      </c>
      <c r="G11" s="1130">
        <v>26949</v>
      </c>
    </row>
    <row r="12" spans="1:9" ht="13.5" customHeight="1" x14ac:dyDescent="0.2">
      <c r="A12" s="1129" t="s">
        <v>36</v>
      </c>
      <c r="B12" s="1130">
        <v>3723</v>
      </c>
      <c r="C12" s="1130">
        <v>2330</v>
      </c>
      <c r="D12" s="1130">
        <v>2822</v>
      </c>
      <c r="E12" s="1130">
        <v>1556</v>
      </c>
      <c r="F12" s="1130">
        <v>12131</v>
      </c>
      <c r="G12" s="1130">
        <v>27677</v>
      </c>
    </row>
    <row r="13" spans="1:9" ht="13.5" customHeight="1" x14ac:dyDescent="0.2">
      <c r="A13" s="1131" t="s">
        <v>35</v>
      </c>
      <c r="B13" s="1132">
        <v>3970</v>
      </c>
      <c r="C13" s="1132">
        <v>2390</v>
      </c>
      <c r="D13" s="1132">
        <v>2649</v>
      </c>
      <c r="E13" s="1132">
        <v>1855</v>
      </c>
      <c r="F13" s="1132">
        <v>11901</v>
      </c>
      <c r="G13" s="1132">
        <v>27521</v>
      </c>
    </row>
    <row r="14" spans="1:9" ht="13.5" customHeight="1" x14ac:dyDescent="0.2">
      <c r="A14" s="1133"/>
      <c r="B14" s="1134"/>
      <c r="C14" s="1134"/>
      <c r="D14" s="1134"/>
      <c r="E14" s="1134"/>
      <c r="F14" s="1134"/>
      <c r="G14" s="1134"/>
    </row>
    <row r="15" spans="1:9" ht="13.5" customHeight="1" x14ac:dyDescent="0.2">
      <c r="A15" s="416" t="s">
        <v>257</v>
      </c>
      <c r="B15" s="416"/>
      <c r="C15" s="416"/>
      <c r="D15" s="416"/>
      <c r="E15" s="416"/>
      <c r="F15" s="416"/>
      <c r="G15" s="1125" t="s">
        <v>43</v>
      </c>
    </row>
    <row r="16" spans="1:9" ht="33.75" customHeight="1" x14ac:dyDescent="0.2">
      <c r="A16" s="976" t="s">
        <v>281</v>
      </c>
      <c r="B16" s="977" t="s">
        <v>758</v>
      </c>
      <c r="C16" s="978" t="s">
        <v>759</v>
      </c>
      <c r="D16" s="978" t="s">
        <v>760</v>
      </c>
      <c r="E16" s="978" t="s">
        <v>761</v>
      </c>
      <c r="F16" s="978" t="s">
        <v>762</v>
      </c>
      <c r="G16" s="978" t="s">
        <v>763</v>
      </c>
    </row>
    <row r="17" spans="1:7" ht="13.5" customHeight="1" x14ac:dyDescent="0.2">
      <c r="A17" s="409" t="s">
        <v>368</v>
      </c>
      <c r="B17" s="417">
        <v>79.571834909633594</v>
      </c>
      <c r="C17" s="417">
        <v>42.804032936171353</v>
      </c>
      <c r="D17" s="417">
        <v>60.857684204577957</v>
      </c>
      <c r="E17" s="417">
        <v>32.070917090624739</v>
      </c>
      <c r="F17" s="417">
        <v>224.77162773297698</v>
      </c>
      <c r="G17" s="417">
        <v>496.1818545760043</v>
      </c>
    </row>
    <row r="18" spans="1:7" ht="13.5" customHeight="1" x14ac:dyDescent="0.2">
      <c r="A18" s="412" t="s">
        <v>369</v>
      </c>
      <c r="B18" s="1136">
        <v>82.184769550073142</v>
      </c>
      <c r="C18" s="1136">
        <v>33.031738653184405</v>
      </c>
      <c r="D18" s="1136">
        <v>41.562119397522132</v>
      </c>
      <c r="E18" s="1136">
        <v>20.067063072583018</v>
      </c>
      <c r="F18" s="1136">
        <v>250.34976439990277</v>
      </c>
      <c r="G18" s="1136">
        <v>318.93101928279413</v>
      </c>
    </row>
    <row r="19" spans="1:7" ht="13.5" customHeight="1" x14ac:dyDescent="0.2">
      <c r="A19" s="1127" t="s">
        <v>370</v>
      </c>
      <c r="B19" s="1137">
        <v>77.079055147016646</v>
      </c>
      <c r="C19" s="1137">
        <v>52.126951713377771</v>
      </c>
      <c r="D19" s="1137">
        <v>79.265949269792472</v>
      </c>
      <c r="E19" s="1137">
        <v>43.522778115571256</v>
      </c>
      <c r="F19" s="1137">
        <v>200.36969265891909</v>
      </c>
      <c r="G19" s="1137">
        <v>665.28187272706418</v>
      </c>
    </row>
    <row r="21" spans="1:7" ht="13.5" customHeight="1" x14ac:dyDescent="0.2">
      <c r="A21" s="411" t="s">
        <v>38</v>
      </c>
      <c r="B21" s="417">
        <v>69.169887858434137</v>
      </c>
      <c r="C21" s="417">
        <v>41.373330001910666</v>
      </c>
      <c r="D21" s="417">
        <v>54.545922191684177</v>
      </c>
      <c r="E21" s="417">
        <v>29.982803980070255</v>
      </c>
      <c r="F21" s="417">
        <v>207.17897088434574</v>
      </c>
      <c r="G21" s="417">
        <v>457.09078616675731</v>
      </c>
    </row>
    <row r="22" spans="1:7" ht="13.5" customHeight="1" x14ac:dyDescent="0.2">
      <c r="A22" s="1129" t="s">
        <v>37</v>
      </c>
      <c r="B22" s="1142">
        <v>83.748164559255954</v>
      </c>
      <c r="C22" s="1142">
        <v>42.701996911694444</v>
      </c>
      <c r="D22" s="1142">
        <v>51.845854070295104</v>
      </c>
      <c r="E22" s="1142">
        <v>30.154490710153894</v>
      </c>
      <c r="F22" s="1142">
        <v>212.97643957336271</v>
      </c>
      <c r="G22" s="1142">
        <v>495.81047599019968</v>
      </c>
    </row>
    <row r="23" spans="1:7" ht="13.5" customHeight="1" x14ac:dyDescent="0.2">
      <c r="A23" s="1129" t="s">
        <v>36</v>
      </c>
      <c r="B23" s="1142">
        <v>68.610893854542695</v>
      </c>
      <c r="C23" s="1142">
        <v>42.939399054817208</v>
      </c>
      <c r="D23" s="1142">
        <v>52.006430958237836</v>
      </c>
      <c r="E23" s="1142">
        <v>28.675409840899391</v>
      </c>
      <c r="F23" s="1142">
        <v>223.56130898454401</v>
      </c>
      <c r="G23" s="1142">
        <v>510.05740242067634</v>
      </c>
    </row>
    <row r="24" spans="1:7" ht="13.5" customHeight="1" x14ac:dyDescent="0.2">
      <c r="A24" s="1131" t="s">
        <v>35</v>
      </c>
      <c r="B24" s="1143">
        <v>73.229006286073812</v>
      </c>
      <c r="C24" s="1143">
        <v>44.084968519827818</v>
      </c>
      <c r="D24" s="1143">
        <v>48.862377242269403</v>
      </c>
      <c r="E24" s="1143">
        <v>34.216575985054646</v>
      </c>
      <c r="F24" s="1143">
        <v>219.521008516515</v>
      </c>
      <c r="G24" s="1143">
        <v>507.64117934484574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6"/>
  <dimension ref="A1:M82"/>
  <sheetViews>
    <sheetView zoomScaleNormal="100" workbookViewId="0">
      <selection activeCell="A3" sqref="A3"/>
    </sheetView>
  </sheetViews>
  <sheetFormatPr defaultColWidth="7" defaultRowHeight="13.5" customHeight="1" x14ac:dyDescent="0.2"/>
  <cols>
    <col min="1" max="1" width="8.125" style="419" customWidth="1"/>
    <col min="2" max="2" width="17.25" style="419" customWidth="1"/>
    <col min="3" max="8" width="9.125" style="419" customWidth="1"/>
    <col min="9" max="9" width="7.125" style="419" customWidth="1"/>
    <col min="10" max="10" width="8.125" style="419" customWidth="1"/>
    <col min="11" max="16384" width="7" style="419"/>
  </cols>
  <sheetData>
    <row r="1" spans="1:10" ht="13.5" customHeight="1" x14ac:dyDescent="0.2">
      <c r="A1" s="1288" t="s">
        <v>918</v>
      </c>
    </row>
    <row r="2" spans="1:10" ht="13.5" customHeight="1" x14ac:dyDescent="0.2">
      <c r="A2" s="418" t="s">
        <v>371</v>
      </c>
    </row>
    <row r="3" spans="1:10" ht="13.5" customHeight="1" x14ac:dyDescent="0.2">
      <c r="B3" s="422"/>
      <c r="C3" s="423"/>
      <c r="D3" s="423"/>
      <c r="E3" s="423"/>
      <c r="F3" s="422"/>
      <c r="G3" s="424"/>
      <c r="J3" s="425"/>
    </row>
    <row r="4" spans="1:10" ht="13.5" customHeight="1" x14ac:dyDescent="0.2">
      <c r="A4" s="1591" t="s">
        <v>322</v>
      </c>
      <c r="B4" s="1591"/>
      <c r="C4" s="1590" t="s">
        <v>725</v>
      </c>
      <c r="D4" s="1590"/>
      <c r="E4" s="1590"/>
      <c r="F4" s="1590"/>
      <c r="G4" s="1590"/>
      <c r="H4" s="1590"/>
      <c r="J4" s="425"/>
    </row>
    <row r="5" spans="1:10" ht="13.5" customHeight="1" x14ac:dyDescent="0.2">
      <c r="A5" s="1591"/>
      <c r="B5" s="1591"/>
      <c r="C5" s="1592" t="s">
        <v>9</v>
      </c>
      <c r="D5" s="1592"/>
      <c r="E5" s="1592"/>
      <c r="F5" s="1593" t="s">
        <v>404</v>
      </c>
      <c r="G5" s="1594"/>
      <c r="H5" s="1594"/>
      <c r="J5" s="237"/>
    </row>
    <row r="6" spans="1:10" ht="13.5" customHeight="1" x14ac:dyDescent="0.2">
      <c r="A6" s="1591"/>
      <c r="B6" s="1591"/>
      <c r="C6" s="427" t="s">
        <v>6</v>
      </c>
      <c r="D6" s="427" t="s">
        <v>334</v>
      </c>
      <c r="E6" s="428" t="s">
        <v>8</v>
      </c>
      <c r="F6" s="427" t="s">
        <v>6</v>
      </c>
      <c r="G6" s="427" t="s">
        <v>334</v>
      </c>
      <c r="H6" s="428" t="s">
        <v>8</v>
      </c>
      <c r="J6" s="425"/>
    </row>
    <row r="7" spans="1:10" ht="13.5" customHeight="1" x14ac:dyDescent="0.2">
      <c r="A7" s="1595" t="s">
        <v>916</v>
      </c>
      <c r="B7" s="1595"/>
      <c r="C7" s="429">
        <v>383888</v>
      </c>
      <c r="D7" s="429">
        <v>162398</v>
      </c>
      <c r="E7" s="430">
        <v>221490</v>
      </c>
      <c r="F7" s="431">
        <v>704.32724371199947</v>
      </c>
      <c r="G7" s="432">
        <v>610.27170577927654</v>
      </c>
      <c r="H7" s="433">
        <v>794.05767090756819</v>
      </c>
      <c r="J7" s="425"/>
    </row>
    <row r="8" spans="1:10" ht="13.5" customHeight="1" x14ac:dyDescent="0.2">
      <c r="A8" s="1596" t="s">
        <v>373</v>
      </c>
      <c r="B8" s="1596"/>
      <c r="C8" s="436">
        <v>71146</v>
      </c>
      <c r="D8" s="437">
        <v>27288</v>
      </c>
      <c r="E8" s="437">
        <v>43858</v>
      </c>
      <c r="F8" s="438">
        <v>130.53303588842036</v>
      </c>
      <c r="G8" s="439">
        <v>102.54494702708715</v>
      </c>
      <c r="H8" s="440">
        <v>157.23410235524912</v>
      </c>
      <c r="J8" s="425"/>
    </row>
    <row r="9" spans="1:10" ht="13.5" customHeight="1" x14ac:dyDescent="0.2">
      <c r="A9" s="1597" t="s">
        <v>374</v>
      </c>
      <c r="B9" s="1597"/>
      <c r="C9" s="436">
        <v>26012</v>
      </c>
      <c r="D9" s="437">
        <v>8048</v>
      </c>
      <c r="E9" s="437">
        <v>17964</v>
      </c>
      <c r="F9" s="438">
        <v>47.724753739206562</v>
      </c>
      <c r="G9" s="439">
        <v>30.243393934110138</v>
      </c>
      <c r="H9" s="440">
        <v>64.402239379581715</v>
      </c>
      <c r="J9" s="425"/>
    </row>
    <row r="10" spans="1:10" ht="13.5" customHeight="1" x14ac:dyDescent="0.2">
      <c r="A10" s="1598" t="s">
        <v>375</v>
      </c>
      <c r="B10" s="1599"/>
      <c r="C10" s="436">
        <v>39881</v>
      </c>
      <c r="D10" s="437">
        <v>30226</v>
      </c>
      <c r="E10" s="437">
        <v>9655</v>
      </c>
      <c r="F10" s="438">
        <v>73.170494536110155</v>
      </c>
      <c r="G10" s="439">
        <v>113.58558959398771</v>
      </c>
      <c r="H10" s="440">
        <v>34.613873369509101</v>
      </c>
      <c r="J10" s="425"/>
    </row>
    <row r="11" spans="1:10" ht="13.5" customHeight="1" x14ac:dyDescent="0.2">
      <c r="A11" s="1600" t="s">
        <v>307</v>
      </c>
      <c r="B11" s="443" t="s">
        <v>376</v>
      </c>
      <c r="C11" s="436">
        <v>30480</v>
      </c>
      <c r="D11" s="437">
        <v>23338</v>
      </c>
      <c r="E11" s="437">
        <v>7142</v>
      </c>
      <c r="F11" s="438">
        <v>55.922285636283874</v>
      </c>
      <c r="G11" s="439">
        <v>87.701332956543524</v>
      </c>
      <c r="H11" s="440">
        <v>25.604586598139203</v>
      </c>
      <c r="J11" s="425"/>
    </row>
    <row r="12" spans="1:10" ht="13.5" customHeight="1" x14ac:dyDescent="0.2">
      <c r="A12" s="1600"/>
      <c r="B12" s="444" t="s">
        <v>377</v>
      </c>
      <c r="C12" s="436">
        <v>23531</v>
      </c>
      <c r="D12" s="437">
        <v>17968</v>
      </c>
      <c r="E12" s="437">
        <v>5563</v>
      </c>
      <c r="F12" s="438">
        <v>43.172811788300393</v>
      </c>
      <c r="G12" s="439">
        <v>67.521533574563975</v>
      </c>
      <c r="H12" s="440">
        <v>19.943757385249008</v>
      </c>
      <c r="J12" s="425"/>
    </row>
    <row r="13" spans="1:10" ht="13.5" customHeight="1" x14ac:dyDescent="0.2">
      <c r="A13" s="1600"/>
      <c r="B13" s="443" t="s">
        <v>378</v>
      </c>
      <c r="C13" s="436">
        <v>9890</v>
      </c>
      <c r="D13" s="437">
        <v>7268</v>
      </c>
      <c r="E13" s="437">
        <v>2622</v>
      </c>
      <c r="F13" s="438">
        <v>18.145387301274525</v>
      </c>
      <c r="G13" s="439">
        <v>27.31224988980026</v>
      </c>
      <c r="H13" s="440">
        <v>9.4000596556036111</v>
      </c>
      <c r="J13" s="425"/>
    </row>
    <row r="14" spans="1:10" ht="13.5" customHeight="1" x14ac:dyDescent="0.2">
      <c r="A14" s="1600"/>
      <c r="B14" s="444" t="s">
        <v>379</v>
      </c>
      <c r="C14" s="436">
        <v>6602</v>
      </c>
      <c r="D14" s="437">
        <v>4858</v>
      </c>
      <c r="E14" s="437">
        <v>1744</v>
      </c>
      <c r="F14" s="438">
        <v>12.112825779880122</v>
      </c>
      <c r="G14" s="439">
        <v>18.255766368278707</v>
      </c>
      <c r="H14" s="440">
        <v>6.252366147739397</v>
      </c>
      <c r="J14" s="425"/>
    </row>
    <row r="15" spans="1:10" ht="13.5" customHeight="1" x14ac:dyDescent="0.2">
      <c r="A15" s="1598" t="s">
        <v>380</v>
      </c>
      <c r="B15" s="1599"/>
      <c r="C15" s="436">
        <v>56381</v>
      </c>
      <c r="D15" s="437">
        <v>26936</v>
      </c>
      <c r="E15" s="437">
        <v>29445</v>
      </c>
      <c r="F15" s="438">
        <v>103.44338538252366</v>
      </c>
      <c r="G15" s="439">
        <v>101.22217433016782</v>
      </c>
      <c r="H15" s="440">
        <v>105.5624548280886</v>
      </c>
      <c r="J15" s="425"/>
    </row>
    <row r="16" spans="1:10" ht="13.5" customHeight="1" x14ac:dyDescent="0.2">
      <c r="A16" s="1601" t="s">
        <v>381</v>
      </c>
      <c r="B16" s="1602"/>
      <c r="C16" s="436">
        <v>35055</v>
      </c>
      <c r="D16" s="437">
        <v>18798</v>
      </c>
      <c r="E16" s="437">
        <v>16257</v>
      </c>
      <c r="F16" s="438">
        <v>64.316132643698538</v>
      </c>
      <c r="G16" s="439">
        <v>70.640571467868085</v>
      </c>
      <c r="H16" s="440">
        <v>58.282520908141841</v>
      </c>
      <c r="J16" s="425"/>
    </row>
    <row r="17" spans="1:10" ht="13.5" customHeight="1" x14ac:dyDescent="0.2">
      <c r="A17" s="1598" t="s">
        <v>382</v>
      </c>
      <c r="B17" s="1599"/>
      <c r="C17" s="436">
        <v>120201</v>
      </c>
      <c r="D17" s="437">
        <v>37713</v>
      </c>
      <c r="E17" s="437">
        <v>82488</v>
      </c>
      <c r="F17" s="438">
        <v>220.53525773513644</v>
      </c>
      <c r="G17" s="439">
        <v>141.72081454238264</v>
      </c>
      <c r="H17" s="440">
        <v>295.72544655660971</v>
      </c>
      <c r="J17" s="425"/>
    </row>
    <row r="18" spans="1:10" ht="13.5" customHeight="1" x14ac:dyDescent="0.2">
      <c r="A18" s="1598" t="s">
        <v>383</v>
      </c>
      <c r="B18" s="1599"/>
      <c r="C18" s="436">
        <v>97365</v>
      </c>
      <c r="D18" s="437">
        <v>33103</v>
      </c>
      <c r="E18" s="437">
        <v>64262</v>
      </c>
      <c r="F18" s="438">
        <v>178.63757680370011</v>
      </c>
      <c r="G18" s="439">
        <v>124.39700166511528</v>
      </c>
      <c r="H18" s="440">
        <v>230.38391822593411</v>
      </c>
      <c r="J18" s="425"/>
    </row>
    <row r="19" spans="1:10" ht="13.5" customHeight="1" x14ac:dyDescent="0.2">
      <c r="A19" s="1601" t="s">
        <v>384</v>
      </c>
      <c r="B19" s="1602"/>
      <c r="C19" s="436">
        <v>61898</v>
      </c>
      <c r="D19" s="437">
        <v>19321</v>
      </c>
      <c r="E19" s="437">
        <v>42577</v>
      </c>
      <c r="F19" s="438">
        <v>113.56553924916992</v>
      </c>
      <c r="G19" s="439">
        <v>72.605941128347652</v>
      </c>
      <c r="H19" s="440">
        <v>152.6416246974199</v>
      </c>
      <c r="J19" s="425"/>
    </row>
    <row r="20" spans="1:10" ht="13.5" customHeight="1" x14ac:dyDescent="0.2">
      <c r="A20" s="1598" t="s">
        <v>385</v>
      </c>
      <c r="B20" s="1599"/>
      <c r="C20" s="436">
        <v>7256</v>
      </c>
      <c r="D20" s="437">
        <v>2876</v>
      </c>
      <c r="E20" s="437">
        <v>4380</v>
      </c>
      <c r="F20" s="438">
        <v>13.312733089792513</v>
      </c>
      <c r="G20" s="439">
        <v>10.807654194147707</v>
      </c>
      <c r="H20" s="440">
        <v>15.70261681599688</v>
      </c>
      <c r="J20" s="425"/>
    </row>
    <row r="21" spans="1:10" ht="13.5" customHeight="1" x14ac:dyDescent="0.2">
      <c r="A21" s="1600" t="s">
        <v>307</v>
      </c>
      <c r="B21" s="444" t="s">
        <v>386</v>
      </c>
      <c r="C21" s="436">
        <v>1310</v>
      </c>
      <c r="D21" s="437">
        <v>184</v>
      </c>
      <c r="E21" s="437">
        <v>1126</v>
      </c>
      <c r="F21" s="438">
        <v>2.4034840611394972</v>
      </c>
      <c r="G21" s="440">
        <v>0.69144936429874071</v>
      </c>
      <c r="H21" s="440">
        <v>4.0367914463042203</v>
      </c>
      <c r="J21" s="425"/>
    </row>
    <row r="22" spans="1:10" ht="13.5" customHeight="1" x14ac:dyDescent="0.2">
      <c r="A22" s="1600"/>
      <c r="B22" s="444" t="s">
        <v>387</v>
      </c>
      <c r="C22" s="436">
        <v>536</v>
      </c>
      <c r="D22" s="437">
        <v>485</v>
      </c>
      <c r="E22" s="437">
        <v>51</v>
      </c>
      <c r="F22" s="438">
        <v>0.98341027234409972</v>
      </c>
      <c r="G22" s="440">
        <v>1.8225703352439633</v>
      </c>
      <c r="H22" s="440">
        <v>0.18283868895338831</v>
      </c>
      <c r="J22" s="425"/>
    </row>
    <row r="23" spans="1:10" ht="13.5" customHeight="1" x14ac:dyDescent="0.2">
      <c r="A23" s="1596" t="s">
        <v>388</v>
      </c>
      <c r="B23" s="1596"/>
      <c r="C23" s="436">
        <v>10196</v>
      </c>
      <c r="D23" s="437">
        <v>6258</v>
      </c>
      <c r="E23" s="437">
        <v>3938</v>
      </c>
      <c r="F23" s="438">
        <v>18.706811822426193</v>
      </c>
      <c r="G23" s="440">
        <v>23.516794140116954</v>
      </c>
      <c r="H23" s="440">
        <v>14.118014845067513</v>
      </c>
      <c r="J23" s="425"/>
    </row>
    <row r="24" spans="1:10" ht="13.5" customHeight="1" x14ac:dyDescent="0.2">
      <c r="A24" s="1596" t="s">
        <v>389</v>
      </c>
      <c r="B24" s="1596"/>
      <c r="C24" s="436">
        <v>18557</v>
      </c>
      <c r="D24" s="437">
        <v>11036</v>
      </c>
      <c r="E24" s="437">
        <v>7521</v>
      </c>
      <c r="F24" s="438">
        <v>34.046911238599733</v>
      </c>
      <c r="G24" s="440">
        <v>41.471930350004911</v>
      </c>
      <c r="H24" s="440">
        <v>26.963329012126149</v>
      </c>
      <c r="J24" s="425"/>
    </row>
    <row r="25" spans="1:10" ht="13.5" customHeight="1" x14ac:dyDescent="0.2">
      <c r="A25" s="1603" t="s">
        <v>390</v>
      </c>
      <c r="B25" s="1603"/>
      <c r="C25" s="436">
        <v>8751</v>
      </c>
      <c r="D25" s="437">
        <v>5075</v>
      </c>
      <c r="E25" s="437">
        <v>3676</v>
      </c>
      <c r="F25" s="438">
        <v>16.055640472543313</v>
      </c>
      <c r="G25" s="440">
        <v>19.071225672913638</v>
      </c>
      <c r="H25" s="440">
        <v>13.178725893973636</v>
      </c>
      <c r="J25" s="425"/>
    </row>
    <row r="26" spans="1:10" ht="13.5" customHeight="1" x14ac:dyDescent="0.2">
      <c r="A26" s="1596" t="s">
        <v>391</v>
      </c>
      <c r="B26" s="1596"/>
      <c r="C26" s="436">
        <v>4852</v>
      </c>
      <c r="D26" s="437">
        <v>3664</v>
      </c>
      <c r="E26" s="437">
        <v>1188</v>
      </c>
      <c r="F26" s="438">
        <v>8.9020646295029309</v>
      </c>
      <c r="G26" s="440">
        <v>13.768861254296663</v>
      </c>
      <c r="H26" s="440">
        <v>4.2590659309142218</v>
      </c>
      <c r="J26" s="425"/>
    </row>
    <row r="27" spans="1:10" ht="13.5" customHeight="1" x14ac:dyDescent="0.2">
      <c r="A27" s="1596" t="s">
        <v>392</v>
      </c>
      <c r="B27" s="1596"/>
      <c r="C27" s="436">
        <v>15252</v>
      </c>
      <c r="D27" s="437">
        <v>9560</v>
      </c>
      <c r="E27" s="437">
        <v>5692</v>
      </c>
      <c r="F27" s="438">
        <v>27.983159466030237</v>
      </c>
      <c r="G27" s="440">
        <v>35.925303927695438</v>
      </c>
      <c r="H27" s="440">
        <v>20.406231716131106</v>
      </c>
      <c r="J27" s="425"/>
    </row>
    <row r="28" spans="1:10" ht="13.5" customHeight="1" x14ac:dyDescent="0.2">
      <c r="A28" s="1596" t="s">
        <v>393</v>
      </c>
      <c r="B28" s="1596"/>
      <c r="C28" s="436">
        <v>339</v>
      </c>
      <c r="D28" s="437">
        <v>194</v>
      </c>
      <c r="E28" s="437">
        <v>145</v>
      </c>
      <c r="F28" s="438">
        <v>0.62197030284449595</v>
      </c>
      <c r="G28" s="440">
        <v>0.72902813409758538</v>
      </c>
      <c r="H28" s="440">
        <v>0.51983548820080994</v>
      </c>
      <c r="J28" s="425"/>
    </row>
    <row r="29" spans="1:10" ht="13.5" customHeight="1" x14ac:dyDescent="0.2">
      <c r="A29" s="1607" t="s">
        <v>394</v>
      </c>
      <c r="B29" s="1607"/>
      <c r="C29" s="445">
        <v>3118</v>
      </c>
      <c r="D29" s="445">
        <v>1947</v>
      </c>
      <c r="E29" s="445">
        <v>1171</v>
      </c>
      <c r="F29" s="446" t="s">
        <v>160</v>
      </c>
      <c r="G29" s="446" t="s">
        <v>160</v>
      </c>
      <c r="H29" s="446" t="s">
        <v>160</v>
      </c>
      <c r="J29" s="425"/>
    </row>
    <row r="30" spans="1:10" ht="13.5" customHeight="1" x14ac:dyDescent="0.2">
      <c r="A30" s="447"/>
      <c r="B30" s="447"/>
      <c r="C30" s="448"/>
      <c r="D30" s="448"/>
      <c r="E30" s="448"/>
      <c r="F30" s="449"/>
      <c r="G30" s="449"/>
      <c r="H30" s="449"/>
      <c r="J30" s="425"/>
    </row>
    <row r="31" spans="1:10" ht="13.5" customHeight="1" x14ac:dyDescent="0.2">
      <c r="A31" s="1606" t="s">
        <v>398</v>
      </c>
      <c r="B31" s="1606"/>
      <c r="C31" s="450">
        <v>374167</v>
      </c>
      <c r="D31" s="450">
        <v>159392</v>
      </c>
      <c r="E31" s="450">
        <v>214775</v>
      </c>
      <c r="F31" s="451">
        <v>687.41273387321974</v>
      </c>
      <c r="G31" s="451">
        <v>600.00436662483241</v>
      </c>
      <c r="H31" s="451">
        <v>770.74046348855927</v>
      </c>
      <c r="J31" s="425"/>
    </row>
    <row r="32" spans="1:10" ht="13.5" customHeight="1" x14ac:dyDescent="0.2">
      <c r="A32" s="1605" t="s">
        <v>397</v>
      </c>
      <c r="B32" s="1605"/>
      <c r="C32" s="454">
        <v>395197</v>
      </c>
      <c r="D32" s="454">
        <v>169496</v>
      </c>
      <c r="E32" s="454">
        <v>225701</v>
      </c>
      <c r="F32" s="455">
        <v>727.08750855281801</v>
      </c>
      <c r="G32" s="455">
        <v>639.20135280071077</v>
      </c>
      <c r="H32" s="455">
        <v>810.80692714157885</v>
      </c>
      <c r="J32" s="425"/>
    </row>
    <row r="33" spans="1:13" ht="13.5" customHeight="1" x14ac:dyDescent="0.2">
      <c r="A33" s="1605" t="s">
        <v>396</v>
      </c>
      <c r="B33" s="1605"/>
      <c r="C33" s="454">
        <v>406758</v>
      </c>
      <c r="D33" s="454">
        <v>174906</v>
      </c>
      <c r="E33" s="454">
        <v>231852</v>
      </c>
      <c r="F33" s="455">
        <v>749.61133393731075</v>
      </c>
      <c r="G33" s="455">
        <v>660.99992366071797</v>
      </c>
      <c r="H33" s="455">
        <v>833.94900311851427</v>
      </c>
      <c r="J33" s="425"/>
    </row>
    <row r="34" spans="1:13" ht="13.5" customHeight="1" x14ac:dyDescent="0.2">
      <c r="A34" s="1604" t="s">
        <v>395</v>
      </c>
      <c r="B34" s="1604"/>
      <c r="C34" s="458">
        <v>382665</v>
      </c>
      <c r="D34" s="458">
        <v>163677</v>
      </c>
      <c r="E34" s="458">
        <v>218988</v>
      </c>
      <c r="F34" s="459">
        <v>705.8483045456029</v>
      </c>
      <c r="G34" s="459">
        <v>619.44240079202882</v>
      </c>
      <c r="H34" s="459">
        <v>788.00412087566099</v>
      </c>
      <c r="J34" s="425"/>
    </row>
    <row r="35" spans="1:13" ht="13.5" customHeight="1" x14ac:dyDescent="0.2">
      <c r="A35" s="447"/>
      <c r="B35" s="462"/>
      <c r="C35" s="448"/>
      <c r="D35" s="448"/>
      <c r="E35" s="448"/>
      <c r="F35" s="449"/>
      <c r="G35" s="449"/>
      <c r="H35" s="449"/>
      <c r="J35" s="425"/>
    </row>
    <row r="36" spans="1:13" ht="13.5" customHeight="1" x14ac:dyDescent="0.2">
      <c r="A36" s="464" t="s">
        <v>399</v>
      </c>
      <c r="B36" s="463"/>
      <c r="C36" s="463"/>
      <c r="D36" s="463"/>
      <c r="E36" s="463"/>
      <c r="F36" s="463"/>
      <c r="G36" s="463"/>
      <c r="H36" s="463"/>
      <c r="J36" s="425"/>
    </row>
    <row r="37" spans="1:13" ht="13.5" customHeight="1" x14ac:dyDescent="0.2">
      <c r="A37" s="466" t="s">
        <v>400</v>
      </c>
      <c r="B37" s="465"/>
      <c r="C37" s="465"/>
      <c r="D37" s="465"/>
      <c r="E37" s="465"/>
      <c r="F37" s="465"/>
      <c r="G37" s="465"/>
      <c r="H37" s="465"/>
      <c r="J37" s="425"/>
    </row>
    <row r="38" spans="1:13" ht="13.5" customHeight="1" x14ac:dyDescent="0.2">
      <c r="B38" s="467"/>
      <c r="C38" s="467"/>
      <c r="D38" s="467"/>
      <c r="E38" s="467"/>
      <c r="F38" s="467"/>
      <c r="G38" s="467"/>
      <c r="H38" s="467"/>
      <c r="J38" s="425"/>
    </row>
    <row r="39" spans="1:13" ht="13.5" customHeight="1" x14ac:dyDescent="0.2">
      <c r="A39" s="469"/>
      <c r="B39" s="470"/>
      <c r="C39" s="471"/>
      <c r="D39" s="471"/>
      <c r="E39" s="471"/>
      <c r="F39" s="471"/>
      <c r="G39" s="471"/>
      <c r="H39" s="471"/>
      <c r="I39" s="471"/>
    </row>
    <row r="40" spans="1:13" ht="13.5" customHeight="1" x14ac:dyDescent="0.2">
      <c r="I40" s="421"/>
    </row>
    <row r="44" spans="1:13" ht="13.5" customHeight="1" x14ac:dyDescent="0.2">
      <c r="K44" s="472"/>
      <c r="L44" s="472"/>
      <c r="M44" s="472"/>
    </row>
    <row r="45" spans="1:13" ht="13.5" customHeight="1" x14ac:dyDescent="0.2">
      <c r="K45" s="472"/>
      <c r="L45" s="472"/>
      <c r="M45" s="472"/>
    </row>
    <row r="46" spans="1:13" ht="13.5" customHeight="1" x14ac:dyDescent="0.2">
      <c r="K46" s="472"/>
      <c r="L46" s="472"/>
      <c r="M46" s="472"/>
    </row>
    <row r="47" spans="1:13" ht="13.5" customHeight="1" x14ac:dyDescent="0.2">
      <c r="K47" s="472"/>
      <c r="L47" s="472"/>
      <c r="M47" s="472"/>
    </row>
    <row r="48" spans="1:13" ht="13.5" customHeight="1" x14ac:dyDescent="0.2">
      <c r="K48" s="472"/>
      <c r="L48" s="472"/>
      <c r="M48" s="472"/>
    </row>
    <row r="49" spans="11:13" ht="13.5" customHeight="1" x14ac:dyDescent="0.2">
      <c r="K49" s="472"/>
      <c r="L49" s="472"/>
      <c r="M49" s="472"/>
    </row>
    <row r="50" spans="11:13" ht="13.5" customHeight="1" x14ac:dyDescent="0.2">
      <c r="K50" s="472"/>
      <c r="L50" s="472"/>
      <c r="M50" s="472"/>
    </row>
    <row r="51" spans="11:13" ht="13.5" customHeight="1" x14ac:dyDescent="0.2">
      <c r="K51" s="472"/>
      <c r="L51" s="472"/>
      <c r="M51" s="472"/>
    </row>
    <row r="52" spans="11:13" ht="13.5" customHeight="1" x14ac:dyDescent="0.2">
      <c r="K52" s="472"/>
      <c r="L52" s="472"/>
      <c r="M52" s="472"/>
    </row>
    <row r="53" spans="11:13" ht="13.5" customHeight="1" x14ac:dyDescent="0.2">
      <c r="K53" s="472"/>
      <c r="L53" s="472"/>
      <c r="M53" s="472"/>
    </row>
    <row r="54" spans="11:13" ht="13.5" customHeight="1" x14ac:dyDescent="0.2">
      <c r="K54" s="472"/>
      <c r="L54" s="472"/>
      <c r="M54" s="472"/>
    </row>
    <row r="55" spans="11:13" ht="13.5" customHeight="1" x14ac:dyDescent="0.2">
      <c r="K55" s="472"/>
      <c r="L55" s="472"/>
      <c r="M55" s="472"/>
    </row>
    <row r="56" spans="11:13" ht="13.5" customHeight="1" x14ac:dyDescent="0.2">
      <c r="K56" s="472"/>
      <c r="L56" s="472"/>
      <c r="M56" s="472"/>
    </row>
    <row r="57" spans="11:13" ht="13.5" customHeight="1" x14ac:dyDescent="0.2">
      <c r="K57" s="472"/>
      <c r="L57" s="472"/>
      <c r="M57" s="472"/>
    </row>
    <row r="58" spans="11:13" ht="13.5" customHeight="1" x14ac:dyDescent="0.2">
      <c r="K58" s="472"/>
      <c r="L58" s="472"/>
      <c r="M58" s="472"/>
    </row>
    <row r="59" spans="11:13" ht="13.5" customHeight="1" x14ac:dyDescent="0.2">
      <c r="K59" s="472"/>
      <c r="L59" s="472"/>
      <c r="M59" s="472"/>
    </row>
    <row r="60" spans="11:13" ht="13.5" customHeight="1" x14ac:dyDescent="0.2">
      <c r="K60" s="472"/>
      <c r="L60" s="472"/>
      <c r="M60" s="472"/>
    </row>
    <row r="61" spans="11:13" ht="13.5" customHeight="1" x14ac:dyDescent="0.2">
      <c r="K61" s="472"/>
      <c r="L61" s="472"/>
      <c r="M61" s="472"/>
    </row>
    <row r="62" spans="11:13" ht="13.5" customHeight="1" x14ac:dyDescent="0.2">
      <c r="K62" s="472"/>
      <c r="L62" s="472"/>
      <c r="M62" s="472"/>
    </row>
    <row r="63" spans="11:13" ht="13.5" customHeight="1" x14ac:dyDescent="0.2">
      <c r="K63" s="472"/>
      <c r="L63" s="472"/>
      <c r="M63" s="472"/>
    </row>
    <row r="64" spans="11:13" ht="13.5" customHeight="1" x14ac:dyDescent="0.2">
      <c r="K64" s="472"/>
      <c r="L64" s="472"/>
      <c r="M64" s="472"/>
    </row>
    <row r="65" spans="1:13" ht="13.5" customHeight="1" x14ac:dyDescent="0.2">
      <c r="K65" s="472"/>
      <c r="L65" s="472"/>
      <c r="M65" s="472"/>
    </row>
    <row r="66" spans="1:13" ht="13.5" customHeight="1" x14ac:dyDescent="0.2">
      <c r="K66" s="472"/>
      <c r="L66" s="472"/>
      <c r="M66" s="472"/>
    </row>
    <row r="74" spans="1:13" ht="13.5" customHeight="1" x14ac:dyDescent="0.2">
      <c r="B74" s="462"/>
      <c r="C74" s="425"/>
      <c r="D74" s="425"/>
      <c r="E74" s="425"/>
    </row>
    <row r="75" spans="1:13" ht="13.5" customHeight="1" x14ac:dyDescent="0.2">
      <c r="A75" s="425"/>
      <c r="B75" s="425"/>
      <c r="C75" s="425"/>
      <c r="D75" s="425"/>
      <c r="E75" s="425"/>
    </row>
    <row r="76" spans="1:13" ht="13.5" customHeight="1" x14ac:dyDescent="0.2">
      <c r="H76" s="425"/>
      <c r="I76" s="425"/>
    </row>
    <row r="77" spans="1:13" ht="13.5" customHeight="1" x14ac:dyDescent="0.2">
      <c r="H77" s="425"/>
      <c r="I77" s="425"/>
    </row>
    <row r="78" spans="1:13" ht="13.5" customHeight="1" x14ac:dyDescent="0.2">
      <c r="H78" s="425"/>
      <c r="I78" s="425"/>
    </row>
    <row r="79" spans="1:13" ht="13.5" customHeight="1" x14ac:dyDescent="0.2">
      <c r="H79" s="425"/>
      <c r="I79" s="425"/>
    </row>
    <row r="80" spans="1:13" ht="13.5" customHeight="1" x14ac:dyDescent="0.2">
      <c r="H80" s="425"/>
      <c r="I80" s="425"/>
    </row>
    <row r="81" spans="8:9" ht="13.5" customHeight="1" x14ac:dyDescent="0.2">
      <c r="H81" s="425"/>
      <c r="I81" s="425"/>
    </row>
    <row r="82" spans="8:9" ht="13.5" customHeight="1" x14ac:dyDescent="0.2">
      <c r="H82" s="425"/>
      <c r="I82" s="425"/>
    </row>
  </sheetData>
  <mergeCells count="27">
    <mergeCell ref="A34:B34"/>
    <mergeCell ref="A33:B33"/>
    <mergeCell ref="A27:B27"/>
    <mergeCell ref="A28:B28"/>
    <mergeCell ref="A32:B32"/>
    <mergeCell ref="A31:B31"/>
    <mergeCell ref="A29:B29"/>
    <mergeCell ref="A21:A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8:B8"/>
    <mergeCell ref="A9:B9"/>
    <mergeCell ref="A10:B10"/>
    <mergeCell ref="A11:A14"/>
    <mergeCell ref="A15:B15"/>
    <mergeCell ref="C4:H4"/>
    <mergeCell ref="A4:B6"/>
    <mergeCell ref="C5:E5"/>
    <mergeCell ref="F5:H5"/>
    <mergeCell ref="A7:B7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7"/>
  <dimension ref="A1:L64"/>
  <sheetViews>
    <sheetView zoomScaleNormal="100" workbookViewId="0">
      <selection activeCell="A3" sqref="A3"/>
    </sheetView>
  </sheetViews>
  <sheetFormatPr defaultColWidth="7" defaultRowHeight="13.5" customHeight="1" x14ac:dyDescent="0.2"/>
  <cols>
    <col min="1" max="1" width="9.375" style="419" customWidth="1"/>
    <col min="2" max="2" width="17.75" style="419" customWidth="1"/>
    <col min="3" max="8" width="8.125" style="419" customWidth="1"/>
    <col min="9" max="16384" width="7" style="419"/>
  </cols>
  <sheetData>
    <row r="1" spans="1:8" ht="13.5" customHeight="1" x14ac:dyDescent="0.2">
      <c r="A1" s="1288" t="s">
        <v>918</v>
      </c>
    </row>
    <row r="2" spans="1:8" ht="13.5" customHeight="1" x14ac:dyDescent="0.2">
      <c r="A2" s="420" t="s">
        <v>372</v>
      </c>
      <c r="B2" s="421"/>
      <c r="C2" s="421"/>
      <c r="D2" s="421"/>
      <c r="E2" s="421"/>
      <c r="F2" s="421"/>
      <c r="G2" s="421"/>
      <c r="H2" s="421"/>
    </row>
    <row r="3" spans="1:8" ht="13.5" customHeight="1" x14ac:dyDescent="0.2">
      <c r="A3" s="426"/>
    </row>
    <row r="4" spans="1:8" ht="13.5" customHeight="1" x14ac:dyDescent="0.2">
      <c r="A4" s="1591" t="s">
        <v>322</v>
      </c>
      <c r="B4" s="1591"/>
      <c r="C4" s="1590" t="s">
        <v>725</v>
      </c>
      <c r="D4" s="1590"/>
      <c r="E4" s="1590"/>
      <c r="F4" s="1590"/>
      <c r="G4" s="1590"/>
      <c r="H4" s="1590"/>
    </row>
    <row r="5" spans="1:8" ht="13.5" customHeight="1" x14ac:dyDescent="0.2">
      <c r="A5" s="1591"/>
      <c r="B5" s="1591"/>
      <c r="C5" s="1592" t="s">
        <v>9</v>
      </c>
      <c r="D5" s="1592"/>
      <c r="E5" s="1592"/>
      <c r="F5" s="1593" t="s">
        <v>404</v>
      </c>
      <c r="G5" s="1594"/>
      <c r="H5" s="1594"/>
    </row>
    <row r="6" spans="1:8" ht="13.5" customHeight="1" x14ac:dyDescent="0.2">
      <c r="A6" s="1591"/>
      <c r="B6" s="1591"/>
      <c r="C6" s="864" t="s">
        <v>6</v>
      </c>
      <c r="D6" s="864" t="s">
        <v>334</v>
      </c>
      <c r="E6" s="869" t="s">
        <v>8</v>
      </c>
      <c r="F6" s="864" t="s">
        <v>6</v>
      </c>
      <c r="G6" s="864" t="s">
        <v>334</v>
      </c>
      <c r="H6" s="869" t="s">
        <v>8</v>
      </c>
    </row>
    <row r="7" spans="1:8" ht="13.5" customHeight="1" x14ac:dyDescent="0.2">
      <c r="A7" s="1595" t="s">
        <v>916</v>
      </c>
      <c r="B7" s="1595"/>
      <c r="C7" s="429">
        <v>70376</v>
      </c>
      <c r="D7" s="429">
        <v>31890</v>
      </c>
      <c r="E7" s="434">
        <v>38486</v>
      </c>
      <c r="F7" s="431">
        <v>129.12030098225441</v>
      </c>
      <c r="G7" s="431">
        <v>119.83869688851544</v>
      </c>
      <c r="H7" s="435">
        <v>137.97509378549222</v>
      </c>
    </row>
    <row r="8" spans="1:8" ht="13.5" customHeight="1" x14ac:dyDescent="0.2">
      <c r="A8" s="1596" t="s">
        <v>373</v>
      </c>
      <c r="B8" s="1596"/>
      <c r="C8" s="436">
        <v>15518</v>
      </c>
      <c r="D8" s="436">
        <v>6020</v>
      </c>
      <c r="E8" s="441">
        <v>9498</v>
      </c>
      <c r="F8" s="438">
        <v>28.471195160887572</v>
      </c>
      <c r="G8" s="438">
        <v>22.622419418904453</v>
      </c>
      <c r="H8" s="442">
        <v>34.05101701331926</v>
      </c>
    </row>
    <row r="9" spans="1:8" ht="13.5" customHeight="1" x14ac:dyDescent="0.2">
      <c r="A9" s="1597" t="s">
        <v>374</v>
      </c>
      <c r="B9" s="1597"/>
      <c r="C9" s="436">
        <v>6262</v>
      </c>
      <c r="D9" s="436">
        <v>2030</v>
      </c>
      <c r="E9" s="441">
        <v>4232</v>
      </c>
      <c r="F9" s="438">
        <v>11.489020756378268</v>
      </c>
      <c r="G9" s="438">
        <v>7.6284902691654537</v>
      </c>
      <c r="H9" s="442">
        <v>15.172026110798813</v>
      </c>
    </row>
    <row r="10" spans="1:8" ht="13.5" customHeight="1" x14ac:dyDescent="0.2">
      <c r="A10" s="1598" t="s">
        <v>375</v>
      </c>
      <c r="B10" s="1599"/>
      <c r="C10" s="436">
        <v>9472</v>
      </c>
      <c r="D10" s="436">
        <v>7206</v>
      </c>
      <c r="E10" s="441">
        <v>2266</v>
      </c>
      <c r="F10" s="438">
        <v>17.378474066498715</v>
      </c>
      <c r="G10" s="438">
        <v>27.079261517047421</v>
      </c>
      <c r="H10" s="442">
        <v>8.123773905262313</v>
      </c>
    </row>
    <row r="11" spans="1:8" ht="13.5" customHeight="1" x14ac:dyDescent="0.2">
      <c r="A11" s="1600" t="s">
        <v>307</v>
      </c>
      <c r="B11" s="443" t="s">
        <v>376</v>
      </c>
      <c r="C11" s="436">
        <v>7499</v>
      </c>
      <c r="D11" s="436">
        <v>5757</v>
      </c>
      <c r="E11" s="441">
        <v>1742</v>
      </c>
      <c r="F11" s="438">
        <v>13.758570209530603</v>
      </c>
      <c r="G11" s="438">
        <v>21.634097773194839</v>
      </c>
      <c r="H11" s="442">
        <v>6.2451960030745584</v>
      </c>
    </row>
    <row r="12" spans="1:8" ht="13.5" customHeight="1" x14ac:dyDescent="0.2">
      <c r="A12" s="1600"/>
      <c r="B12" s="865" t="s">
        <v>377</v>
      </c>
      <c r="C12" s="436">
        <v>4678</v>
      </c>
      <c r="D12" s="436">
        <v>3560</v>
      </c>
      <c r="E12" s="441">
        <v>1118</v>
      </c>
      <c r="F12" s="438">
        <v>8.5828232351225715</v>
      </c>
      <c r="G12" s="438">
        <v>13.378042048388679</v>
      </c>
      <c r="H12" s="442">
        <v>4.0081108676448656</v>
      </c>
    </row>
    <row r="13" spans="1:8" ht="13.5" customHeight="1" x14ac:dyDescent="0.2">
      <c r="A13" s="1600"/>
      <c r="B13" s="443" t="s">
        <v>378</v>
      </c>
      <c r="C13" s="436">
        <v>2094</v>
      </c>
      <c r="D13" s="436">
        <v>1543</v>
      </c>
      <c r="E13" s="441">
        <v>551</v>
      </c>
      <c r="F13" s="438">
        <v>3.8419050565084789</v>
      </c>
      <c r="G13" s="438">
        <v>5.7984041799617225</v>
      </c>
      <c r="H13" s="442">
        <v>1.9753748551630779</v>
      </c>
    </row>
    <row r="14" spans="1:8" ht="13.5" customHeight="1" x14ac:dyDescent="0.2">
      <c r="A14" s="1600"/>
      <c r="B14" s="865" t="s">
        <v>379</v>
      </c>
      <c r="C14" s="436">
        <v>1198</v>
      </c>
      <c r="D14" s="436">
        <v>896</v>
      </c>
      <c r="E14" s="441">
        <v>302</v>
      </c>
      <c r="F14" s="438">
        <v>2.1979953475153571</v>
      </c>
      <c r="G14" s="438">
        <v>3.3670577739764762</v>
      </c>
      <c r="H14" s="442">
        <v>1.0826918443906526</v>
      </c>
    </row>
    <row r="15" spans="1:8" ht="13.5" customHeight="1" x14ac:dyDescent="0.2">
      <c r="A15" s="1598" t="s">
        <v>380</v>
      </c>
      <c r="B15" s="1599"/>
      <c r="C15" s="436">
        <v>5587</v>
      </c>
      <c r="D15" s="436">
        <v>2711</v>
      </c>
      <c r="E15" s="441">
        <v>2876</v>
      </c>
      <c r="F15" s="438">
        <v>10.250584312661351</v>
      </c>
      <c r="G15" s="438">
        <v>10.187604492466772</v>
      </c>
      <c r="H15" s="442">
        <v>10.310668028038133</v>
      </c>
    </row>
    <row r="16" spans="1:8" ht="13.5" customHeight="1" x14ac:dyDescent="0.2">
      <c r="A16" s="1601" t="s">
        <v>381</v>
      </c>
      <c r="B16" s="1602"/>
      <c r="C16" s="436">
        <v>2509</v>
      </c>
      <c r="D16" s="436">
        <v>1346</v>
      </c>
      <c r="E16" s="441">
        <v>1163</v>
      </c>
      <c r="F16" s="438">
        <v>4.6033141293122126</v>
      </c>
      <c r="G16" s="438">
        <v>5.0581024149244831</v>
      </c>
      <c r="H16" s="442">
        <v>4.1694391226037375</v>
      </c>
    </row>
    <row r="17" spans="1:8" ht="13.5" customHeight="1" x14ac:dyDescent="0.2">
      <c r="A17" s="1598" t="s">
        <v>382</v>
      </c>
      <c r="B17" s="1599"/>
      <c r="C17" s="436">
        <v>13186</v>
      </c>
      <c r="D17" s="436">
        <v>4424</v>
      </c>
      <c r="E17" s="441">
        <v>8762</v>
      </c>
      <c r="F17" s="438">
        <v>24.192626587927794</v>
      </c>
      <c r="G17" s="438">
        <v>16.624847759008855</v>
      </c>
      <c r="H17" s="442">
        <v>31.4124037766586</v>
      </c>
    </row>
    <row r="18" spans="1:8" ht="13.5" customHeight="1" x14ac:dyDescent="0.2">
      <c r="A18" s="1598" t="s">
        <v>383</v>
      </c>
      <c r="B18" s="1599"/>
      <c r="C18" s="436">
        <v>21157</v>
      </c>
      <c r="D18" s="436">
        <v>7531</v>
      </c>
      <c r="E18" s="441">
        <v>13626</v>
      </c>
      <c r="F18" s="438">
        <v>38.817184947731562</v>
      </c>
      <c r="G18" s="438">
        <v>28.300571535509871</v>
      </c>
      <c r="H18" s="442">
        <v>48.85019560154646</v>
      </c>
    </row>
    <row r="19" spans="1:8" ht="13.5" customHeight="1" x14ac:dyDescent="0.2">
      <c r="A19" s="1601" t="s">
        <v>384</v>
      </c>
      <c r="B19" s="1602"/>
      <c r="C19" s="436">
        <v>11555</v>
      </c>
      <c r="D19" s="436">
        <v>3709</v>
      </c>
      <c r="E19" s="441">
        <v>7846</v>
      </c>
      <c r="F19" s="438">
        <v>21.200197195776251</v>
      </c>
      <c r="G19" s="438">
        <v>13.937965718391462</v>
      </c>
      <c r="H19" s="442">
        <v>28.128477520162448</v>
      </c>
    </row>
    <row r="20" spans="1:8" ht="13.5" customHeight="1" x14ac:dyDescent="0.2">
      <c r="A20" s="1598" t="s">
        <v>385</v>
      </c>
      <c r="B20" s="1599"/>
      <c r="C20" s="436">
        <v>1471</v>
      </c>
      <c r="D20" s="436">
        <v>550</v>
      </c>
      <c r="E20" s="441">
        <v>921</v>
      </c>
      <c r="F20" s="438">
        <v>2.6988740869741989</v>
      </c>
      <c r="G20" s="438">
        <v>2.0668323389364534</v>
      </c>
      <c r="H20" s="442">
        <v>3.3018516181582478</v>
      </c>
    </row>
    <row r="21" spans="1:8" ht="13.5" customHeight="1" x14ac:dyDescent="0.2">
      <c r="A21" s="1600" t="s">
        <v>307</v>
      </c>
      <c r="B21" s="865" t="s">
        <v>386</v>
      </c>
      <c r="C21" s="436">
        <v>309</v>
      </c>
      <c r="D21" s="436">
        <v>33</v>
      </c>
      <c r="E21" s="441">
        <v>276</v>
      </c>
      <c r="F21" s="438">
        <v>0.566928683123744</v>
      </c>
      <c r="G21" s="438">
        <v>0.1240099403361872</v>
      </c>
      <c r="H21" s="442">
        <v>0.9894799637477486</v>
      </c>
    </row>
    <row r="22" spans="1:8" ht="13.5" customHeight="1" x14ac:dyDescent="0.2">
      <c r="A22" s="1600"/>
      <c r="B22" s="865" t="s">
        <v>387</v>
      </c>
      <c r="C22" s="436">
        <v>119</v>
      </c>
      <c r="D22" s="436">
        <v>98</v>
      </c>
      <c r="E22" s="441">
        <v>21</v>
      </c>
      <c r="F22" s="438">
        <v>0.21833175822564899</v>
      </c>
      <c r="G22" s="438">
        <v>0.36827194402867708</v>
      </c>
      <c r="H22" s="442">
        <v>7.528651898080696E-2</v>
      </c>
    </row>
    <row r="23" spans="1:8" ht="13.5" customHeight="1" x14ac:dyDescent="0.2">
      <c r="A23" s="1596" t="s">
        <v>388</v>
      </c>
      <c r="B23" s="1596"/>
      <c r="C23" s="436">
        <v>1789</v>
      </c>
      <c r="D23" s="436">
        <v>1135</v>
      </c>
      <c r="E23" s="441">
        <v>654</v>
      </c>
      <c r="F23" s="438">
        <v>3.2823152560141682</v>
      </c>
      <c r="G23" s="438">
        <v>4.2651903721688624</v>
      </c>
      <c r="H23" s="442">
        <v>2.3446373054022738</v>
      </c>
    </row>
    <row r="24" spans="1:8" ht="13.5" customHeight="1" x14ac:dyDescent="0.2">
      <c r="A24" s="1596" t="s">
        <v>389</v>
      </c>
      <c r="B24" s="1596"/>
      <c r="C24" s="436">
        <v>2419</v>
      </c>
      <c r="D24" s="436">
        <v>1376</v>
      </c>
      <c r="E24" s="441">
        <v>1043</v>
      </c>
      <c r="F24" s="438">
        <v>4.438189270149957</v>
      </c>
      <c r="G24" s="438">
        <v>5.1708387243210172</v>
      </c>
      <c r="H24" s="442">
        <v>3.7392304427134122</v>
      </c>
    </row>
    <row r="25" spans="1:8" ht="13.5" customHeight="1" x14ac:dyDescent="0.2">
      <c r="A25" s="1603" t="s">
        <v>390</v>
      </c>
      <c r="B25" s="1603"/>
      <c r="C25" s="436">
        <v>1352</v>
      </c>
      <c r="D25" s="436">
        <v>763</v>
      </c>
      <c r="E25" s="441">
        <v>589</v>
      </c>
      <c r="F25" s="438">
        <v>2.4805423287485495</v>
      </c>
      <c r="G25" s="438">
        <v>2.867260135651843</v>
      </c>
      <c r="H25" s="442">
        <v>2.1116076037950142</v>
      </c>
    </row>
    <row r="26" spans="1:8" ht="13.5" customHeight="1" x14ac:dyDescent="0.2">
      <c r="A26" s="1596" t="s">
        <v>391</v>
      </c>
      <c r="B26" s="1596"/>
      <c r="C26" s="436">
        <v>1217</v>
      </c>
      <c r="D26" s="436">
        <v>928</v>
      </c>
      <c r="E26" s="441">
        <v>289</v>
      </c>
      <c r="F26" s="438">
        <v>2.2328550400051665</v>
      </c>
      <c r="G26" s="438">
        <v>3.4873098373327789</v>
      </c>
      <c r="H26" s="442">
        <v>1.0360859040692005</v>
      </c>
    </row>
    <row r="27" spans="1:8" ht="13.5" customHeight="1" x14ac:dyDescent="0.2">
      <c r="A27" s="1596" t="s">
        <v>392</v>
      </c>
      <c r="B27" s="1596"/>
      <c r="C27" s="436">
        <v>4159</v>
      </c>
      <c r="D27" s="436">
        <v>2585</v>
      </c>
      <c r="E27" s="441">
        <v>1574</v>
      </c>
      <c r="F27" s="438">
        <v>7.6306032139535649</v>
      </c>
      <c r="G27" s="438">
        <v>9.71411199300133</v>
      </c>
      <c r="H27" s="442">
        <v>5.6429038512281018</v>
      </c>
    </row>
    <row r="28" spans="1:8" ht="13.5" customHeight="1" x14ac:dyDescent="0.2">
      <c r="A28" s="1596" t="s">
        <v>393</v>
      </c>
      <c r="B28" s="1596"/>
      <c r="C28" s="436">
        <v>135</v>
      </c>
      <c r="D28" s="436">
        <v>94</v>
      </c>
      <c r="E28" s="441">
        <v>41</v>
      </c>
      <c r="F28" s="438">
        <v>0.2476872887433833</v>
      </c>
      <c r="G28" s="438">
        <v>0.3532404361091393</v>
      </c>
      <c r="H28" s="442">
        <v>0.14698796562919453</v>
      </c>
    </row>
    <row r="29" spans="1:8" ht="13.5" customHeight="1" x14ac:dyDescent="0.2">
      <c r="A29" s="1607" t="s">
        <v>394</v>
      </c>
      <c r="B29" s="1607"/>
      <c r="C29" s="445">
        <v>1672</v>
      </c>
      <c r="D29" s="445">
        <v>1194</v>
      </c>
      <c r="E29" s="445">
        <v>478</v>
      </c>
      <c r="F29" s="446" t="s">
        <v>160</v>
      </c>
      <c r="G29" s="446" t="s">
        <v>160</v>
      </c>
      <c r="H29" s="446" t="s">
        <v>160</v>
      </c>
    </row>
    <row r="30" spans="1:8" ht="13.5" customHeight="1" x14ac:dyDescent="0.2">
      <c r="A30" s="447"/>
      <c r="B30" s="447"/>
      <c r="C30" s="448"/>
      <c r="D30" s="448"/>
      <c r="E30" s="448"/>
      <c r="F30" s="449"/>
      <c r="G30" s="449"/>
      <c r="H30" s="449"/>
    </row>
    <row r="31" spans="1:8" ht="13.5" customHeight="1" x14ac:dyDescent="0.2">
      <c r="A31" s="1610" t="s">
        <v>398</v>
      </c>
      <c r="B31" s="1610"/>
      <c r="C31" s="452">
        <v>71274</v>
      </c>
      <c r="D31" s="452">
        <v>31689</v>
      </c>
      <c r="E31" s="452">
        <v>39585</v>
      </c>
      <c r="F31" s="453">
        <v>130.94328252913769</v>
      </c>
      <c r="G31" s="453">
        <v>119.28790889112574</v>
      </c>
      <c r="H31" s="453">
        <v>142.05452798135079</v>
      </c>
    </row>
    <row r="32" spans="1:8" ht="13.5" customHeight="1" x14ac:dyDescent="0.2">
      <c r="A32" s="1608" t="s">
        <v>397</v>
      </c>
      <c r="B32" s="1608"/>
      <c r="C32" s="456">
        <v>74130</v>
      </c>
      <c r="D32" s="456">
        <v>33915</v>
      </c>
      <c r="E32" s="456">
        <v>40215</v>
      </c>
      <c r="F32" s="457">
        <v>136.38513705574792</v>
      </c>
      <c r="G32" s="457">
        <v>127.89985533721213</v>
      </c>
      <c r="H32" s="457">
        <v>144.46812630426356</v>
      </c>
    </row>
    <row r="33" spans="1:12" ht="13.5" customHeight="1" x14ac:dyDescent="0.2">
      <c r="A33" s="1608" t="s">
        <v>396</v>
      </c>
      <c r="B33" s="1608"/>
      <c r="C33" s="456">
        <v>74151</v>
      </c>
      <c r="D33" s="456">
        <v>34342</v>
      </c>
      <c r="E33" s="456">
        <v>39809</v>
      </c>
      <c r="F33" s="457">
        <v>136.65233387612665</v>
      </c>
      <c r="G33" s="457">
        <v>129.78433774917028</v>
      </c>
      <c r="H33" s="457">
        <v>143.18908555951614</v>
      </c>
    </row>
    <row r="34" spans="1:12" ht="13.5" customHeight="1" x14ac:dyDescent="0.2">
      <c r="A34" s="1609" t="s">
        <v>395</v>
      </c>
      <c r="B34" s="1609"/>
      <c r="C34" s="460">
        <v>64365</v>
      </c>
      <c r="D34" s="460">
        <v>29214</v>
      </c>
      <c r="E34" s="460">
        <v>35151</v>
      </c>
      <c r="F34" s="461">
        <v>118.72506271040659</v>
      </c>
      <c r="G34" s="461">
        <v>110.56159568380609</v>
      </c>
      <c r="H34" s="461">
        <v>126.486989482987</v>
      </c>
    </row>
    <row r="35" spans="1:12" ht="13.5" customHeight="1" x14ac:dyDescent="0.2">
      <c r="B35" s="463"/>
      <c r="C35" s="463"/>
      <c r="D35" s="463"/>
      <c r="E35" s="463"/>
      <c r="F35" s="463"/>
      <c r="G35" s="463"/>
      <c r="H35" s="463"/>
    </row>
    <row r="36" spans="1:12" ht="13.5" customHeight="1" x14ac:dyDescent="0.2">
      <c r="A36" s="468" t="s">
        <v>401</v>
      </c>
    </row>
    <row r="37" spans="1:12" ht="13.5" customHeight="1" x14ac:dyDescent="0.2">
      <c r="A37" s="466" t="s">
        <v>400</v>
      </c>
    </row>
    <row r="42" spans="1:12" ht="13.5" customHeight="1" x14ac:dyDescent="0.2">
      <c r="G42" s="472"/>
      <c r="H42" s="472"/>
      <c r="I42" s="472"/>
      <c r="J42" s="472"/>
      <c r="K42" s="472"/>
      <c r="L42" s="472"/>
    </row>
    <row r="43" spans="1:12" ht="13.5" customHeight="1" x14ac:dyDescent="0.2">
      <c r="G43" s="472"/>
      <c r="H43" s="472"/>
      <c r="I43" s="472"/>
      <c r="J43" s="472"/>
      <c r="K43" s="472"/>
      <c r="L43" s="472"/>
    </row>
    <row r="44" spans="1:12" ht="13.5" customHeight="1" x14ac:dyDescent="0.2">
      <c r="G44" s="472"/>
      <c r="H44" s="472"/>
      <c r="I44" s="472"/>
      <c r="J44" s="472"/>
      <c r="K44" s="472"/>
      <c r="L44" s="472"/>
    </row>
    <row r="45" spans="1:12" ht="13.5" customHeight="1" x14ac:dyDescent="0.2">
      <c r="G45" s="472"/>
      <c r="H45" s="472"/>
      <c r="I45" s="472"/>
      <c r="J45" s="472"/>
      <c r="K45" s="472"/>
      <c r="L45" s="472"/>
    </row>
    <row r="46" spans="1:12" ht="13.5" customHeight="1" x14ac:dyDescent="0.2">
      <c r="G46" s="472"/>
      <c r="H46" s="472"/>
      <c r="I46" s="472"/>
      <c r="J46" s="472"/>
      <c r="K46" s="472"/>
      <c r="L46" s="472"/>
    </row>
    <row r="47" spans="1:12" ht="13.5" customHeight="1" x14ac:dyDescent="0.2">
      <c r="G47" s="472"/>
      <c r="H47" s="472"/>
      <c r="I47" s="472"/>
      <c r="J47" s="472"/>
      <c r="K47" s="472"/>
      <c r="L47" s="472"/>
    </row>
    <row r="48" spans="1:12" ht="13.5" customHeight="1" x14ac:dyDescent="0.2">
      <c r="G48" s="472"/>
      <c r="H48" s="472"/>
      <c r="I48" s="472"/>
      <c r="J48" s="472"/>
      <c r="K48" s="472"/>
      <c r="L48" s="472"/>
    </row>
    <row r="49" spans="7:12" ht="13.5" customHeight="1" x14ac:dyDescent="0.2">
      <c r="G49" s="472"/>
      <c r="H49" s="472"/>
      <c r="I49" s="472"/>
      <c r="J49" s="472"/>
      <c r="K49" s="472"/>
      <c r="L49" s="472"/>
    </row>
    <row r="50" spans="7:12" ht="13.5" customHeight="1" x14ac:dyDescent="0.2">
      <c r="G50" s="472"/>
      <c r="H50" s="472"/>
      <c r="I50" s="472"/>
      <c r="J50" s="472"/>
      <c r="K50" s="472"/>
      <c r="L50" s="472"/>
    </row>
    <row r="51" spans="7:12" ht="13.5" customHeight="1" x14ac:dyDescent="0.2">
      <c r="G51" s="472"/>
      <c r="H51" s="472"/>
      <c r="I51" s="472"/>
      <c r="J51" s="472"/>
      <c r="K51" s="472"/>
      <c r="L51" s="472"/>
    </row>
    <row r="52" spans="7:12" ht="13.5" customHeight="1" x14ac:dyDescent="0.2">
      <c r="G52" s="472"/>
      <c r="H52" s="472"/>
      <c r="I52" s="472"/>
      <c r="J52" s="472"/>
      <c r="K52" s="472"/>
      <c r="L52" s="472"/>
    </row>
    <row r="53" spans="7:12" ht="13.5" customHeight="1" x14ac:dyDescent="0.2">
      <c r="G53" s="472"/>
      <c r="H53" s="472"/>
      <c r="I53" s="472"/>
      <c r="J53" s="472"/>
      <c r="K53" s="472"/>
      <c r="L53" s="472"/>
    </row>
    <row r="54" spans="7:12" ht="13.5" customHeight="1" x14ac:dyDescent="0.2">
      <c r="G54" s="472"/>
      <c r="H54" s="472"/>
      <c r="I54" s="472"/>
      <c r="J54" s="472"/>
      <c r="K54" s="472"/>
      <c r="L54" s="472"/>
    </row>
    <row r="55" spans="7:12" ht="13.5" customHeight="1" x14ac:dyDescent="0.2">
      <c r="G55" s="472"/>
      <c r="H55" s="472"/>
      <c r="I55" s="472"/>
      <c r="J55" s="472"/>
      <c r="K55" s="472"/>
      <c r="L55" s="472"/>
    </row>
    <row r="56" spans="7:12" ht="13.5" customHeight="1" x14ac:dyDescent="0.2">
      <c r="G56" s="472"/>
      <c r="H56" s="472"/>
      <c r="I56" s="472"/>
      <c r="J56" s="472"/>
      <c r="K56" s="472"/>
      <c r="L56" s="472"/>
    </row>
    <row r="57" spans="7:12" ht="13.5" customHeight="1" x14ac:dyDescent="0.2">
      <c r="G57" s="472"/>
      <c r="H57" s="472"/>
      <c r="I57" s="472"/>
      <c r="J57" s="472"/>
      <c r="K57" s="472"/>
      <c r="L57" s="472"/>
    </row>
    <row r="58" spans="7:12" ht="13.5" customHeight="1" x14ac:dyDescent="0.2">
      <c r="G58" s="472"/>
      <c r="H58" s="472"/>
      <c r="I58" s="472"/>
      <c r="J58" s="472"/>
      <c r="K58" s="472"/>
      <c r="L58" s="472"/>
    </row>
    <row r="59" spans="7:12" ht="13.5" customHeight="1" x14ac:dyDescent="0.2">
      <c r="G59" s="472"/>
      <c r="H59" s="472"/>
      <c r="I59" s="472"/>
      <c r="J59" s="472"/>
      <c r="K59" s="472"/>
      <c r="L59" s="472"/>
    </row>
    <row r="60" spans="7:12" ht="13.5" customHeight="1" x14ac:dyDescent="0.2">
      <c r="G60" s="472"/>
      <c r="H60" s="472"/>
      <c r="I60" s="472"/>
      <c r="J60" s="472"/>
      <c r="K60" s="472"/>
      <c r="L60" s="472"/>
    </row>
    <row r="61" spans="7:12" ht="13.5" customHeight="1" x14ac:dyDescent="0.2">
      <c r="G61" s="472"/>
      <c r="H61" s="472"/>
      <c r="I61" s="472"/>
      <c r="J61" s="472"/>
      <c r="K61" s="472"/>
      <c r="L61" s="472"/>
    </row>
    <row r="62" spans="7:12" ht="13.5" customHeight="1" x14ac:dyDescent="0.2">
      <c r="G62" s="472"/>
      <c r="H62" s="472"/>
      <c r="I62" s="472"/>
      <c r="J62" s="472"/>
      <c r="K62" s="472"/>
      <c r="L62" s="472"/>
    </row>
    <row r="63" spans="7:12" ht="13.5" customHeight="1" x14ac:dyDescent="0.2">
      <c r="G63" s="472"/>
      <c r="H63" s="472"/>
      <c r="I63" s="472"/>
      <c r="J63" s="472"/>
      <c r="K63" s="472"/>
      <c r="L63" s="472"/>
    </row>
    <row r="64" spans="7:12" ht="13.5" customHeight="1" x14ac:dyDescent="0.2">
      <c r="G64" s="472"/>
      <c r="H64" s="472"/>
      <c r="I64" s="472"/>
      <c r="J64" s="472"/>
      <c r="K64" s="472"/>
      <c r="L64" s="472"/>
    </row>
  </sheetData>
  <mergeCells count="27">
    <mergeCell ref="A4:B6"/>
    <mergeCell ref="C4:H4"/>
    <mergeCell ref="C5:E5"/>
    <mergeCell ref="F5:H5"/>
    <mergeCell ref="A10:B10"/>
    <mergeCell ref="A11:A14"/>
    <mergeCell ref="A15:B15"/>
    <mergeCell ref="A7:B7"/>
    <mergeCell ref="A8:B8"/>
    <mergeCell ref="A9:B9"/>
    <mergeCell ref="A19:B19"/>
    <mergeCell ref="A20:B20"/>
    <mergeCell ref="A21:A22"/>
    <mergeCell ref="A16:B16"/>
    <mergeCell ref="A17:B17"/>
    <mergeCell ref="A18:B18"/>
    <mergeCell ref="A26:B26"/>
    <mergeCell ref="A27:B27"/>
    <mergeCell ref="A28:B28"/>
    <mergeCell ref="A23:B23"/>
    <mergeCell ref="A24:B24"/>
    <mergeCell ref="A25:B25"/>
    <mergeCell ref="A33:B33"/>
    <mergeCell ref="A34:B34"/>
    <mergeCell ref="A29:B29"/>
    <mergeCell ref="A31:B31"/>
    <mergeCell ref="A32:B32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8"/>
  <dimension ref="A1:M28"/>
  <sheetViews>
    <sheetView zoomScaleNormal="100" workbookViewId="0">
      <selection activeCell="A3" sqref="A3"/>
    </sheetView>
  </sheetViews>
  <sheetFormatPr defaultColWidth="7" defaultRowHeight="13.5" customHeight="1" x14ac:dyDescent="0.2"/>
  <cols>
    <col min="1" max="1" width="17.25" style="419" customWidth="1"/>
    <col min="2" max="5" width="15.125" style="419" customWidth="1"/>
    <col min="6" max="7" width="9.375" style="419" customWidth="1"/>
    <col min="8" max="8" width="7.125" style="419" customWidth="1"/>
    <col min="9" max="10" width="8.125" style="419" customWidth="1"/>
    <col min="11" max="11" width="8.375" style="419" customWidth="1"/>
    <col min="12" max="16384" width="7" style="419"/>
  </cols>
  <sheetData>
    <row r="1" spans="1:13" ht="13.5" customHeight="1" x14ac:dyDescent="0.2">
      <c r="A1" s="1288" t="s">
        <v>918</v>
      </c>
    </row>
    <row r="2" spans="1:13" ht="13.5" customHeight="1" x14ac:dyDescent="0.2">
      <c r="A2" s="420" t="s">
        <v>402</v>
      </c>
      <c r="B2" s="425"/>
      <c r="C2" s="425"/>
      <c r="D2" s="425"/>
    </row>
    <row r="3" spans="1:13" ht="13.5" customHeight="1" x14ac:dyDescent="0.2">
      <c r="I3" s="425"/>
      <c r="J3" s="425"/>
      <c r="K3" s="425"/>
      <c r="L3" s="425"/>
      <c r="M3" s="425"/>
    </row>
    <row r="4" spans="1:13" ht="15.75" customHeight="1" x14ac:dyDescent="0.2">
      <c r="A4" s="1611" t="s">
        <v>754</v>
      </c>
      <c r="B4" s="1613" t="s">
        <v>726</v>
      </c>
      <c r="C4" s="1614"/>
      <c r="D4" s="1613" t="s">
        <v>403</v>
      </c>
      <c r="E4" s="1614"/>
      <c r="I4" s="425"/>
      <c r="J4" s="425"/>
      <c r="K4" s="425"/>
      <c r="L4" s="425"/>
      <c r="M4" s="425"/>
    </row>
    <row r="5" spans="1:13" ht="13.5" customHeight="1" x14ac:dyDescent="0.2">
      <c r="A5" s="1612"/>
      <c r="B5" s="473" t="s">
        <v>9</v>
      </c>
      <c r="C5" s="473" t="s">
        <v>404</v>
      </c>
      <c r="D5" s="473" t="s">
        <v>9</v>
      </c>
      <c r="E5" s="473" t="s">
        <v>404</v>
      </c>
      <c r="J5" s="425"/>
      <c r="L5" s="425"/>
      <c r="M5" s="425"/>
    </row>
    <row r="6" spans="1:13" ht="13.5" customHeight="1" x14ac:dyDescent="0.2">
      <c r="A6" s="474" t="s">
        <v>151</v>
      </c>
      <c r="B6" s="434">
        <v>383888</v>
      </c>
      <c r="C6" s="475">
        <v>704.32724371199947</v>
      </c>
      <c r="D6" s="476">
        <v>70376</v>
      </c>
      <c r="E6" s="435">
        <v>129.12030098225441</v>
      </c>
      <c r="G6" s="237"/>
      <c r="H6" s="425"/>
      <c r="I6" s="425"/>
      <c r="J6" s="425"/>
      <c r="K6" s="425"/>
      <c r="L6" s="425"/>
      <c r="M6" s="425"/>
    </row>
    <row r="7" spans="1:13" ht="13.5" customHeight="1" x14ac:dyDescent="0.2">
      <c r="A7" s="477" t="s">
        <v>245</v>
      </c>
      <c r="B7" s="478">
        <v>52339</v>
      </c>
      <c r="C7" s="479">
        <v>793.49846421608322</v>
      </c>
      <c r="D7" s="480">
        <v>9376</v>
      </c>
      <c r="E7" s="442">
        <v>142.14718661972898</v>
      </c>
      <c r="G7" s="237"/>
      <c r="H7" s="425"/>
      <c r="I7" s="425"/>
      <c r="J7" s="425"/>
      <c r="K7" s="425"/>
      <c r="L7" s="425"/>
      <c r="M7" s="425"/>
    </row>
    <row r="8" spans="1:13" ht="13.5" customHeight="1" x14ac:dyDescent="0.2">
      <c r="A8" s="477" t="s">
        <v>246</v>
      </c>
      <c r="B8" s="478">
        <v>29211</v>
      </c>
      <c r="C8" s="479">
        <v>518.3013923217369</v>
      </c>
      <c r="D8" s="480">
        <v>4828</v>
      </c>
      <c r="E8" s="442">
        <v>85.664959163648817</v>
      </c>
      <c r="G8" s="237"/>
      <c r="H8" s="425"/>
      <c r="I8" s="425"/>
      <c r="J8" s="425"/>
      <c r="K8" s="425"/>
      <c r="L8" s="425"/>
      <c r="M8" s="425"/>
    </row>
    <row r="9" spans="1:13" ht="13.5" customHeight="1" x14ac:dyDescent="0.2">
      <c r="A9" s="477" t="s">
        <v>405</v>
      </c>
      <c r="B9" s="478">
        <v>32907</v>
      </c>
      <c r="C9" s="479">
        <v>561.66600100361507</v>
      </c>
      <c r="D9" s="480">
        <v>7602</v>
      </c>
      <c r="E9" s="442">
        <v>129.75309021270496</v>
      </c>
      <c r="G9" s="237"/>
      <c r="H9" s="425"/>
      <c r="I9" s="425"/>
      <c r="J9" s="425"/>
      <c r="K9" s="425"/>
      <c r="L9" s="425"/>
      <c r="M9" s="425"/>
    </row>
    <row r="10" spans="1:13" ht="13.5" customHeight="1" x14ac:dyDescent="0.2">
      <c r="A10" s="477" t="s">
        <v>406</v>
      </c>
      <c r="B10" s="478">
        <v>40898</v>
      </c>
      <c r="C10" s="479">
        <v>604.39917714934268</v>
      </c>
      <c r="D10" s="480">
        <v>7657</v>
      </c>
      <c r="E10" s="442">
        <v>113.15674359216872</v>
      </c>
      <c r="G10" s="237"/>
      <c r="H10" s="425"/>
      <c r="I10" s="425"/>
      <c r="J10" s="425"/>
      <c r="K10" s="425"/>
      <c r="L10" s="425"/>
      <c r="M10" s="425"/>
    </row>
    <row r="11" spans="1:13" ht="13.5" customHeight="1" x14ac:dyDescent="0.2">
      <c r="A11" s="477" t="s">
        <v>249</v>
      </c>
      <c r="B11" s="478">
        <v>49493</v>
      </c>
      <c r="C11" s="479">
        <v>715.87056386757843</v>
      </c>
      <c r="D11" s="480">
        <v>12788</v>
      </c>
      <c r="E11" s="442">
        <v>184.96661691024173</v>
      </c>
      <c r="G11" s="237"/>
      <c r="H11" s="425"/>
      <c r="I11" s="425"/>
      <c r="J11" s="425"/>
      <c r="K11" s="425"/>
      <c r="L11" s="425"/>
      <c r="M11" s="425"/>
    </row>
    <row r="12" spans="1:13" ht="13.5" customHeight="1" x14ac:dyDescent="0.2">
      <c r="A12" s="477" t="s">
        <v>250</v>
      </c>
      <c r="B12" s="478">
        <v>53479</v>
      </c>
      <c r="C12" s="479">
        <v>825.45371476552543</v>
      </c>
      <c r="D12" s="480">
        <v>8030</v>
      </c>
      <c r="E12" s="442">
        <v>123.94385328011312</v>
      </c>
      <c r="G12" s="237"/>
      <c r="H12" s="425"/>
      <c r="I12" s="425"/>
      <c r="J12" s="425"/>
      <c r="K12" s="425"/>
      <c r="L12" s="425"/>
      <c r="M12" s="425"/>
    </row>
    <row r="13" spans="1:13" ht="13.5" customHeight="1" x14ac:dyDescent="0.2">
      <c r="A13" s="477" t="s">
        <v>251</v>
      </c>
      <c r="B13" s="478">
        <v>64708</v>
      </c>
      <c r="C13" s="479">
        <v>784.31847877995983</v>
      </c>
      <c r="D13" s="480">
        <v>6954</v>
      </c>
      <c r="E13" s="442">
        <v>84.288661393271937</v>
      </c>
      <c r="G13" s="237"/>
      <c r="H13" s="425"/>
      <c r="I13" s="425"/>
      <c r="J13" s="425"/>
      <c r="K13" s="425"/>
      <c r="L13" s="425"/>
      <c r="M13" s="425"/>
    </row>
    <row r="14" spans="1:13" ht="13.5" customHeight="1" x14ac:dyDescent="0.2">
      <c r="A14" s="481" t="s">
        <v>252</v>
      </c>
      <c r="B14" s="482">
        <v>60853</v>
      </c>
      <c r="C14" s="483">
        <v>760.26906076105615</v>
      </c>
      <c r="D14" s="484">
        <v>13141</v>
      </c>
      <c r="E14" s="485">
        <v>164.17753812402083</v>
      </c>
      <c r="G14" s="237"/>
      <c r="H14" s="425"/>
      <c r="I14" s="425"/>
      <c r="J14" s="425"/>
      <c r="K14" s="425"/>
      <c r="L14" s="425"/>
      <c r="M14" s="425"/>
    </row>
    <row r="15" spans="1:13" ht="13.5" customHeight="1" x14ac:dyDescent="0.2">
      <c r="G15" s="425"/>
      <c r="H15" s="425"/>
      <c r="I15" s="486"/>
      <c r="J15" s="487"/>
      <c r="K15" s="487"/>
      <c r="L15" s="425"/>
      <c r="M15" s="425"/>
    </row>
    <row r="16" spans="1:13" ht="13.5" customHeight="1" x14ac:dyDescent="0.2">
      <c r="G16" s="425"/>
      <c r="H16" s="425"/>
      <c r="I16" s="425"/>
      <c r="J16" s="425"/>
      <c r="K16" s="425"/>
      <c r="L16" s="425"/>
      <c r="M16" s="425"/>
    </row>
    <row r="17" spans="7:13" ht="13.5" customHeight="1" x14ac:dyDescent="0.2">
      <c r="G17" s="425"/>
      <c r="H17" s="425"/>
      <c r="I17" s="425"/>
      <c r="J17" s="425"/>
      <c r="K17" s="425"/>
      <c r="L17" s="425"/>
      <c r="M17" s="425"/>
    </row>
    <row r="18" spans="7:13" ht="13.5" customHeight="1" x14ac:dyDescent="0.2">
      <c r="G18" s="425"/>
      <c r="H18" s="425"/>
      <c r="I18" s="425"/>
      <c r="J18" s="425"/>
      <c r="K18" s="425"/>
      <c r="L18" s="425"/>
      <c r="M18" s="425"/>
    </row>
    <row r="19" spans="7:13" ht="13.5" customHeight="1" x14ac:dyDescent="0.2">
      <c r="G19" s="425"/>
      <c r="H19" s="425"/>
      <c r="I19" s="425"/>
      <c r="J19" s="425"/>
      <c r="K19" s="425"/>
      <c r="L19" s="425"/>
      <c r="M19" s="425"/>
    </row>
    <row r="20" spans="7:13" ht="13.5" customHeight="1" x14ac:dyDescent="0.2">
      <c r="G20" s="425"/>
      <c r="H20" s="425"/>
      <c r="I20" s="425"/>
      <c r="J20" s="425"/>
      <c r="K20" s="425"/>
      <c r="L20" s="425"/>
      <c r="M20" s="425"/>
    </row>
    <row r="21" spans="7:13" ht="13.5" customHeight="1" x14ac:dyDescent="0.2">
      <c r="G21" s="425"/>
      <c r="H21" s="425"/>
    </row>
    <row r="22" spans="7:13" ht="13.5" customHeight="1" x14ac:dyDescent="0.2">
      <c r="G22" s="425"/>
      <c r="H22" s="425"/>
    </row>
    <row r="23" spans="7:13" ht="13.5" customHeight="1" x14ac:dyDescent="0.2">
      <c r="G23" s="425"/>
      <c r="H23" s="425"/>
    </row>
    <row r="24" spans="7:13" ht="13.5" customHeight="1" x14ac:dyDescent="0.2">
      <c r="G24" s="425"/>
      <c r="H24" s="425"/>
    </row>
    <row r="25" spans="7:13" ht="13.5" customHeight="1" x14ac:dyDescent="0.2">
      <c r="G25" s="425"/>
      <c r="H25" s="425"/>
    </row>
    <row r="26" spans="7:13" ht="13.5" customHeight="1" x14ac:dyDescent="0.2">
      <c r="G26" s="425"/>
      <c r="H26" s="425"/>
    </row>
    <row r="27" spans="7:13" ht="13.5" customHeight="1" x14ac:dyDescent="0.2">
      <c r="G27" s="425"/>
      <c r="H27" s="425"/>
    </row>
    <row r="28" spans="7:13" ht="13.5" customHeight="1" x14ac:dyDescent="0.2">
      <c r="G28" s="425"/>
      <c r="H28" s="425"/>
    </row>
  </sheetData>
  <mergeCells count="3">
    <mergeCell ref="A4:A5"/>
    <mergeCell ref="B4:C4"/>
    <mergeCell ref="D4:E4"/>
  </mergeCells>
  <pageMargins left="0.75" right="0.75" top="1" bottom="1" header="0.4921259845" footer="0.4921259845"/>
  <pageSetup paperSize="9" scale="94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0"/>
  <dimension ref="A1:G45"/>
  <sheetViews>
    <sheetView workbookViewId="0">
      <selection activeCell="A3" sqref="A3"/>
    </sheetView>
  </sheetViews>
  <sheetFormatPr defaultRowHeight="13.5" customHeight="1" x14ac:dyDescent="0.2"/>
  <cols>
    <col min="1" max="1" width="14.875" style="60" customWidth="1"/>
    <col min="2" max="4" width="9" style="60"/>
    <col min="5" max="7" width="9" style="60" bestFit="1" customWidth="1"/>
    <col min="8" max="16384" width="9" style="60"/>
  </cols>
  <sheetData>
    <row r="1" spans="1:7" ht="13.5" customHeight="1" x14ac:dyDescent="0.2">
      <c r="A1" s="1289" t="s">
        <v>918</v>
      </c>
    </row>
    <row r="2" spans="1:7" ht="13.5" customHeight="1" x14ac:dyDescent="0.2">
      <c r="A2" s="490" t="s">
        <v>787</v>
      </c>
    </row>
    <row r="3" spans="1:7" ht="13.5" customHeight="1" x14ac:dyDescent="0.2">
      <c r="A3" s="490"/>
    </row>
    <row r="4" spans="1:7" ht="13.5" customHeight="1" x14ac:dyDescent="0.2">
      <c r="A4" s="1553" t="s">
        <v>322</v>
      </c>
      <c r="B4" s="1616" t="s">
        <v>2</v>
      </c>
      <c r="C4" s="1616"/>
      <c r="D4" s="1616"/>
      <c r="E4" s="1494" t="s">
        <v>420</v>
      </c>
      <c r="F4" s="1494"/>
      <c r="G4" s="1494"/>
    </row>
    <row r="5" spans="1:7" ht="18" customHeight="1" x14ac:dyDescent="0.2">
      <c r="A5" s="1553"/>
      <c r="B5" s="1285" t="s">
        <v>6</v>
      </c>
      <c r="C5" s="1285" t="s">
        <v>7</v>
      </c>
      <c r="D5" s="1285" t="s">
        <v>8</v>
      </c>
      <c r="E5" s="1285" t="s">
        <v>6</v>
      </c>
      <c r="F5" s="1285" t="s">
        <v>7</v>
      </c>
      <c r="G5" s="1285" t="s">
        <v>8</v>
      </c>
    </row>
    <row r="6" spans="1:7" ht="13.5" customHeight="1" x14ac:dyDescent="0.2">
      <c r="A6" s="492" t="s">
        <v>408</v>
      </c>
      <c r="B6" s="346">
        <v>43971</v>
      </c>
      <c r="C6" s="346">
        <v>24460</v>
      </c>
      <c r="D6" s="346">
        <v>19511</v>
      </c>
      <c r="E6" s="493">
        <v>80.728571178095351</v>
      </c>
      <c r="F6" s="493">
        <v>91.996545052073387</v>
      </c>
      <c r="G6" s="493">
        <v>69.982693532043868</v>
      </c>
    </row>
    <row r="7" spans="1:7" ht="13.5" customHeight="1" x14ac:dyDescent="0.2">
      <c r="A7" s="494" t="s">
        <v>409</v>
      </c>
      <c r="B7" s="307">
        <v>6433</v>
      </c>
      <c r="C7" s="307">
        <v>2708</v>
      </c>
      <c r="D7" s="307">
        <v>3725</v>
      </c>
      <c r="E7" s="495">
        <v>11.810668358433682</v>
      </c>
      <c r="F7" s="495">
        <v>10.185063123508369</v>
      </c>
      <c r="G7" s="495">
        <v>13.360951945408406</v>
      </c>
    </row>
    <row r="8" spans="1:7" ht="13.5" customHeight="1" x14ac:dyDescent="0.2">
      <c r="A8" s="494" t="s">
        <v>100</v>
      </c>
      <c r="B8" s="307">
        <v>11588</v>
      </c>
      <c r="C8" s="307">
        <v>8820</v>
      </c>
      <c r="D8" s="307">
        <v>2768</v>
      </c>
      <c r="E8" s="495">
        <v>21.274992217865616</v>
      </c>
      <c r="F8" s="495">
        <v>33.172916081737007</v>
      </c>
      <c r="G8" s="495">
        <v>9.9283530160779776</v>
      </c>
    </row>
    <row r="9" spans="1:7" ht="13.5" customHeight="1" x14ac:dyDescent="0.2">
      <c r="A9" s="494" t="s">
        <v>410</v>
      </c>
      <c r="B9" s="307">
        <v>2913</v>
      </c>
      <c r="C9" s="307">
        <v>2258</v>
      </c>
      <c r="D9" s="307">
        <v>655</v>
      </c>
      <c r="E9" s="495">
        <v>5.3481232594617305</v>
      </c>
      <c r="F9" s="495">
        <v>8.4925674050524016</v>
      </c>
      <c r="G9" s="495">
        <v>2.349375442749666</v>
      </c>
    </row>
    <row r="10" spans="1:7" ht="13.5" customHeight="1" x14ac:dyDescent="0.2">
      <c r="A10" s="494" t="s">
        <v>411</v>
      </c>
      <c r="B10" s="307">
        <v>8270</v>
      </c>
      <c r="C10" s="307">
        <v>4168</v>
      </c>
      <c r="D10" s="307">
        <v>4102</v>
      </c>
      <c r="E10" s="495">
        <v>15.183309081959669</v>
      </c>
      <c r="F10" s="495">
        <v>15.676271454498851</v>
      </c>
      <c r="G10" s="495">
        <v>14.713187887265848</v>
      </c>
    </row>
    <row r="11" spans="1:7" ht="13.5" customHeight="1" x14ac:dyDescent="0.2">
      <c r="A11" s="494" t="s">
        <v>412</v>
      </c>
      <c r="B11" s="307">
        <v>6309</v>
      </c>
      <c r="C11" s="307">
        <v>2078</v>
      </c>
      <c r="D11" s="307">
        <v>4231</v>
      </c>
      <c r="E11" s="495">
        <v>11.583010519719897</v>
      </c>
      <c r="F11" s="495">
        <v>7.8155691176700133</v>
      </c>
      <c r="G11" s="495">
        <v>15.175889310341736</v>
      </c>
    </row>
    <row r="12" spans="1:7" ht="13.5" customHeight="1" x14ac:dyDescent="0.2">
      <c r="A12" s="494" t="s">
        <v>413</v>
      </c>
      <c r="B12" s="307">
        <v>3776</v>
      </c>
      <c r="C12" s="307">
        <v>1626</v>
      </c>
      <c r="D12" s="307">
        <v>2150</v>
      </c>
      <c r="E12" s="495">
        <v>6.9325483788971836</v>
      </c>
      <c r="F12" s="495">
        <v>6.1155511960209044</v>
      </c>
      <c r="G12" s="495">
        <v>7.7116903845981408</v>
      </c>
    </row>
    <row r="13" spans="1:7" ht="13.5" customHeight="1" x14ac:dyDescent="0.2">
      <c r="A13" s="494" t="s">
        <v>414</v>
      </c>
      <c r="B13" s="307">
        <v>186</v>
      </c>
      <c r="C13" s="307">
        <v>14</v>
      </c>
      <c r="D13" s="307">
        <v>172</v>
      </c>
      <c r="E13" s="495">
        <v>0.34148675807067697</v>
      </c>
      <c r="F13" s="495">
        <v>5.2655422351963514E-2</v>
      </c>
      <c r="G13" s="495">
        <v>0.61693523076785128</v>
      </c>
    </row>
    <row r="14" spans="1:7" ht="13.5" customHeight="1" x14ac:dyDescent="0.2">
      <c r="A14" s="494" t="s">
        <v>415</v>
      </c>
      <c r="B14" s="307">
        <v>1448</v>
      </c>
      <c r="C14" s="307">
        <v>935</v>
      </c>
      <c r="D14" s="307">
        <v>513</v>
      </c>
      <c r="E14" s="495">
        <v>2.6584560520770975</v>
      </c>
      <c r="F14" s="495">
        <v>3.5166299927918487</v>
      </c>
      <c r="G14" s="495">
        <v>1.8400451940924865</v>
      </c>
    </row>
    <row r="15" spans="1:7" ht="13.5" customHeight="1" x14ac:dyDescent="0.2">
      <c r="A15" s="494" t="s">
        <v>416</v>
      </c>
      <c r="B15" s="307">
        <v>1849</v>
      </c>
      <c r="C15" s="307">
        <v>1125</v>
      </c>
      <c r="D15" s="307">
        <v>724</v>
      </c>
      <c r="E15" s="495">
        <v>3.3946721272724818</v>
      </c>
      <c r="F15" s="495">
        <v>4.2312392961399254</v>
      </c>
      <c r="G15" s="495">
        <v>2.5968669016042107</v>
      </c>
    </row>
    <row r="16" spans="1:7" ht="13.5" customHeight="1" x14ac:dyDescent="0.2">
      <c r="A16" s="494" t="s">
        <v>417</v>
      </c>
      <c r="B16" s="307">
        <v>160</v>
      </c>
      <c r="C16" s="307">
        <v>134</v>
      </c>
      <c r="D16" s="307">
        <v>26</v>
      </c>
      <c r="E16" s="495">
        <v>0.29375204995327048</v>
      </c>
      <c r="F16" s="495">
        <v>0.50398761394022218</v>
      </c>
      <c r="G16" s="495">
        <v>9.3257651162582153E-2</v>
      </c>
    </row>
    <row r="17" spans="1:7" ht="13.5" customHeight="1" x14ac:dyDescent="0.2">
      <c r="A17" s="494" t="s">
        <v>418</v>
      </c>
      <c r="B17" s="307">
        <v>1028</v>
      </c>
      <c r="C17" s="307">
        <v>584</v>
      </c>
      <c r="D17" s="307">
        <v>444</v>
      </c>
      <c r="E17" s="495">
        <v>1.8873569209497629</v>
      </c>
      <c r="F17" s="495">
        <v>2.1964833323961921</v>
      </c>
      <c r="G17" s="495">
        <v>1.5925537352379415</v>
      </c>
    </row>
    <row r="18" spans="1:7" ht="13.5" customHeight="1" x14ac:dyDescent="0.2">
      <c r="A18" s="496" t="s">
        <v>393</v>
      </c>
      <c r="B18" s="311">
        <v>11</v>
      </c>
      <c r="C18" s="311">
        <v>10</v>
      </c>
      <c r="D18" s="271">
        <v>1</v>
      </c>
      <c r="E18" s="497">
        <v>2.0195453434287344E-2</v>
      </c>
      <c r="F18" s="497">
        <v>3.7611015965688221E-2</v>
      </c>
      <c r="G18" s="498">
        <v>3.5868327370223905E-3</v>
      </c>
    </row>
    <row r="19" spans="1:7" ht="13.5" customHeight="1" x14ac:dyDescent="0.2">
      <c r="B19" s="229"/>
      <c r="C19" s="229"/>
      <c r="D19" s="229"/>
    </row>
    <row r="20" spans="1:7" ht="13.5" customHeight="1" x14ac:dyDescent="0.2">
      <c r="A20" s="492" t="s">
        <v>912</v>
      </c>
      <c r="B20" s="346">
        <v>43009</v>
      </c>
      <c r="C20" s="346">
        <v>24193</v>
      </c>
      <c r="D20" s="346">
        <v>18816</v>
      </c>
      <c r="E20" s="493">
        <v>79.071832114518386</v>
      </c>
      <c r="F20" s="493">
        <v>91.153344317600812</v>
      </c>
      <c r="G20" s="493">
        <v>67.558724764441195</v>
      </c>
    </row>
    <row r="21" spans="1:7" ht="13.5" customHeight="1" x14ac:dyDescent="0.2">
      <c r="A21" s="1290" t="s">
        <v>913</v>
      </c>
      <c r="B21" s="500">
        <v>43516</v>
      </c>
      <c r="C21" s="500">
        <v>24168</v>
      </c>
      <c r="D21" s="500">
        <v>19348</v>
      </c>
      <c r="E21" s="501">
        <v>80.128194800119132</v>
      </c>
      <c r="F21" s="501">
        <v>91.238457870732674</v>
      </c>
      <c r="G21" s="501">
        <v>69.549225901802515</v>
      </c>
    </row>
    <row r="22" spans="1:7" ht="13.5" customHeight="1" x14ac:dyDescent="0.2">
      <c r="A22" s="1290" t="s">
        <v>914</v>
      </c>
      <c r="B22" s="500">
        <v>43529</v>
      </c>
      <c r="C22" s="500">
        <v>24080</v>
      </c>
      <c r="D22" s="500">
        <v>19449</v>
      </c>
      <c r="E22" s="501">
        <v>80.255532997572459</v>
      </c>
      <c r="F22" s="501">
        <v>91.067069308166353</v>
      </c>
      <c r="G22" s="501">
        <v>69.970612630506849</v>
      </c>
    </row>
    <row r="23" spans="1:7" ht="13.5" customHeight="1" x14ac:dyDescent="0.2">
      <c r="A23" s="1291" t="s">
        <v>915</v>
      </c>
      <c r="B23" s="503">
        <v>44010</v>
      </c>
      <c r="C23" s="503">
        <v>24634</v>
      </c>
      <c r="D23" s="503">
        <v>19376</v>
      </c>
      <c r="E23" s="504">
        <v>81.219506928756587</v>
      </c>
      <c r="F23" s="504">
        <v>93.286083128147382</v>
      </c>
      <c r="G23" s="504">
        <v>69.749150004229733</v>
      </c>
    </row>
    <row r="44" spans="1:7" ht="13.5" customHeight="1" x14ac:dyDescent="0.2">
      <c r="A44" s="1292"/>
      <c r="B44" s="1292"/>
      <c r="C44" s="1292"/>
      <c r="D44" s="1292"/>
      <c r="E44" s="1292"/>
      <c r="F44" s="1292"/>
      <c r="G44" s="1292"/>
    </row>
    <row r="45" spans="1:7" ht="13.5" customHeight="1" x14ac:dyDescent="0.2">
      <c r="A45" s="1615"/>
      <c r="B45" s="1615"/>
      <c r="C45" s="1615"/>
      <c r="D45" s="1615"/>
      <c r="E45" s="1615"/>
      <c r="F45" s="1615"/>
      <c r="G45" s="1615"/>
    </row>
  </sheetData>
  <mergeCells count="4">
    <mergeCell ref="A4:A5"/>
    <mergeCell ref="A45:G45"/>
    <mergeCell ref="E4:G4"/>
    <mergeCell ref="B4:D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1"/>
  <dimension ref="A1:G21"/>
  <sheetViews>
    <sheetView workbookViewId="0">
      <selection activeCell="A3" sqref="A3"/>
    </sheetView>
  </sheetViews>
  <sheetFormatPr defaultRowHeight="13.5" customHeight="1" x14ac:dyDescent="0.2"/>
  <cols>
    <col min="1" max="1" width="19" customWidth="1"/>
    <col min="2" max="7" width="8.875" customWidth="1"/>
  </cols>
  <sheetData>
    <row r="1" spans="1:7" ht="13.5" customHeight="1" x14ac:dyDescent="0.2">
      <c r="A1" s="1288" t="s">
        <v>918</v>
      </c>
    </row>
    <row r="2" spans="1:7" ht="13.5" customHeight="1" x14ac:dyDescent="0.2">
      <c r="A2" s="490" t="s">
        <v>788</v>
      </c>
      <c r="B2" s="29"/>
      <c r="C2" s="29"/>
      <c r="D2" s="29"/>
      <c r="E2" s="29"/>
      <c r="F2" s="29"/>
      <c r="G2" s="29"/>
    </row>
    <row r="3" spans="1:7" ht="13.5" customHeight="1" x14ac:dyDescent="0.2">
      <c r="A3" s="490"/>
      <c r="B3" s="29"/>
      <c r="C3" s="29"/>
      <c r="D3" s="29"/>
      <c r="E3" s="29"/>
      <c r="F3" s="29"/>
      <c r="G3" s="29"/>
    </row>
    <row r="4" spans="1:7" ht="13.5" customHeight="1" x14ac:dyDescent="0.2">
      <c r="A4" s="1553" t="s">
        <v>764</v>
      </c>
      <c r="B4" s="1616" t="s">
        <v>2</v>
      </c>
      <c r="C4" s="1616"/>
      <c r="D4" s="1616"/>
      <c r="E4" s="1494" t="s">
        <v>420</v>
      </c>
      <c r="F4" s="1494"/>
      <c r="G4" s="1494"/>
    </row>
    <row r="5" spans="1:7" ht="13.5" customHeight="1" x14ac:dyDescent="0.2">
      <c r="A5" s="1553"/>
      <c r="B5" s="491" t="s">
        <v>6</v>
      </c>
      <c r="C5" s="491" t="s">
        <v>7</v>
      </c>
      <c r="D5" s="491" t="s">
        <v>8</v>
      </c>
      <c r="E5" s="491" t="s">
        <v>6</v>
      </c>
      <c r="F5" s="491" t="s">
        <v>7</v>
      </c>
      <c r="G5" s="491" t="s">
        <v>8</v>
      </c>
    </row>
    <row r="6" spans="1:7" ht="13.5" customHeight="1" x14ac:dyDescent="0.2">
      <c r="A6" s="505" t="s">
        <v>229</v>
      </c>
      <c r="B6" s="506">
        <v>43971</v>
      </c>
      <c r="C6" s="506">
        <v>24460</v>
      </c>
      <c r="D6" s="506">
        <v>19511</v>
      </c>
      <c r="E6" s="507">
        <v>80.728571178095351</v>
      </c>
      <c r="F6" s="507">
        <v>91.996545052073387</v>
      </c>
      <c r="G6" s="507">
        <v>69.982693532043868</v>
      </c>
    </row>
    <row r="7" spans="1:7" ht="13.5" customHeight="1" x14ac:dyDescent="0.2">
      <c r="A7" s="508" t="s">
        <v>151</v>
      </c>
      <c r="B7" s="509">
        <v>43783</v>
      </c>
      <c r="C7" s="509">
        <v>24323</v>
      </c>
      <c r="D7" s="509">
        <v>19460</v>
      </c>
      <c r="E7" s="510">
        <v>80.383412519400252</v>
      </c>
      <c r="F7" s="510">
        <v>91.481274133343462</v>
      </c>
      <c r="G7" s="510">
        <v>69.79976506245572</v>
      </c>
    </row>
    <row r="8" spans="1:7" ht="13.5" customHeight="1" x14ac:dyDescent="0.2">
      <c r="A8" s="511" t="s">
        <v>245</v>
      </c>
      <c r="B8" s="512">
        <v>4927</v>
      </c>
      <c r="C8" s="221">
        <v>2687</v>
      </c>
      <c r="D8" s="221">
        <v>2240</v>
      </c>
      <c r="E8" s="513">
        <v>75.196346864707621</v>
      </c>
      <c r="F8" s="513">
        <v>86.183946756475024</v>
      </c>
      <c r="G8" s="513">
        <v>65.221885436593553</v>
      </c>
    </row>
    <row r="9" spans="1:7" ht="13.5" customHeight="1" x14ac:dyDescent="0.2">
      <c r="A9" s="511" t="s">
        <v>246</v>
      </c>
      <c r="B9" s="221">
        <v>3459</v>
      </c>
      <c r="C9" s="221">
        <v>1917</v>
      </c>
      <c r="D9" s="221">
        <v>1542</v>
      </c>
      <c r="E9" s="513">
        <v>61.440740059842106</v>
      </c>
      <c r="F9" s="513">
        <v>69.507897141365362</v>
      </c>
      <c r="G9" s="513">
        <v>53.693518649096141</v>
      </c>
    </row>
    <row r="10" spans="1:7" ht="13.5" customHeight="1" x14ac:dyDescent="0.2">
      <c r="A10" s="511" t="s">
        <v>405</v>
      </c>
      <c r="B10" s="221">
        <v>4775</v>
      </c>
      <c r="C10" s="221">
        <v>2777</v>
      </c>
      <c r="D10" s="221">
        <v>1998</v>
      </c>
      <c r="E10" s="513">
        <v>81.398104063427454</v>
      </c>
      <c r="F10" s="513">
        <v>96.366727973071448</v>
      </c>
      <c r="G10" s="513">
        <v>66.945214154322457</v>
      </c>
    </row>
    <row r="11" spans="1:7" ht="13.5" customHeight="1" x14ac:dyDescent="0.2">
      <c r="A11" s="511" t="s">
        <v>406</v>
      </c>
      <c r="B11" s="221">
        <v>4299</v>
      </c>
      <c r="C11" s="221">
        <v>2375</v>
      </c>
      <c r="D11" s="221">
        <v>1924</v>
      </c>
      <c r="E11" s="513">
        <v>63.436833204954532</v>
      </c>
      <c r="F11" s="513">
        <v>71.995659040684373</v>
      </c>
      <c r="G11" s="513">
        <v>55.318989882145253</v>
      </c>
    </row>
    <row r="12" spans="1:7" ht="13.5" customHeight="1" x14ac:dyDescent="0.2">
      <c r="A12" s="511" t="s">
        <v>249</v>
      </c>
      <c r="B12" s="221">
        <v>5106</v>
      </c>
      <c r="C12" s="221">
        <v>2928</v>
      </c>
      <c r="D12" s="221">
        <v>2178</v>
      </c>
      <c r="E12" s="513">
        <v>73.872008715334516</v>
      </c>
      <c r="F12" s="513">
        <v>86.186976876987814</v>
      </c>
      <c r="G12" s="513">
        <v>61.968480861754514</v>
      </c>
    </row>
    <row r="13" spans="1:7" ht="13.5" customHeight="1" x14ac:dyDescent="0.2">
      <c r="A13" s="511" t="s">
        <v>250</v>
      </c>
      <c r="B13" s="221">
        <v>4883</v>
      </c>
      <c r="C13" s="221">
        <v>2594</v>
      </c>
      <c r="D13" s="221">
        <v>2289</v>
      </c>
      <c r="E13" s="513">
        <v>75.258426308237432</v>
      </c>
      <c r="F13" s="513">
        <v>82.35234358134278</v>
      </c>
      <c r="G13" s="513">
        <v>68.56516386445125</v>
      </c>
    </row>
    <row r="14" spans="1:7" ht="13.5" customHeight="1" x14ac:dyDescent="0.2">
      <c r="A14" s="511" t="s">
        <v>251</v>
      </c>
      <c r="B14" s="221">
        <v>7340</v>
      </c>
      <c r="C14" s="221">
        <v>4195</v>
      </c>
      <c r="D14" s="221">
        <v>3145</v>
      </c>
      <c r="E14" s="513">
        <v>89.031857393768263</v>
      </c>
      <c r="F14" s="513">
        <v>102.90879876362253</v>
      </c>
      <c r="G14" s="513">
        <v>75.459203443530967</v>
      </c>
    </row>
    <row r="15" spans="1:7" ht="13.5" customHeight="1" x14ac:dyDescent="0.2">
      <c r="A15" s="511" t="s">
        <v>252</v>
      </c>
      <c r="B15" s="221">
        <v>8994</v>
      </c>
      <c r="C15" s="221">
        <v>4850</v>
      </c>
      <c r="D15" s="221">
        <v>4144</v>
      </c>
      <c r="E15" s="513">
        <v>112.45093399665299</v>
      </c>
      <c r="F15" s="513">
        <v>124.09916162700398</v>
      </c>
      <c r="G15" s="513">
        <v>101.32054112601742</v>
      </c>
    </row>
    <row r="16" spans="1:7" ht="13.5" customHeight="1" x14ac:dyDescent="0.2">
      <c r="A16" s="514" t="s">
        <v>419</v>
      </c>
      <c r="B16" s="515">
        <v>188</v>
      </c>
      <c r="C16" s="515">
        <v>137</v>
      </c>
      <c r="D16" s="515">
        <v>51</v>
      </c>
      <c r="E16" s="516" t="s">
        <v>160</v>
      </c>
      <c r="F16" s="516" t="s">
        <v>160</v>
      </c>
      <c r="G16" s="516" t="s">
        <v>160</v>
      </c>
    </row>
    <row r="17" spans="1:7" ht="13.5" customHeight="1" x14ac:dyDescent="0.2">
      <c r="A17" s="105"/>
      <c r="B17" s="105"/>
      <c r="C17" s="105"/>
      <c r="D17" s="105"/>
      <c r="E17" s="105"/>
      <c r="F17" s="105"/>
      <c r="G17" s="105"/>
    </row>
    <row r="18" spans="1:7" ht="13.5" customHeight="1" x14ac:dyDescent="0.2">
      <c r="A18" s="505" t="s">
        <v>256</v>
      </c>
      <c r="B18" s="39">
        <v>42791</v>
      </c>
      <c r="C18" s="39">
        <v>24039</v>
      </c>
      <c r="D18" s="39">
        <v>18752</v>
      </c>
      <c r="E18" s="517">
        <v>78.671040201175487</v>
      </c>
      <c r="F18" s="517">
        <v>90.573109744587526</v>
      </c>
      <c r="G18" s="517">
        <v>67.328933183609763</v>
      </c>
    </row>
    <row r="19" spans="1:7" ht="13.5" customHeight="1" x14ac:dyDescent="0.2">
      <c r="A19" s="499" t="s">
        <v>255</v>
      </c>
      <c r="B19" s="509">
        <v>43331</v>
      </c>
      <c r="C19" s="509">
        <v>24049</v>
      </c>
      <c r="D19" s="509">
        <v>19282</v>
      </c>
      <c r="E19" s="518">
        <v>79.787545015257891</v>
      </c>
      <c r="F19" s="518">
        <v>44.282630681773718</v>
      </c>
      <c r="G19" s="518">
        <v>35.504914333484166</v>
      </c>
    </row>
    <row r="20" spans="1:7" ht="13.5" customHeight="1" x14ac:dyDescent="0.2">
      <c r="A20" s="499" t="s">
        <v>254</v>
      </c>
      <c r="B20" s="509">
        <v>43373</v>
      </c>
      <c r="C20" s="509">
        <v>23974</v>
      </c>
      <c r="D20" s="509">
        <v>19399</v>
      </c>
      <c r="E20" s="518">
        <v>79.967911799115768</v>
      </c>
      <c r="F20" s="518">
        <v>44.201478280773784</v>
      </c>
      <c r="G20" s="518">
        <v>35.766433518341984</v>
      </c>
    </row>
    <row r="21" spans="1:7" ht="13.5" customHeight="1" x14ac:dyDescent="0.2">
      <c r="A21" s="502" t="s">
        <v>253</v>
      </c>
      <c r="B21" s="519">
        <v>43871</v>
      </c>
      <c r="C21" s="519">
        <v>24544</v>
      </c>
      <c r="D21" s="519">
        <v>19327</v>
      </c>
      <c r="E21" s="520">
        <v>80.962985423119292</v>
      </c>
      <c r="F21" s="520">
        <v>45.295423268788959</v>
      </c>
      <c r="G21" s="520">
        <v>35.667562154330348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3"/>
  <dimension ref="A1:AJ33"/>
  <sheetViews>
    <sheetView workbookViewId="0">
      <selection activeCell="A3" sqref="A3"/>
    </sheetView>
  </sheetViews>
  <sheetFormatPr defaultColWidth="8" defaultRowHeight="13.5" customHeight="1" x14ac:dyDescent="0.2"/>
  <cols>
    <col min="1" max="1" width="22.625" style="531" customWidth="1"/>
    <col min="2" max="2" width="8.875" style="531" customWidth="1"/>
    <col min="3" max="14" width="4.875" style="532" customWidth="1"/>
    <col min="15" max="15" width="24.625" style="532" customWidth="1"/>
    <col min="16" max="25" width="4.875" style="532" customWidth="1"/>
    <col min="26" max="29" width="4.625" style="532" customWidth="1"/>
    <col min="30" max="30" width="7" style="532" customWidth="1"/>
    <col min="31" max="31" width="8.75" style="532" customWidth="1"/>
    <col min="32" max="35" width="4.625" style="532" customWidth="1"/>
    <col min="36" max="36" width="8" style="532" customWidth="1"/>
    <col min="37" max="16384" width="8" style="532"/>
  </cols>
  <sheetData>
    <row r="1" spans="1:36" ht="13.5" customHeight="1" x14ac:dyDescent="0.2">
      <c r="A1" s="1288" t="s">
        <v>918</v>
      </c>
    </row>
    <row r="2" spans="1:36" s="528" customFormat="1" ht="13.5" customHeight="1" x14ac:dyDescent="0.2">
      <c r="A2" s="527" t="s">
        <v>727</v>
      </c>
      <c r="G2" s="529"/>
      <c r="H2" s="529"/>
      <c r="I2" s="529"/>
      <c r="J2" s="529"/>
      <c r="K2" s="529"/>
      <c r="L2" s="529"/>
      <c r="M2" s="529"/>
      <c r="N2" s="529"/>
      <c r="O2" s="527"/>
      <c r="AJ2" s="530"/>
    </row>
    <row r="3" spans="1:36" s="528" customFormat="1" ht="13.5" customHeight="1" x14ac:dyDescent="0.2">
      <c r="A3" s="928"/>
      <c r="G3" s="529"/>
      <c r="H3" s="529"/>
      <c r="I3" s="529"/>
      <c r="J3" s="529"/>
      <c r="K3" s="529"/>
      <c r="L3" s="529"/>
      <c r="M3" s="529"/>
      <c r="N3" s="529"/>
      <c r="O3" s="928"/>
      <c r="AJ3" s="530"/>
    </row>
    <row r="4" spans="1:36" ht="13.5" customHeight="1" x14ac:dyDescent="0.2">
      <c r="A4" s="1229" t="s">
        <v>799</v>
      </c>
      <c r="B4" s="1230"/>
      <c r="C4" s="1230"/>
      <c r="D4" s="1230"/>
      <c r="E4" s="1230"/>
      <c r="F4" s="1230"/>
      <c r="G4" s="1230"/>
      <c r="H4" s="1231"/>
      <c r="I4" s="1231"/>
      <c r="J4" s="1231"/>
      <c r="K4" s="1231"/>
      <c r="L4" s="1231"/>
      <c r="M4" s="534" t="s">
        <v>42</v>
      </c>
      <c r="N4" s="533"/>
      <c r="O4" s="1229" t="s">
        <v>800</v>
      </c>
      <c r="P4" s="1230"/>
      <c r="Q4" s="1230"/>
      <c r="R4" s="1230"/>
      <c r="S4" s="1230"/>
      <c r="T4" s="1230"/>
      <c r="U4" s="1230"/>
      <c r="V4" s="1231"/>
      <c r="W4" s="1231"/>
      <c r="X4" s="1231"/>
      <c r="Y4" s="1231"/>
      <c r="Z4" s="1231" t="s">
        <v>43</v>
      </c>
    </row>
    <row r="5" spans="1:36" ht="13.5" customHeight="1" x14ac:dyDescent="0.2">
      <c r="A5" s="1617" t="s">
        <v>421</v>
      </c>
      <c r="B5" s="1617" t="s">
        <v>422</v>
      </c>
      <c r="C5" s="1620" t="s">
        <v>423</v>
      </c>
      <c r="D5" s="1621"/>
      <c r="E5" s="1621"/>
      <c r="F5" s="1621"/>
      <c r="G5" s="1621"/>
      <c r="H5" s="1621"/>
      <c r="I5" s="1621"/>
      <c r="J5" s="1621"/>
      <c r="K5" s="1621"/>
      <c r="L5" s="1621"/>
      <c r="M5" s="1622"/>
      <c r="N5" s="535"/>
      <c r="O5" s="1617" t="s">
        <v>421</v>
      </c>
      <c r="P5" s="1623" t="s">
        <v>370</v>
      </c>
      <c r="Q5" s="1623"/>
      <c r="R5" s="1623"/>
      <c r="S5" s="1623"/>
      <c r="T5" s="1623"/>
      <c r="U5" s="1623"/>
      <c r="V5" s="1623"/>
      <c r="W5" s="1623"/>
      <c r="X5" s="1623"/>
      <c r="Y5" s="1623"/>
      <c r="Z5" s="1623"/>
      <c r="AA5" s="536"/>
      <c r="AB5" s="536"/>
      <c r="AC5" s="536"/>
      <c r="AD5" s="536"/>
      <c r="AE5" s="536"/>
      <c r="AF5" s="536"/>
      <c r="AG5" s="536"/>
    </row>
    <row r="6" spans="1:36" ht="13.5" customHeight="1" x14ac:dyDescent="0.2">
      <c r="A6" s="1618"/>
      <c r="B6" s="1618"/>
      <c r="C6" s="1624" t="s">
        <v>6</v>
      </c>
      <c r="D6" s="1625" t="s">
        <v>344</v>
      </c>
      <c r="E6" s="1626"/>
      <c r="F6" s="1626"/>
      <c r="G6" s="1626"/>
      <c r="H6" s="1626"/>
      <c r="I6" s="1626"/>
      <c r="J6" s="1626"/>
      <c r="K6" s="1626"/>
      <c r="L6" s="1626"/>
      <c r="M6" s="1627"/>
      <c r="N6" s="535"/>
      <c r="O6" s="1618"/>
      <c r="P6" s="1624" t="s">
        <v>6</v>
      </c>
      <c r="Q6" s="1625" t="s">
        <v>344</v>
      </c>
      <c r="R6" s="1626"/>
      <c r="S6" s="1626"/>
      <c r="T6" s="1626"/>
      <c r="U6" s="1626"/>
      <c r="V6" s="1626"/>
      <c r="W6" s="1626"/>
      <c r="X6" s="1626"/>
      <c r="Y6" s="1626"/>
      <c r="Z6" s="1627"/>
      <c r="AA6" s="536"/>
      <c r="AB6" s="536"/>
      <c r="AC6" s="536"/>
      <c r="AD6" s="536"/>
      <c r="AE6" s="536"/>
      <c r="AF6" s="536"/>
      <c r="AG6" s="536"/>
    </row>
    <row r="7" spans="1:36" ht="24" x14ac:dyDescent="0.2">
      <c r="A7" s="1619"/>
      <c r="B7" s="1619"/>
      <c r="C7" s="1624"/>
      <c r="D7" s="1267" t="s">
        <v>424</v>
      </c>
      <c r="E7" s="1267" t="s">
        <v>425</v>
      </c>
      <c r="F7" s="1267" t="s">
        <v>426</v>
      </c>
      <c r="G7" s="1267" t="s">
        <v>427</v>
      </c>
      <c r="H7" s="1267" t="s">
        <v>428</v>
      </c>
      <c r="I7" s="1267" t="s">
        <v>429</v>
      </c>
      <c r="J7" s="1267" t="s">
        <v>430</v>
      </c>
      <c r="K7" s="1267" t="s">
        <v>431</v>
      </c>
      <c r="L7" s="1267" t="s">
        <v>432</v>
      </c>
      <c r="M7" s="1267" t="s">
        <v>433</v>
      </c>
      <c r="N7" s="537"/>
      <c r="O7" s="1619"/>
      <c r="P7" s="1624"/>
      <c r="Q7" s="1267" t="s">
        <v>424</v>
      </c>
      <c r="R7" s="1267" t="s">
        <v>425</v>
      </c>
      <c r="S7" s="1267" t="s">
        <v>426</v>
      </c>
      <c r="T7" s="1267" t="s">
        <v>427</v>
      </c>
      <c r="U7" s="1267" t="s">
        <v>428</v>
      </c>
      <c r="V7" s="1267" t="s">
        <v>429</v>
      </c>
      <c r="W7" s="1267" t="s">
        <v>430</v>
      </c>
      <c r="X7" s="1267" t="s">
        <v>431</v>
      </c>
      <c r="Y7" s="1267" t="s">
        <v>432</v>
      </c>
      <c r="Z7" s="1267" t="s">
        <v>433</v>
      </c>
      <c r="AA7" s="536"/>
      <c r="AB7" s="538"/>
      <c r="AC7" s="539"/>
      <c r="AD7" s="539"/>
      <c r="AE7" s="539"/>
      <c r="AF7" s="539"/>
      <c r="AG7" s="536"/>
    </row>
    <row r="8" spans="1:36" ht="13.5" customHeight="1" x14ac:dyDescent="0.2">
      <c r="A8" s="867" t="s">
        <v>11</v>
      </c>
      <c r="B8" s="868">
        <v>3038</v>
      </c>
      <c r="C8" s="868">
        <v>2478</v>
      </c>
      <c r="D8" s="868">
        <v>12</v>
      </c>
      <c r="E8" s="868">
        <v>206</v>
      </c>
      <c r="F8" s="868">
        <v>391</v>
      </c>
      <c r="G8" s="868">
        <v>498</v>
      </c>
      <c r="H8" s="868">
        <v>551</v>
      </c>
      <c r="I8" s="868">
        <v>426</v>
      </c>
      <c r="J8" s="868">
        <v>264</v>
      </c>
      <c r="K8" s="868">
        <v>77</v>
      </c>
      <c r="L8" s="868">
        <v>22</v>
      </c>
      <c r="M8" s="868">
        <v>31</v>
      </c>
      <c r="N8" s="540"/>
      <c r="O8" s="867" t="s">
        <v>11</v>
      </c>
      <c r="P8" s="868">
        <v>560</v>
      </c>
      <c r="Q8" s="868">
        <v>6</v>
      </c>
      <c r="R8" s="868">
        <v>70</v>
      </c>
      <c r="S8" s="868">
        <v>84</v>
      </c>
      <c r="T8" s="868">
        <v>93</v>
      </c>
      <c r="U8" s="868">
        <v>99</v>
      </c>
      <c r="V8" s="868">
        <v>91</v>
      </c>
      <c r="W8" s="868">
        <v>49</v>
      </c>
      <c r="X8" s="868">
        <v>32</v>
      </c>
      <c r="Y8" s="868">
        <v>12</v>
      </c>
      <c r="Z8" s="868">
        <v>24</v>
      </c>
      <c r="AA8" s="293"/>
      <c r="AB8" s="538"/>
      <c r="AC8" s="539"/>
      <c r="AD8" s="539"/>
      <c r="AE8" s="539"/>
      <c r="AF8" s="539"/>
      <c r="AG8" s="536"/>
    </row>
    <row r="9" spans="1:36" ht="13.5" customHeight="1" x14ac:dyDescent="0.2">
      <c r="A9" s="541" t="s">
        <v>434</v>
      </c>
      <c r="B9" s="542">
        <v>805</v>
      </c>
      <c r="C9" s="542">
        <v>620</v>
      </c>
      <c r="D9" s="542" t="s">
        <v>27</v>
      </c>
      <c r="E9" s="542">
        <v>9</v>
      </c>
      <c r="F9" s="542">
        <v>28</v>
      </c>
      <c r="G9" s="542">
        <v>56</v>
      </c>
      <c r="H9" s="542">
        <v>124</v>
      </c>
      <c r="I9" s="542">
        <v>194</v>
      </c>
      <c r="J9" s="542">
        <v>141</v>
      </c>
      <c r="K9" s="542">
        <v>45</v>
      </c>
      <c r="L9" s="542">
        <v>14</v>
      </c>
      <c r="M9" s="542">
        <v>9</v>
      </c>
      <c r="N9" s="540"/>
      <c r="O9" s="541" t="s">
        <v>434</v>
      </c>
      <c r="P9" s="542">
        <v>185</v>
      </c>
      <c r="Q9" s="542" t="s">
        <v>27</v>
      </c>
      <c r="R9" s="542">
        <v>2</v>
      </c>
      <c r="S9" s="542">
        <v>11</v>
      </c>
      <c r="T9" s="542">
        <v>17</v>
      </c>
      <c r="U9" s="542">
        <v>40</v>
      </c>
      <c r="V9" s="542">
        <v>61</v>
      </c>
      <c r="W9" s="542">
        <v>34</v>
      </c>
      <c r="X9" s="542">
        <v>16</v>
      </c>
      <c r="Y9" s="542">
        <v>2</v>
      </c>
      <c r="Z9" s="542">
        <v>2</v>
      </c>
      <c r="AA9" s="293"/>
      <c r="AB9" s="538"/>
      <c r="AC9" s="539"/>
      <c r="AD9" s="539"/>
      <c r="AE9" s="539"/>
      <c r="AF9" s="539"/>
      <c r="AG9" s="536"/>
    </row>
    <row r="10" spans="1:36" ht="13.5" customHeight="1" x14ac:dyDescent="0.2">
      <c r="A10" s="543" t="s">
        <v>435</v>
      </c>
      <c r="B10" s="544">
        <v>696</v>
      </c>
      <c r="C10" s="544">
        <v>531</v>
      </c>
      <c r="D10" s="544" t="s">
        <v>27</v>
      </c>
      <c r="E10" s="544">
        <v>5</v>
      </c>
      <c r="F10" s="544">
        <v>18</v>
      </c>
      <c r="G10" s="544">
        <v>37</v>
      </c>
      <c r="H10" s="544">
        <v>109</v>
      </c>
      <c r="I10" s="544">
        <v>170</v>
      </c>
      <c r="J10" s="544">
        <v>130</v>
      </c>
      <c r="K10" s="544">
        <v>42</v>
      </c>
      <c r="L10" s="544">
        <v>13</v>
      </c>
      <c r="M10" s="544">
        <v>7</v>
      </c>
      <c r="N10" s="540"/>
      <c r="O10" s="543" t="s">
        <v>435</v>
      </c>
      <c r="P10" s="544">
        <v>165</v>
      </c>
      <c r="Q10" s="544" t="s">
        <v>27</v>
      </c>
      <c r="R10" s="544">
        <v>1</v>
      </c>
      <c r="S10" s="544">
        <v>8</v>
      </c>
      <c r="T10" s="544">
        <v>17</v>
      </c>
      <c r="U10" s="544">
        <v>34</v>
      </c>
      <c r="V10" s="544">
        <v>61</v>
      </c>
      <c r="W10" s="544">
        <v>31</v>
      </c>
      <c r="X10" s="544">
        <v>10</v>
      </c>
      <c r="Y10" s="544">
        <v>2</v>
      </c>
      <c r="Z10" s="544">
        <v>1</v>
      </c>
      <c r="AA10" s="293"/>
      <c r="AB10" s="538"/>
      <c r="AC10" s="539"/>
      <c r="AD10" s="539"/>
      <c r="AE10" s="539"/>
      <c r="AF10" s="539"/>
      <c r="AG10" s="536"/>
    </row>
    <row r="11" spans="1:36" ht="13.5" customHeight="1" x14ac:dyDescent="0.2">
      <c r="A11" s="543" t="s">
        <v>436</v>
      </c>
      <c r="B11" s="544">
        <v>2</v>
      </c>
      <c r="C11" s="544">
        <v>2</v>
      </c>
      <c r="D11" s="544" t="s">
        <v>27</v>
      </c>
      <c r="E11" s="544" t="s">
        <v>27</v>
      </c>
      <c r="F11" s="544" t="s">
        <v>27</v>
      </c>
      <c r="G11" s="544" t="s">
        <v>27</v>
      </c>
      <c r="H11" s="544" t="s">
        <v>27</v>
      </c>
      <c r="I11" s="544">
        <v>2</v>
      </c>
      <c r="J11" s="544" t="s">
        <v>27</v>
      </c>
      <c r="K11" s="544" t="s">
        <v>27</v>
      </c>
      <c r="L11" s="544" t="s">
        <v>27</v>
      </c>
      <c r="M11" s="544" t="s">
        <v>27</v>
      </c>
      <c r="N11" s="540"/>
      <c r="O11" s="543" t="s">
        <v>436</v>
      </c>
      <c r="P11" s="544" t="s">
        <v>27</v>
      </c>
      <c r="Q11" s="544" t="s">
        <v>27</v>
      </c>
      <c r="R11" s="544" t="s">
        <v>27</v>
      </c>
      <c r="S11" s="544" t="s">
        <v>27</v>
      </c>
      <c r="T11" s="544" t="s">
        <v>27</v>
      </c>
      <c r="U11" s="544" t="s">
        <v>27</v>
      </c>
      <c r="V11" s="544" t="s">
        <v>27</v>
      </c>
      <c r="W11" s="544" t="s">
        <v>27</v>
      </c>
      <c r="X11" s="544" t="s">
        <v>27</v>
      </c>
      <c r="Y11" s="544" t="s">
        <v>27</v>
      </c>
      <c r="Z11" s="544" t="s">
        <v>27</v>
      </c>
      <c r="AA11" s="293"/>
      <c r="AB11" s="538"/>
      <c r="AC11" s="539"/>
      <c r="AD11" s="539"/>
      <c r="AE11" s="539"/>
      <c r="AF11" s="539"/>
      <c r="AG11" s="536"/>
    </row>
    <row r="12" spans="1:36" ht="13.5" customHeight="1" x14ac:dyDescent="0.2">
      <c r="A12" s="543" t="s">
        <v>437</v>
      </c>
      <c r="B12" s="544">
        <v>6</v>
      </c>
      <c r="C12" s="544">
        <v>5</v>
      </c>
      <c r="D12" s="544" t="s">
        <v>27</v>
      </c>
      <c r="E12" s="544">
        <v>1</v>
      </c>
      <c r="F12" s="544">
        <v>2</v>
      </c>
      <c r="G12" s="544">
        <v>1</v>
      </c>
      <c r="H12" s="544" t="s">
        <v>27</v>
      </c>
      <c r="I12" s="544">
        <v>1</v>
      </c>
      <c r="J12" s="544" t="s">
        <v>27</v>
      </c>
      <c r="K12" s="544" t="s">
        <v>27</v>
      </c>
      <c r="L12" s="544" t="s">
        <v>27</v>
      </c>
      <c r="M12" s="544" t="s">
        <v>27</v>
      </c>
      <c r="N12" s="540"/>
      <c r="O12" s="543" t="s">
        <v>437</v>
      </c>
      <c r="P12" s="544">
        <v>1</v>
      </c>
      <c r="Q12" s="544" t="s">
        <v>27</v>
      </c>
      <c r="R12" s="544" t="s">
        <v>27</v>
      </c>
      <c r="S12" s="544" t="s">
        <v>27</v>
      </c>
      <c r="T12" s="544" t="s">
        <v>27</v>
      </c>
      <c r="U12" s="544">
        <v>1</v>
      </c>
      <c r="V12" s="544" t="s">
        <v>27</v>
      </c>
      <c r="W12" s="544" t="s">
        <v>27</v>
      </c>
      <c r="X12" s="544" t="s">
        <v>27</v>
      </c>
      <c r="Y12" s="544" t="s">
        <v>27</v>
      </c>
      <c r="Z12" s="544" t="s">
        <v>27</v>
      </c>
      <c r="AA12" s="293"/>
      <c r="AB12" s="538"/>
      <c r="AC12" s="539"/>
      <c r="AD12" s="539"/>
      <c r="AE12" s="539"/>
      <c r="AF12" s="539"/>
      <c r="AG12" s="536"/>
    </row>
    <row r="13" spans="1:36" ht="13.5" customHeight="1" x14ac:dyDescent="0.2">
      <c r="A13" s="543" t="s">
        <v>438</v>
      </c>
      <c r="B13" s="544">
        <v>101</v>
      </c>
      <c r="C13" s="544">
        <v>82</v>
      </c>
      <c r="D13" s="544" t="s">
        <v>27</v>
      </c>
      <c r="E13" s="544">
        <v>3</v>
      </c>
      <c r="F13" s="544">
        <v>8</v>
      </c>
      <c r="G13" s="544">
        <v>18</v>
      </c>
      <c r="H13" s="544">
        <v>15</v>
      </c>
      <c r="I13" s="544">
        <v>21</v>
      </c>
      <c r="J13" s="544">
        <v>11</v>
      </c>
      <c r="K13" s="544">
        <v>3</v>
      </c>
      <c r="L13" s="544">
        <v>1</v>
      </c>
      <c r="M13" s="544">
        <v>2</v>
      </c>
      <c r="N13" s="540"/>
      <c r="O13" s="543" t="s">
        <v>438</v>
      </c>
      <c r="P13" s="544">
        <v>19</v>
      </c>
      <c r="Q13" s="544" t="s">
        <v>27</v>
      </c>
      <c r="R13" s="544">
        <v>1</v>
      </c>
      <c r="S13" s="544">
        <v>3</v>
      </c>
      <c r="T13" s="544" t="s">
        <v>27</v>
      </c>
      <c r="U13" s="544">
        <v>5</v>
      </c>
      <c r="V13" s="544" t="s">
        <v>27</v>
      </c>
      <c r="W13" s="544">
        <v>3</v>
      </c>
      <c r="X13" s="544">
        <v>6</v>
      </c>
      <c r="Y13" s="544" t="s">
        <v>27</v>
      </c>
      <c r="Z13" s="544">
        <v>1</v>
      </c>
      <c r="AA13" s="293"/>
      <c r="AB13" s="538"/>
      <c r="AC13" s="539"/>
      <c r="AD13" s="539"/>
      <c r="AE13" s="539"/>
      <c r="AF13" s="539"/>
      <c r="AG13" s="536"/>
    </row>
    <row r="14" spans="1:36" ht="13.5" customHeight="1" x14ac:dyDescent="0.2">
      <c r="A14" s="541" t="s">
        <v>439</v>
      </c>
      <c r="B14" s="545">
        <v>28</v>
      </c>
      <c r="C14" s="545">
        <v>23</v>
      </c>
      <c r="D14" s="545" t="s">
        <v>27</v>
      </c>
      <c r="E14" s="545">
        <v>3</v>
      </c>
      <c r="F14" s="545">
        <v>3</v>
      </c>
      <c r="G14" s="545">
        <v>2</v>
      </c>
      <c r="H14" s="545">
        <v>4</v>
      </c>
      <c r="I14" s="545">
        <v>5</v>
      </c>
      <c r="J14" s="545">
        <v>5</v>
      </c>
      <c r="K14" s="545">
        <v>1</v>
      </c>
      <c r="L14" s="545" t="s">
        <v>27</v>
      </c>
      <c r="M14" s="545" t="s">
        <v>27</v>
      </c>
      <c r="N14" s="540"/>
      <c r="O14" s="541" t="s">
        <v>439</v>
      </c>
      <c r="P14" s="545">
        <v>5</v>
      </c>
      <c r="Q14" s="545" t="s">
        <v>27</v>
      </c>
      <c r="R14" s="545">
        <v>1</v>
      </c>
      <c r="S14" s="545">
        <v>1</v>
      </c>
      <c r="T14" s="545">
        <v>1</v>
      </c>
      <c r="U14" s="545" t="s">
        <v>27</v>
      </c>
      <c r="V14" s="545">
        <v>1</v>
      </c>
      <c r="W14" s="545" t="s">
        <v>27</v>
      </c>
      <c r="X14" s="545" t="s">
        <v>27</v>
      </c>
      <c r="Y14" s="545">
        <v>1</v>
      </c>
      <c r="Z14" s="545" t="s">
        <v>27</v>
      </c>
      <c r="AA14" s="293"/>
      <c r="AB14" s="538"/>
      <c r="AC14" s="539"/>
      <c r="AD14" s="539"/>
      <c r="AE14" s="539"/>
      <c r="AF14" s="539"/>
      <c r="AG14" s="536"/>
    </row>
    <row r="15" spans="1:36" ht="13.5" customHeight="1" x14ac:dyDescent="0.2">
      <c r="A15" s="543" t="s">
        <v>440</v>
      </c>
      <c r="B15" s="546">
        <v>28</v>
      </c>
      <c r="C15" s="546">
        <v>23</v>
      </c>
      <c r="D15" s="546" t="s">
        <v>27</v>
      </c>
      <c r="E15" s="546">
        <v>3</v>
      </c>
      <c r="F15" s="546">
        <v>3</v>
      </c>
      <c r="G15" s="546">
        <v>2</v>
      </c>
      <c r="H15" s="546">
        <v>4</v>
      </c>
      <c r="I15" s="546">
        <v>5</v>
      </c>
      <c r="J15" s="546">
        <v>5</v>
      </c>
      <c r="K15" s="546">
        <v>1</v>
      </c>
      <c r="L15" s="546" t="s">
        <v>27</v>
      </c>
      <c r="M15" s="546" t="s">
        <v>27</v>
      </c>
      <c r="N15" s="540"/>
      <c r="O15" s="543" t="s">
        <v>440</v>
      </c>
      <c r="P15" s="546">
        <v>5</v>
      </c>
      <c r="Q15" s="546" t="s">
        <v>27</v>
      </c>
      <c r="R15" s="546">
        <v>1</v>
      </c>
      <c r="S15" s="546">
        <v>1</v>
      </c>
      <c r="T15" s="546">
        <v>1</v>
      </c>
      <c r="U15" s="546" t="s">
        <v>27</v>
      </c>
      <c r="V15" s="546">
        <v>1</v>
      </c>
      <c r="W15" s="546" t="s">
        <v>27</v>
      </c>
      <c r="X15" s="546" t="s">
        <v>27</v>
      </c>
      <c r="Y15" s="546">
        <v>1</v>
      </c>
      <c r="Z15" s="546" t="s">
        <v>27</v>
      </c>
      <c r="AA15" s="293"/>
      <c r="AB15" s="538"/>
      <c r="AC15" s="539"/>
      <c r="AD15" s="539"/>
      <c r="AE15" s="539"/>
      <c r="AF15" s="539"/>
      <c r="AG15" s="536"/>
    </row>
    <row r="16" spans="1:36" ht="13.5" customHeight="1" x14ac:dyDescent="0.2">
      <c r="A16" s="541" t="s">
        <v>441</v>
      </c>
      <c r="B16" s="545">
        <v>1258</v>
      </c>
      <c r="C16" s="545">
        <v>1034</v>
      </c>
      <c r="D16" s="545">
        <v>1</v>
      </c>
      <c r="E16" s="545">
        <v>62</v>
      </c>
      <c r="F16" s="545">
        <v>170</v>
      </c>
      <c r="G16" s="545">
        <v>274</v>
      </c>
      <c r="H16" s="545">
        <v>281</v>
      </c>
      <c r="I16" s="545">
        <v>142</v>
      </c>
      <c r="J16" s="545">
        <v>80</v>
      </c>
      <c r="K16" s="545">
        <v>20</v>
      </c>
      <c r="L16" s="545">
        <v>3</v>
      </c>
      <c r="M16" s="545">
        <v>1</v>
      </c>
      <c r="N16" s="540"/>
      <c r="O16" s="541" t="s">
        <v>441</v>
      </c>
      <c r="P16" s="545">
        <v>224</v>
      </c>
      <c r="Q16" s="545" t="s">
        <v>27</v>
      </c>
      <c r="R16" s="545">
        <v>39</v>
      </c>
      <c r="S16" s="545">
        <v>50</v>
      </c>
      <c r="T16" s="545">
        <v>59</v>
      </c>
      <c r="U16" s="545">
        <v>47</v>
      </c>
      <c r="V16" s="545">
        <v>17</v>
      </c>
      <c r="W16" s="545">
        <v>7</v>
      </c>
      <c r="X16" s="545">
        <v>4</v>
      </c>
      <c r="Y16" s="545" t="s">
        <v>27</v>
      </c>
      <c r="Z16" s="545">
        <v>1</v>
      </c>
      <c r="AA16" s="293"/>
      <c r="AB16" s="538"/>
      <c r="AC16" s="539"/>
      <c r="AD16" s="539"/>
      <c r="AE16" s="539"/>
      <c r="AF16" s="539"/>
      <c r="AG16" s="536"/>
    </row>
    <row r="17" spans="1:33" ht="13.5" customHeight="1" x14ac:dyDescent="0.2">
      <c r="A17" s="543" t="s">
        <v>442</v>
      </c>
      <c r="B17" s="546">
        <v>1241</v>
      </c>
      <c r="C17" s="546">
        <v>1020</v>
      </c>
      <c r="D17" s="546">
        <v>1</v>
      </c>
      <c r="E17" s="546">
        <v>56</v>
      </c>
      <c r="F17" s="546">
        <v>168</v>
      </c>
      <c r="G17" s="546">
        <v>270</v>
      </c>
      <c r="H17" s="546">
        <v>279</v>
      </c>
      <c r="I17" s="546">
        <v>142</v>
      </c>
      <c r="J17" s="546">
        <v>80</v>
      </c>
      <c r="K17" s="546">
        <v>20</v>
      </c>
      <c r="L17" s="546">
        <v>3</v>
      </c>
      <c r="M17" s="546">
        <v>1</v>
      </c>
      <c r="N17" s="540"/>
      <c r="O17" s="543" t="s">
        <v>442</v>
      </c>
      <c r="P17" s="546">
        <v>221</v>
      </c>
      <c r="Q17" s="546" t="s">
        <v>27</v>
      </c>
      <c r="R17" s="546">
        <v>37</v>
      </c>
      <c r="S17" s="546">
        <v>50</v>
      </c>
      <c r="T17" s="546">
        <v>59</v>
      </c>
      <c r="U17" s="546">
        <v>46</v>
      </c>
      <c r="V17" s="546">
        <v>17</v>
      </c>
      <c r="W17" s="546">
        <v>7</v>
      </c>
      <c r="X17" s="546">
        <v>4</v>
      </c>
      <c r="Y17" s="546" t="s">
        <v>27</v>
      </c>
      <c r="Z17" s="546">
        <v>1</v>
      </c>
      <c r="AA17" s="293"/>
      <c r="AB17" s="538"/>
      <c r="AC17" s="539"/>
      <c r="AD17" s="539"/>
      <c r="AE17" s="539"/>
      <c r="AF17" s="539"/>
      <c r="AG17" s="536"/>
    </row>
    <row r="18" spans="1:33" ht="13.5" customHeight="1" x14ac:dyDescent="0.2">
      <c r="A18" s="543" t="s">
        <v>443</v>
      </c>
      <c r="B18" s="546">
        <v>13</v>
      </c>
      <c r="C18" s="546">
        <v>11</v>
      </c>
      <c r="D18" s="546" t="s">
        <v>27</v>
      </c>
      <c r="E18" s="546">
        <v>5</v>
      </c>
      <c r="F18" s="546">
        <v>2</v>
      </c>
      <c r="G18" s="546">
        <v>2</v>
      </c>
      <c r="H18" s="546">
        <v>2</v>
      </c>
      <c r="I18" s="546" t="s">
        <v>27</v>
      </c>
      <c r="J18" s="546" t="s">
        <v>27</v>
      </c>
      <c r="K18" s="546" t="s">
        <v>27</v>
      </c>
      <c r="L18" s="546" t="s">
        <v>27</v>
      </c>
      <c r="M18" s="546" t="s">
        <v>27</v>
      </c>
      <c r="N18" s="540"/>
      <c r="O18" s="543" t="s">
        <v>443</v>
      </c>
      <c r="P18" s="546">
        <v>2</v>
      </c>
      <c r="Q18" s="546" t="s">
        <v>27</v>
      </c>
      <c r="R18" s="546">
        <v>2</v>
      </c>
      <c r="S18" s="546" t="s">
        <v>27</v>
      </c>
      <c r="T18" s="546" t="s">
        <v>27</v>
      </c>
      <c r="U18" s="546" t="s">
        <v>27</v>
      </c>
      <c r="V18" s="546" t="s">
        <v>27</v>
      </c>
      <c r="W18" s="546" t="s">
        <v>27</v>
      </c>
      <c r="X18" s="546" t="s">
        <v>27</v>
      </c>
      <c r="Y18" s="546" t="s">
        <v>27</v>
      </c>
      <c r="Z18" s="546" t="s">
        <v>27</v>
      </c>
      <c r="AA18" s="293"/>
      <c r="AB18" s="538"/>
      <c r="AC18" s="539"/>
      <c r="AD18" s="539"/>
      <c r="AE18" s="539"/>
      <c r="AF18" s="539"/>
      <c r="AG18" s="536"/>
    </row>
    <row r="19" spans="1:33" ht="13.5" customHeight="1" x14ac:dyDescent="0.2">
      <c r="A19" s="543" t="s">
        <v>444</v>
      </c>
      <c r="B19" s="546">
        <v>4</v>
      </c>
      <c r="C19" s="546">
        <v>3</v>
      </c>
      <c r="D19" s="546" t="s">
        <v>27</v>
      </c>
      <c r="E19" s="546">
        <v>1</v>
      </c>
      <c r="F19" s="546" t="s">
        <v>27</v>
      </c>
      <c r="G19" s="546">
        <v>2</v>
      </c>
      <c r="H19" s="546" t="s">
        <v>27</v>
      </c>
      <c r="I19" s="546" t="s">
        <v>27</v>
      </c>
      <c r="J19" s="546" t="s">
        <v>27</v>
      </c>
      <c r="K19" s="546" t="s">
        <v>27</v>
      </c>
      <c r="L19" s="546" t="s">
        <v>27</v>
      </c>
      <c r="M19" s="546" t="s">
        <v>27</v>
      </c>
      <c r="N19" s="540"/>
      <c r="O19" s="543" t="s">
        <v>444</v>
      </c>
      <c r="P19" s="546">
        <v>1</v>
      </c>
      <c r="Q19" s="546" t="s">
        <v>27</v>
      </c>
      <c r="R19" s="546" t="s">
        <v>27</v>
      </c>
      <c r="S19" s="546" t="s">
        <v>27</v>
      </c>
      <c r="T19" s="546" t="s">
        <v>27</v>
      </c>
      <c r="U19" s="546">
        <v>1</v>
      </c>
      <c r="V19" s="546" t="s">
        <v>27</v>
      </c>
      <c r="W19" s="546" t="s">
        <v>27</v>
      </c>
      <c r="X19" s="546" t="s">
        <v>27</v>
      </c>
      <c r="Y19" s="546" t="s">
        <v>27</v>
      </c>
      <c r="Z19" s="546" t="s">
        <v>27</v>
      </c>
      <c r="AA19" s="293"/>
      <c r="AB19" s="538"/>
      <c r="AC19" s="539"/>
      <c r="AD19" s="539"/>
      <c r="AE19" s="539"/>
      <c r="AF19" s="539"/>
      <c r="AG19" s="536"/>
    </row>
    <row r="20" spans="1:33" ht="13.5" customHeight="1" x14ac:dyDescent="0.2">
      <c r="A20" s="541" t="s">
        <v>445</v>
      </c>
      <c r="B20" s="545">
        <v>106</v>
      </c>
      <c r="C20" s="545">
        <v>42</v>
      </c>
      <c r="D20" s="545">
        <v>1</v>
      </c>
      <c r="E20" s="545">
        <v>1</v>
      </c>
      <c r="F20" s="545" t="s">
        <v>27</v>
      </c>
      <c r="G20" s="545">
        <v>4</v>
      </c>
      <c r="H20" s="545">
        <v>4</v>
      </c>
      <c r="I20" s="545">
        <v>3</v>
      </c>
      <c r="J20" s="545">
        <v>8</v>
      </c>
      <c r="K20" s="545">
        <v>4</v>
      </c>
      <c r="L20" s="545">
        <v>2</v>
      </c>
      <c r="M20" s="545">
        <v>15</v>
      </c>
      <c r="N20" s="540"/>
      <c r="O20" s="541" t="s">
        <v>445</v>
      </c>
      <c r="P20" s="545">
        <v>64</v>
      </c>
      <c r="Q20" s="545" t="s">
        <v>27</v>
      </c>
      <c r="R20" s="545">
        <v>1</v>
      </c>
      <c r="S20" s="545">
        <v>2</v>
      </c>
      <c r="T20" s="545">
        <v>3</v>
      </c>
      <c r="U20" s="545">
        <v>6</v>
      </c>
      <c r="V20" s="545">
        <v>8</v>
      </c>
      <c r="W20" s="545">
        <v>5</v>
      </c>
      <c r="X20" s="545">
        <v>12</v>
      </c>
      <c r="Y20" s="545">
        <v>7</v>
      </c>
      <c r="Z20" s="545">
        <v>20</v>
      </c>
      <c r="AA20" s="293"/>
      <c r="AB20" s="538"/>
      <c r="AC20" s="539"/>
      <c r="AD20" s="539"/>
      <c r="AE20" s="539"/>
      <c r="AF20" s="539"/>
      <c r="AG20" s="536"/>
    </row>
    <row r="21" spans="1:33" ht="13.5" customHeight="1" x14ac:dyDescent="0.2">
      <c r="A21" s="543" t="s">
        <v>446</v>
      </c>
      <c r="B21" s="546">
        <v>3</v>
      </c>
      <c r="C21" s="546" t="s">
        <v>27</v>
      </c>
      <c r="D21" s="546" t="s">
        <v>27</v>
      </c>
      <c r="E21" s="546" t="s">
        <v>27</v>
      </c>
      <c r="F21" s="546" t="s">
        <v>27</v>
      </c>
      <c r="G21" s="546" t="s">
        <v>27</v>
      </c>
      <c r="H21" s="546" t="s">
        <v>27</v>
      </c>
      <c r="I21" s="546" t="s">
        <v>27</v>
      </c>
      <c r="J21" s="546" t="s">
        <v>27</v>
      </c>
      <c r="K21" s="546" t="s">
        <v>27</v>
      </c>
      <c r="L21" s="546" t="s">
        <v>27</v>
      </c>
      <c r="M21" s="546" t="s">
        <v>27</v>
      </c>
      <c r="N21" s="540"/>
      <c r="O21" s="543" t="s">
        <v>446</v>
      </c>
      <c r="P21" s="546">
        <v>3</v>
      </c>
      <c r="Q21" s="546" t="s">
        <v>27</v>
      </c>
      <c r="R21" s="546" t="s">
        <v>27</v>
      </c>
      <c r="S21" s="546">
        <v>1</v>
      </c>
      <c r="T21" s="546" t="s">
        <v>27</v>
      </c>
      <c r="U21" s="546" t="s">
        <v>27</v>
      </c>
      <c r="V21" s="546" t="s">
        <v>27</v>
      </c>
      <c r="W21" s="546" t="s">
        <v>27</v>
      </c>
      <c r="X21" s="546">
        <v>1</v>
      </c>
      <c r="Y21" s="546" t="s">
        <v>27</v>
      </c>
      <c r="Z21" s="546">
        <v>1</v>
      </c>
      <c r="AA21" s="293"/>
      <c r="AB21" s="538"/>
      <c r="AC21" s="539"/>
      <c r="AD21" s="539"/>
      <c r="AE21" s="539"/>
      <c r="AF21" s="539"/>
      <c r="AG21" s="536"/>
    </row>
    <row r="22" spans="1:33" ht="13.5" customHeight="1" x14ac:dyDescent="0.2">
      <c r="A22" s="543" t="s">
        <v>447</v>
      </c>
      <c r="B22" s="546">
        <v>77</v>
      </c>
      <c r="C22" s="546">
        <v>35</v>
      </c>
      <c r="D22" s="546">
        <v>1</v>
      </c>
      <c r="E22" s="546">
        <v>1</v>
      </c>
      <c r="F22" s="546" t="s">
        <v>27</v>
      </c>
      <c r="G22" s="546">
        <v>2</v>
      </c>
      <c r="H22" s="546">
        <v>4</v>
      </c>
      <c r="I22" s="546">
        <v>3</v>
      </c>
      <c r="J22" s="546">
        <v>8</v>
      </c>
      <c r="K22" s="546">
        <v>3</v>
      </c>
      <c r="L22" s="546">
        <v>1</v>
      </c>
      <c r="M22" s="546">
        <v>12</v>
      </c>
      <c r="N22" s="540"/>
      <c r="O22" s="543" t="s">
        <v>447</v>
      </c>
      <c r="P22" s="546">
        <v>42</v>
      </c>
      <c r="Q22" s="546" t="s">
        <v>27</v>
      </c>
      <c r="R22" s="546">
        <v>1</v>
      </c>
      <c r="S22" s="546" t="s">
        <v>27</v>
      </c>
      <c r="T22" s="546">
        <v>2</v>
      </c>
      <c r="U22" s="546">
        <v>5</v>
      </c>
      <c r="V22" s="546">
        <v>7</v>
      </c>
      <c r="W22" s="546">
        <v>3</v>
      </c>
      <c r="X22" s="546">
        <v>7</v>
      </c>
      <c r="Y22" s="546">
        <v>5</v>
      </c>
      <c r="Z22" s="546">
        <v>12</v>
      </c>
      <c r="AA22" s="293"/>
      <c r="AB22" s="538"/>
      <c r="AC22" s="539"/>
      <c r="AD22" s="539"/>
      <c r="AE22" s="539"/>
      <c r="AF22" s="539"/>
      <c r="AG22" s="536"/>
    </row>
    <row r="23" spans="1:33" ht="13.5" customHeight="1" x14ac:dyDescent="0.2">
      <c r="A23" s="543" t="s">
        <v>448</v>
      </c>
      <c r="B23" s="546">
        <v>26</v>
      </c>
      <c r="C23" s="546">
        <v>7</v>
      </c>
      <c r="D23" s="546" t="s">
        <v>27</v>
      </c>
      <c r="E23" s="546" t="s">
        <v>27</v>
      </c>
      <c r="F23" s="546" t="s">
        <v>27</v>
      </c>
      <c r="G23" s="546">
        <v>2</v>
      </c>
      <c r="H23" s="546" t="s">
        <v>27</v>
      </c>
      <c r="I23" s="546" t="s">
        <v>27</v>
      </c>
      <c r="J23" s="546" t="s">
        <v>27</v>
      </c>
      <c r="K23" s="546">
        <v>1</v>
      </c>
      <c r="L23" s="546">
        <v>1</v>
      </c>
      <c r="M23" s="546">
        <v>3</v>
      </c>
      <c r="N23" s="540"/>
      <c r="O23" s="543" t="s">
        <v>448</v>
      </c>
      <c r="P23" s="546">
        <v>19</v>
      </c>
      <c r="Q23" s="546" t="s">
        <v>27</v>
      </c>
      <c r="R23" s="546" t="s">
        <v>27</v>
      </c>
      <c r="S23" s="546">
        <v>1</v>
      </c>
      <c r="T23" s="546">
        <v>1</v>
      </c>
      <c r="U23" s="546">
        <v>1</v>
      </c>
      <c r="V23" s="546">
        <v>1</v>
      </c>
      <c r="W23" s="546">
        <v>2</v>
      </c>
      <c r="X23" s="546">
        <v>4</v>
      </c>
      <c r="Y23" s="546">
        <v>2</v>
      </c>
      <c r="Z23" s="546">
        <v>7</v>
      </c>
      <c r="AA23" s="293"/>
      <c r="AB23" s="538"/>
      <c r="AC23" s="539"/>
      <c r="AD23" s="539"/>
      <c r="AE23" s="539"/>
      <c r="AF23" s="539"/>
      <c r="AG23" s="536"/>
    </row>
    <row r="24" spans="1:33" ht="13.5" customHeight="1" x14ac:dyDescent="0.2">
      <c r="A24" s="541" t="s">
        <v>449</v>
      </c>
      <c r="B24" s="545">
        <v>4</v>
      </c>
      <c r="C24" s="545">
        <v>2</v>
      </c>
      <c r="D24" s="545" t="s">
        <v>27</v>
      </c>
      <c r="E24" s="545" t="s">
        <v>27</v>
      </c>
      <c r="F24" s="545">
        <v>2</v>
      </c>
      <c r="G24" s="545" t="s">
        <v>27</v>
      </c>
      <c r="H24" s="545" t="s">
        <v>27</v>
      </c>
      <c r="I24" s="545" t="s">
        <v>27</v>
      </c>
      <c r="J24" s="545" t="s">
        <v>27</v>
      </c>
      <c r="K24" s="545" t="s">
        <v>27</v>
      </c>
      <c r="L24" s="545" t="s">
        <v>27</v>
      </c>
      <c r="M24" s="545" t="s">
        <v>27</v>
      </c>
      <c r="N24" s="540"/>
      <c r="O24" s="541" t="s">
        <v>449</v>
      </c>
      <c r="P24" s="545">
        <v>2</v>
      </c>
      <c r="Q24" s="545" t="s">
        <v>27</v>
      </c>
      <c r="R24" s="545">
        <v>2</v>
      </c>
      <c r="S24" s="545" t="s">
        <v>27</v>
      </c>
      <c r="T24" s="545" t="s">
        <v>27</v>
      </c>
      <c r="U24" s="545" t="s">
        <v>27</v>
      </c>
      <c r="V24" s="545" t="s">
        <v>27</v>
      </c>
      <c r="W24" s="545" t="s">
        <v>27</v>
      </c>
      <c r="X24" s="545" t="s">
        <v>27</v>
      </c>
      <c r="Y24" s="545" t="s">
        <v>27</v>
      </c>
      <c r="Z24" s="545" t="s">
        <v>27</v>
      </c>
      <c r="AA24" s="293"/>
      <c r="AB24" s="538"/>
      <c r="AC24" s="539"/>
      <c r="AD24" s="539"/>
      <c r="AE24" s="539"/>
      <c r="AF24" s="539"/>
      <c r="AG24" s="536"/>
    </row>
    <row r="25" spans="1:33" ht="13.5" customHeight="1" x14ac:dyDescent="0.2">
      <c r="A25" s="543" t="s">
        <v>450</v>
      </c>
      <c r="B25" s="546">
        <v>4</v>
      </c>
      <c r="C25" s="546">
        <v>2</v>
      </c>
      <c r="D25" s="546" t="s">
        <v>27</v>
      </c>
      <c r="E25" s="546" t="s">
        <v>27</v>
      </c>
      <c r="F25" s="546">
        <v>2</v>
      </c>
      <c r="G25" s="546" t="s">
        <v>27</v>
      </c>
      <c r="H25" s="546" t="s">
        <v>27</v>
      </c>
      <c r="I25" s="546" t="s">
        <v>27</v>
      </c>
      <c r="J25" s="546" t="s">
        <v>27</v>
      </c>
      <c r="K25" s="546" t="s">
        <v>27</v>
      </c>
      <c r="L25" s="546" t="s">
        <v>27</v>
      </c>
      <c r="M25" s="546" t="s">
        <v>27</v>
      </c>
      <c r="N25" s="540"/>
      <c r="O25" s="543" t="s">
        <v>450</v>
      </c>
      <c r="P25" s="546">
        <v>2</v>
      </c>
      <c r="Q25" s="546" t="s">
        <v>27</v>
      </c>
      <c r="R25" s="546">
        <v>2</v>
      </c>
      <c r="S25" s="546" t="s">
        <v>27</v>
      </c>
      <c r="T25" s="546" t="s">
        <v>27</v>
      </c>
      <c r="U25" s="546" t="s">
        <v>27</v>
      </c>
      <c r="V25" s="546" t="s">
        <v>27</v>
      </c>
      <c r="W25" s="546" t="s">
        <v>27</v>
      </c>
      <c r="X25" s="546" t="s">
        <v>27</v>
      </c>
      <c r="Y25" s="546" t="s">
        <v>27</v>
      </c>
      <c r="Z25" s="546" t="s">
        <v>27</v>
      </c>
      <c r="AA25" s="293"/>
      <c r="AB25" s="538"/>
      <c r="AC25" s="539"/>
      <c r="AD25" s="539"/>
      <c r="AE25" s="539"/>
      <c r="AF25" s="539"/>
      <c r="AG25" s="536"/>
    </row>
    <row r="26" spans="1:33" ht="13.5" customHeight="1" x14ac:dyDescent="0.2">
      <c r="A26" s="541" t="s">
        <v>451</v>
      </c>
      <c r="B26" s="545">
        <v>22</v>
      </c>
      <c r="C26" s="545">
        <v>19</v>
      </c>
      <c r="D26" s="545">
        <v>2</v>
      </c>
      <c r="E26" s="545">
        <v>5</v>
      </c>
      <c r="F26" s="545" t="s">
        <v>27</v>
      </c>
      <c r="G26" s="545">
        <v>6</v>
      </c>
      <c r="H26" s="545">
        <v>4</v>
      </c>
      <c r="I26" s="545">
        <v>1</v>
      </c>
      <c r="J26" s="545" t="s">
        <v>27</v>
      </c>
      <c r="K26" s="545" t="s">
        <v>27</v>
      </c>
      <c r="L26" s="545">
        <v>1</v>
      </c>
      <c r="M26" s="545" t="s">
        <v>27</v>
      </c>
      <c r="N26" s="540"/>
      <c r="O26" s="541" t="s">
        <v>451</v>
      </c>
      <c r="P26" s="545">
        <v>3</v>
      </c>
      <c r="Q26" s="545">
        <v>1</v>
      </c>
      <c r="R26" s="545" t="s">
        <v>27</v>
      </c>
      <c r="S26" s="545" t="s">
        <v>27</v>
      </c>
      <c r="T26" s="545" t="s">
        <v>27</v>
      </c>
      <c r="U26" s="545">
        <v>1</v>
      </c>
      <c r="V26" s="545" t="s">
        <v>27</v>
      </c>
      <c r="W26" s="545" t="s">
        <v>27</v>
      </c>
      <c r="X26" s="545" t="s">
        <v>27</v>
      </c>
      <c r="Y26" s="545">
        <v>1</v>
      </c>
      <c r="Z26" s="545" t="s">
        <v>27</v>
      </c>
      <c r="AA26" s="293"/>
      <c r="AB26" s="538"/>
      <c r="AC26" s="539"/>
      <c r="AD26" s="539"/>
      <c r="AE26" s="539"/>
      <c r="AF26" s="539"/>
      <c r="AG26" s="536"/>
    </row>
    <row r="27" spans="1:33" ht="13.5" customHeight="1" x14ac:dyDescent="0.2">
      <c r="A27" s="541" t="s">
        <v>452</v>
      </c>
      <c r="B27" s="545">
        <v>643</v>
      </c>
      <c r="C27" s="545">
        <v>578</v>
      </c>
      <c r="D27" s="545">
        <v>8</v>
      </c>
      <c r="E27" s="545">
        <v>115</v>
      </c>
      <c r="F27" s="545">
        <v>151</v>
      </c>
      <c r="G27" s="545">
        <v>126</v>
      </c>
      <c r="H27" s="545">
        <v>101</v>
      </c>
      <c r="I27" s="545">
        <v>56</v>
      </c>
      <c r="J27" s="545">
        <v>15</v>
      </c>
      <c r="K27" s="545">
        <v>3</v>
      </c>
      <c r="L27" s="545">
        <v>2</v>
      </c>
      <c r="M27" s="545">
        <v>1</v>
      </c>
      <c r="N27" s="540"/>
      <c r="O27" s="541" t="s">
        <v>452</v>
      </c>
      <c r="P27" s="545">
        <v>65</v>
      </c>
      <c r="Q27" s="545">
        <v>5</v>
      </c>
      <c r="R27" s="545">
        <v>22</v>
      </c>
      <c r="S27" s="545">
        <v>17</v>
      </c>
      <c r="T27" s="545">
        <v>11</v>
      </c>
      <c r="U27" s="545">
        <v>4</v>
      </c>
      <c r="V27" s="545">
        <v>4</v>
      </c>
      <c r="W27" s="545">
        <v>2</v>
      </c>
      <c r="X27" s="545" t="s">
        <v>27</v>
      </c>
      <c r="Y27" s="545" t="s">
        <v>27</v>
      </c>
      <c r="Z27" s="545" t="s">
        <v>27</v>
      </c>
      <c r="AA27" s="293"/>
      <c r="AB27" s="538"/>
      <c r="AC27" s="539"/>
      <c r="AD27" s="539"/>
      <c r="AE27" s="539"/>
      <c r="AF27" s="539"/>
      <c r="AG27" s="536"/>
    </row>
    <row r="28" spans="1:33" ht="24.75" customHeight="1" x14ac:dyDescent="0.2">
      <c r="A28" s="1293" t="s">
        <v>919</v>
      </c>
      <c r="B28" s="547">
        <v>172</v>
      </c>
      <c r="C28" s="547">
        <v>160</v>
      </c>
      <c r="D28" s="547" t="s">
        <v>27</v>
      </c>
      <c r="E28" s="547">
        <v>11</v>
      </c>
      <c r="F28" s="547">
        <v>37</v>
      </c>
      <c r="G28" s="547">
        <v>30</v>
      </c>
      <c r="H28" s="547">
        <v>33</v>
      </c>
      <c r="I28" s="547">
        <v>25</v>
      </c>
      <c r="J28" s="547">
        <v>15</v>
      </c>
      <c r="K28" s="547">
        <v>4</v>
      </c>
      <c r="L28" s="547" t="s">
        <v>27</v>
      </c>
      <c r="M28" s="547">
        <v>5</v>
      </c>
      <c r="N28" s="540"/>
      <c r="O28" s="1293" t="s">
        <v>919</v>
      </c>
      <c r="P28" s="547">
        <v>12</v>
      </c>
      <c r="Q28" s="547" t="s">
        <v>27</v>
      </c>
      <c r="R28" s="547">
        <v>3</v>
      </c>
      <c r="S28" s="547">
        <v>3</v>
      </c>
      <c r="T28" s="547">
        <v>2</v>
      </c>
      <c r="U28" s="547">
        <v>1</v>
      </c>
      <c r="V28" s="547" t="s">
        <v>27</v>
      </c>
      <c r="W28" s="547">
        <v>1</v>
      </c>
      <c r="X28" s="547" t="s">
        <v>27</v>
      </c>
      <c r="Y28" s="547">
        <v>1</v>
      </c>
      <c r="Z28" s="547">
        <v>1</v>
      </c>
      <c r="AA28" s="293"/>
      <c r="AB28" s="538"/>
      <c r="AC28" s="539"/>
      <c r="AD28" s="539"/>
      <c r="AE28" s="539"/>
      <c r="AF28" s="539"/>
      <c r="AG28" s="536"/>
    </row>
    <row r="30" spans="1:33" ht="13.5" customHeight="1" x14ac:dyDescent="0.2">
      <c r="A30" s="929" t="s">
        <v>38</v>
      </c>
      <c r="B30" s="25">
        <v>3106</v>
      </c>
      <c r="C30" s="25">
        <v>2546</v>
      </c>
      <c r="D30" s="25">
        <v>6</v>
      </c>
      <c r="E30" s="25">
        <v>206</v>
      </c>
      <c r="F30" s="25">
        <v>474</v>
      </c>
      <c r="G30" s="25">
        <v>564</v>
      </c>
      <c r="H30" s="25">
        <v>540</v>
      </c>
      <c r="I30" s="25">
        <v>417</v>
      </c>
      <c r="J30" s="25">
        <v>214</v>
      </c>
      <c r="K30" s="25">
        <v>72</v>
      </c>
      <c r="L30" s="25">
        <v>26</v>
      </c>
      <c r="M30" s="25">
        <v>27</v>
      </c>
      <c r="O30" s="929" t="s">
        <v>38</v>
      </c>
      <c r="P30" s="25">
        <v>560</v>
      </c>
      <c r="Q30" s="25">
        <v>5</v>
      </c>
      <c r="R30" s="25">
        <v>69</v>
      </c>
      <c r="S30" s="25">
        <v>89</v>
      </c>
      <c r="T30" s="25">
        <v>110</v>
      </c>
      <c r="U30" s="25">
        <v>87</v>
      </c>
      <c r="V30" s="25">
        <v>99</v>
      </c>
      <c r="W30" s="25">
        <v>35</v>
      </c>
      <c r="X30" s="25">
        <v>26</v>
      </c>
      <c r="Y30" s="25">
        <v>18</v>
      </c>
      <c r="Z30" s="39">
        <v>22</v>
      </c>
    </row>
    <row r="31" spans="1:33" ht="13.5" customHeight="1" x14ac:dyDescent="0.2">
      <c r="A31" s="1144" t="s">
        <v>37</v>
      </c>
      <c r="B31" s="1145">
        <v>3253</v>
      </c>
      <c r="C31" s="1145">
        <v>2649</v>
      </c>
      <c r="D31" s="1145">
        <v>5</v>
      </c>
      <c r="E31" s="1145">
        <v>203</v>
      </c>
      <c r="F31" s="1145">
        <v>496</v>
      </c>
      <c r="G31" s="1145">
        <v>566</v>
      </c>
      <c r="H31" s="1145">
        <v>596</v>
      </c>
      <c r="I31" s="1145">
        <v>442</v>
      </c>
      <c r="J31" s="1145">
        <v>212</v>
      </c>
      <c r="K31" s="1145">
        <v>68</v>
      </c>
      <c r="L31" s="1145">
        <v>31</v>
      </c>
      <c r="M31" s="1146">
        <v>30</v>
      </c>
      <c r="O31" s="1144" t="s">
        <v>37</v>
      </c>
      <c r="P31" s="1145">
        <v>604</v>
      </c>
      <c r="Q31" s="1145">
        <v>2</v>
      </c>
      <c r="R31" s="1145">
        <v>68</v>
      </c>
      <c r="S31" s="1145">
        <v>89</v>
      </c>
      <c r="T31" s="1145">
        <v>108</v>
      </c>
      <c r="U31" s="1145">
        <v>116</v>
      </c>
      <c r="V31" s="1145">
        <v>116</v>
      </c>
      <c r="W31" s="1145">
        <v>30</v>
      </c>
      <c r="X31" s="1145">
        <v>28</v>
      </c>
      <c r="Y31" s="1145">
        <v>20</v>
      </c>
      <c r="Z31" s="1147">
        <v>27</v>
      </c>
    </row>
    <row r="32" spans="1:33" ht="13.5" customHeight="1" x14ac:dyDescent="0.2">
      <c r="A32" s="1144" t="s">
        <v>36</v>
      </c>
      <c r="B32" s="1148">
        <v>2720</v>
      </c>
      <c r="C32" s="1148">
        <v>2281</v>
      </c>
      <c r="D32" s="1148">
        <v>10</v>
      </c>
      <c r="E32" s="1148">
        <v>235</v>
      </c>
      <c r="F32" s="1148">
        <v>500</v>
      </c>
      <c r="G32" s="1148">
        <v>558</v>
      </c>
      <c r="H32" s="1148">
        <v>465</v>
      </c>
      <c r="I32" s="1148">
        <v>313</v>
      </c>
      <c r="J32" s="1148">
        <v>127</v>
      </c>
      <c r="K32" s="1148">
        <v>34</v>
      </c>
      <c r="L32" s="1148">
        <v>22</v>
      </c>
      <c r="M32" s="1148">
        <v>17</v>
      </c>
      <c r="O32" s="1144" t="s">
        <v>36</v>
      </c>
      <c r="P32" s="1149">
        <v>439</v>
      </c>
      <c r="Q32" s="1149">
        <v>4</v>
      </c>
      <c r="R32" s="1149">
        <v>60</v>
      </c>
      <c r="S32" s="1149">
        <v>81</v>
      </c>
      <c r="T32" s="1149">
        <v>104</v>
      </c>
      <c r="U32" s="1149">
        <v>71</v>
      </c>
      <c r="V32" s="1149">
        <v>51</v>
      </c>
      <c r="W32" s="1149">
        <v>26</v>
      </c>
      <c r="X32" s="1149">
        <v>12</v>
      </c>
      <c r="Y32" s="1149">
        <v>12</v>
      </c>
      <c r="Z32" s="1150">
        <v>18</v>
      </c>
    </row>
    <row r="33" spans="1:26" s="549" customFormat="1" ht="13.5" customHeight="1" x14ac:dyDescent="0.2">
      <c r="A33" s="1151" t="s">
        <v>35</v>
      </c>
      <c r="B33" s="1152">
        <v>2483</v>
      </c>
      <c r="C33" s="1152">
        <v>2035</v>
      </c>
      <c r="D33" s="1152">
        <v>15</v>
      </c>
      <c r="E33" s="1152">
        <v>177</v>
      </c>
      <c r="F33" s="1152">
        <v>457</v>
      </c>
      <c r="G33" s="1152">
        <v>528</v>
      </c>
      <c r="H33" s="1152">
        <v>439</v>
      </c>
      <c r="I33" s="1152">
        <v>267</v>
      </c>
      <c r="J33" s="1152">
        <v>90</v>
      </c>
      <c r="K33" s="1152">
        <v>27</v>
      </c>
      <c r="L33" s="1152">
        <v>16</v>
      </c>
      <c r="M33" s="1152">
        <v>19</v>
      </c>
      <c r="N33" s="1153"/>
      <c r="O33" s="1151" t="s">
        <v>35</v>
      </c>
      <c r="P33" s="1154">
        <v>448</v>
      </c>
      <c r="Q33" s="1154">
        <v>10</v>
      </c>
      <c r="R33" s="1154">
        <v>65</v>
      </c>
      <c r="S33" s="1154">
        <v>80</v>
      </c>
      <c r="T33" s="1154">
        <v>108</v>
      </c>
      <c r="U33" s="1154">
        <v>66</v>
      </c>
      <c r="V33" s="1154">
        <v>46</v>
      </c>
      <c r="W33" s="1154">
        <v>31</v>
      </c>
      <c r="X33" s="1154">
        <v>14</v>
      </c>
      <c r="Y33" s="1154">
        <v>5</v>
      </c>
      <c r="Z33" s="1155">
        <v>23</v>
      </c>
    </row>
  </sheetData>
  <mergeCells count="9">
    <mergeCell ref="A5:A7"/>
    <mergeCell ref="B5:B7"/>
    <mergeCell ref="C5:M5"/>
    <mergeCell ref="O5:O7"/>
    <mergeCell ref="P5:Z5"/>
    <mergeCell ref="C6:C7"/>
    <mergeCell ref="D6:M6"/>
    <mergeCell ref="P6:P7"/>
    <mergeCell ref="Q6:Z6"/>
  </mergeCells>
  <pageMargins left="0.7" right="0.7" top="0.75" bottom="0.75" header="0.3" footer="0.3"/>
  <pageSetup paperSize="9" scale="68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4"/>
  <dimension ref="A1:W51"/>
  <sheetViews>
    <sheetView workbookViewId="0">
      <selection activeCell="A3" sqref="A3"/>
    </sheetView>
  </sheetViews>
  <sheetFormatPr defaultColWidth="8" defaultRowHeight="13.5" customHeight="1" x14ac:dyDescent="0.2"/>
  <cols>
    <col min="1" max="1" width="19.75" style="553" customWidth="1"/>
    <col min="2" max="2" width="7.625" style="553" customWidth="1"/>
    <col min="3" max="11" width="8.75" style="553" customWidth="1"/>
    <col min="12" max="12" width="8" style="553"/>
    <col min="13" max="13" width="8.625" style="553" customWidth="1"/>
    <col min="14" max="14" width="8.125" style="553" bestFit="1" customWidth="1"/>
    <col min="15" max="15" width="9.25" style="553" customWidth="1"/>
    <col min="16" max="17" width="8.125" style="553" bestFit="1" customWidth="1"/>
    <col min="18" max="19" width="9.5" style="553" bestFit="1" customWidth="1"/>
    <col min="20" max="20" width="8.125" style="553" bestFit="1" customWidth="1"/>
    <col min="21" max="23" width="8" style="553"/>
    <col min="24" max="24" width="9" style="553" bestFit="1" customWidth="1"/>
    <col min="25" max="16384" width="8" style="553"/>
  </cols>
  <sheetData>
    <row r="1" spans="1:23" ht="13.5" customHeight="1" x14ac:dyDescent="0.2">
      <c r="A1" s="1288" t="s">
        <v>918</v>
      </c>
    </row>
    <row r="2" spans="1:23" ht="13.5" customHeight="1" x14ac:dyDescent="0.2">
      <c r="A2" s="552" t="s">
        <v>453</v>
      </c>
    </row>
    <row r="3" spans="1:23" ht="13.5" customHeight="1" x14ac:dyDescent="0.2">
      <c r="A3" s="552"/>
    </row>
    <row r="4" spans="1:23" ht="13.5" customHeight="1" x14ac:dyDescent="0.2">
      <c r="A4" s="1156" t="s">
        <v>40</v>
      </c>
      <c r="B4" s="1156"/>
      <c r="C4" s="1156"/>
      <c r="D4" s="1156"/>
      <c r="E4" s="1156"/>
      <c r="F4" s="1156"/>
      <c r="G4" s="1156"/>
      <c r="H4" s="1156"/>
      <c r="I4" s="1156"/>
      <c r="J4" s="1156"/>
      <c r="K4" s="1157" t="s">
        <v>42</v>
      </c>
    </row>
    <row r="5" spans="1:23" ht="13.5" customHeight="1" x14ac:dyDescent="0.2">
      <c r="A5" s="1629" t="s">
        <v>764</v>
      </c>
      <c r="B5" s="1628" t="s">
        <v>454</v>
      </c>
      <c r="C5" s="1628" t="s">
        <v>421</v>
      </c>
      <c r="D5" s="1628"/>
      <c r="E5" s="1628"/>
      <c r="F5" s="1628"/>
      <c r="G5" s="1628"/>
      <c r="H5" s="1628"/>
      <c r="I5" s="1628"/>
      <c r="J5" s="1628"/>
      <c r="K5" s="1628"/>
    </row>
    <row r="6" spans="1:23" ht="51" customHeight="1" x14ac:dyDescent="0.2">
      <c r="A6" s="1630"/>
      <c r="B6" s="1628"/>
      <c r="C6" s="1274" t="s">
        <v>435</v>
      </c>
      <c r="D6" s="554" t="s">
        <v>889</v>
      </c>
      <c r="E6" s="554" t="s">
        <v>440</v>
      </c>
      <c r="F6" s="555" t="s">
        <v>455</v>
      </c>
      <c r="G6" s="554" t="s">
        <v>456</v>
      </c>
      <c r="H6" s="554" t="s">
        <v>457</v>
      </c>
      <c r="I6" s="554" t="s">
        <v>458</v>
      </c>
      <c r="J6" s="554" t="s">
        <v>459</v>
      </c>
      <c r="K6" s="556" t="s">
        <v>460</v>
      </c>
      <c r="W6" s="557"/>
    </row>
    <row r="7" spans="1:23" ht="13.5" customHeight="1" x14ac:dyDescent="0.2">
      <c r="A7" s="559" t="s">
        <v>229</v>
      </c>
      <c r="B7" s="560">
        <v>3038</v>
      </c>
      <c r="C7" s="560">
        <v>696</v>
      </c>
      <c r="D7" s="561">
        <v>109</v>
      </c>
      <c r="E7" s="560">
        <v>28</v>
      </c>
      <c r="F7" s="560">
        <v>1258</v>
      </c>
      <c r="G7" s="560">
        <v>106</v>
      </c>
      <c r="H7" s="560">
        <v>4</v>
      </c>
      <c r="I7" s="560">
        <v>22</v>
      </c>
      <c r="J7" s="560">
        <v>643</v>
      </c>
      <c r="K7" s="560">
        <v>172</v>
      </c>
    </row>
    <row r="8" spans="1:23" ht="13.5" customHeight="1" x14ac:dyDescent="0.2">
      <c r="A8" s="1160" t="s">
        <v>151</v>
      </c>
      <c r="B8" s="562">
        <v>3026</v>
      </c>
      <c r="C8" s="563">
        <v>695</v>
      </c>
      <c r="D8" s="564">
        <v>109</v>
      </c>
      <c r="E8" s="563">
        <v>27</v>
      </c>
      <c r="F8" s="563">
        <v>1252</v>
      </c>
      <c r="G8" s="563">
        <v>106</v>
      </c>
      <c r="H8" s="563">
        <v>4</v>
      </c>
      <c r="I8" s="563">
        <v>22</v>
      </c>
      <c r="J8" s="563">
        <v>640</v>
      </c>
      <c r="K8" s="563">
        <v>171</v>
      </c>
      <c r="L8" s="565"/>
    </row>
    <row r="9" spans="1:23" ht="13.5" customHeight="1" x14ac:dyDescent="0.2">
      <c r="A9" s="1162" t="s">
        <v>245</v>
      </c>
      <c r="B9" s="566">
        <v>908</v>
      </c>
      <c r="C9" s="567">
        <v>394</v>
      </c>
      <c r="D9" s="568">
        <v>11</v>
      </c>
      <c r="E9" s="567">
        <v>20</v>
      </c>
      <c r="F9" s="567">
        <v>299</v>
      </c>
      <c r="G9" s="567">
        <v>20</v>
      </c>
      <c r="H9" s="569" t="s">
        <v>27</v>
      </c>
      <c r="I9" s="569">
        <v>3</v>
      </c>
      <c r="J9" s="567">
        <v>126</v>
      </c>
      <c r="K9" s="567">
        <v>35</v>
      </c>
      <c r="L9" s="565"/>
    </row>
    <row r="10" spans="1:23" ht="13.5" customHeight="1" x14ac:dyDescent="0.2">
      <c r="A10" s="1162" t="s">
        <v>246</v>
      </c>
      <c r="B10" s="566">
        <v>391</v>
      </c>
      <c r="C10" s="567">
        <v>79</v>
      </c>
      <c r="D10" s="568">
        <v>12</v>
      </c>
      <c r="E10" s="569">
        <v>1</v>
      </c>
      <c r="F10" s="567">
        <v>193</v>
      </c>
      <c r="G10" s="567">
        <v>15</v>
      </c>
      <c r="H10" s="569">
        <v>1</v>
      </c>
      <c r="I10" s="567">
        <v>1</v>
      </c>
      <c r="J10" s="567">
        <v>49</v>
      </c>
      <c r="K10" s="567">
        <v>40</v>
      </c>
      <c r="L10" s="565"/>
    </row>
    <row r="11" spans="1:23" ht="13.5" customHeight="1" x14ac:dyDescent="0.2">
      <c r="A11" s="1162" t="s">
        <v>247</v>
      </c>
      <c r="B11" s="566">
        <v>360</v>
      </c>
      <c r="C11" s="567">
        <v>55</v>
      </c>
      <c r="D11" s="568">
        <v>14</v>
      </c>
      <c r="E11" s="569">
        <v>3</v>
      </c>
      <c r="F11" s="567">
        <v>189</v>
      </c>
      <c r="G11" s="567">
        <v>9</v>
      </c>
      <c r="H11" s="569">
        <v>1</v>
      </c>
      <c r="I11" s="567">
        <v>3</v>
      </c>
      <c r="J11" s="567">
        <v>76</v>
      </c>
      <c r="K11" s="567">
        <v>10</v>
      </c>
      <c r="L11" s="565"/>
    </row>
    <row r="12" spans="1:23" ht="13.5" customHeight="1" x14ac:dyDescent="0.2">
      <c r="A12" s="1162" t="s">
        <v>248</v>
      </c>
      <c r="B12" s="566">
        <v>339</v>
      </c>
      <c r="C12" s="567">
        <v>103</v>
      </c>
      <c r="D12" s="568">
        <v>10</v>
      </c>
      <c r="E12" s="567">
        <v>2</v>
      </c>
      <c r="F12" s="567">
        <v>120</v>
      </c>
      <c r="G12" s="567">
        <v>16</v>
      </c>
      <c r="H12" s="569" t="s">
        <v>27</v>
      </c>
      <c r="I12" s="567">
        <v>6</v>
      </c>
      <c r="J12" s="567">
        <v>62</v>
      </c>
      <c r="K12" s="567">
        <v>20</v>
      </c>
      <c r="L12" s="565"/>
    </row>
    <row r="13" spans="1:23" ht="13.5" customHeight="1" x14ac:dyDescent="0.2">
      <c r="A13" s="1162" t="s">
        <v>249</v>
      </c>
      <c r="B13" s="566">
        <v>384</v>
      </c>
      <c r="C13" s="567">
        <v>10</v>
      </c>
      <c r="D13" s="568">
        <v>10</v>
      </c>
      <c r="E13" s="569" t="s">
        <v>27</v>
      </c>
      <c r="F13" s="567">
        <v>194</v>
      </c>
      <c r="G13" s="567">
        <v>20</v>
      </c>
      <c r="H13" s="569">
        <v>1</v>
      </c>
      <c r="I13" s="569" t="s">
        <v>27</v>
      </c>
      <c r="J13" s="567">
        <v>146</v>
      </c>
      <c r="K13" s="567">
        <v>3</v>
      </c>
      <c r="L13" s="565"/>
    </row>
    <row r="14" spans="1:23" ht="13.5" customHeight="1" x14ac:dyDescent="0.2">
      <c r="A14" s="1162" t="s">
        <v>250</v>
      </c>
      <c r="B14" s="566">
        <v>253</v>
      </c>
      <c r="C14" s="567">
        <v>36</v>
      </c>
      <c r="D14" s="568">
        <v>8</v>
      </c>
      <c r="E14" s="569">
        <v>1</v>
      </c>
      <c r="F14" s="567">
        <v>102</v>
      </c>
      <c r="G14" s="567">
        <v>5</v>
      </c>
      <c r="H14" s="569">
        <v>1</v>
      </c>
      <c r="I14" s="567">
        <v>3</v>
      </c>
      <c r="J14" s="567">
        <v>89</v>
      </c>
      <c r="K14" s="567">
        <v>8</v>
      </c>
      <c r="L14" s="565"/>
    </row>
    <row r="15" spans="1:23" ht="13.5" customHeight="1" x14ac:dyDescent="0.2">
      <c r="A15" s="1162" t="s">
        <v>251</v>
      </c>
      <c r="B15" s="566">
        <v>102</v>
      </c>
      <c r="C15" s="570">
        <v>4</v>
      </c>
      <c r="D15" s="568">
        <v>11</v>
      </c>
      <c r="E15" s="569" t="s">
        <v>27</v>
      </c>
      <c r="F15" s="567">
        <v>32</v>
      </c>
      <c r="G15" s="567">
        <v>3</v>
      </c>
      <c r="H15" s="569" t="s">
        <v>27</v>
      </c>
      <c r="I15" s="569">
        <v>1</v>
      </c>
      <c r="J15" s="567">
        <v>24</v>
      </c>
      <c r="K15" s="567">
        <v>27</v>
      </c>
      <c r="L15" s="565"/>
    </row>
    <row r="16" spans="1:23" ht="13.5" customHeight="1" x14ac:dyDescent="0.2">
      <c r="A16" s="1162" t="s">
        <v>252</v>
      </c>
      <c r="B16" s="566">
        <v>289</v>
      </c>
      <c r="C16" s="567">
        <v>14</v>
      </c>
      <c r="D16" s="568">
        <v>33</v>
      </c>
      <c r="E16" s="569" t="s">
        <v>27</v>
      </c>
      <c r="F16" s="567">
        <v>123</v>
      </c>
      <c r="G16" s="567">
        <v>18</v>
      </c>
      <c r="H16" s="569" t="s">
        <v>27</v>
      </c>
      <c r="I16" s="567">
        <v>5</v>
      </c>
      <c r="J16" s="567">
        <v>68</v>
      </c>
      <c r="K16" s="567">
        <v>28</v>
      </c>
      <c r="L16" s="565"/>
    </row>
    <row r="17" spans="1:22" ht="13.5" customHeight="1" x14ac:dyDescent="0.2">
      <c r="A17" s="1163" t="s">
        <v>461</v>
      </c>
      <c r="B17" s="571">
        <v>12</v>
      </c>
      <c r="C17" s="572">
        <v>1</v>
      </c>
      <c r="D17" s="573" t="s">
        <v>27</v>
      </c>
      <c r="E17" s="574">
        <v>1</v>
      </c>
      <c r="F17" s="572">
        <v>6</v>
      </c>
      <c r="G17" s="574" t="s">
        <v>27</v>
      </c>
      <c r="H17" s="574" t="s">
        <v>27</v>
      </c>
      <c r="I17" s="574" t="s">
        <v>27</v>
      </c>
      <c r="J17" s="572">
        <v>3</v>
      </c>
      <c r="K17" s="574">
        <v>1</v>
      </c>
      <c r="L17" s="565"/>
    </row>
    <row r="18" spans="1:22" ht="13.5" customHeight="1" x14ac:dyDescent="0.2">
      <c r="A18" s="575"/>
      <c r="B18" s="576"/>
      <c r="C18" s="293"/>
      <c r="D18" s="577"/>
      <c r="E18" s="578"/>
      <c r="F18" s="293"/>
      <c r="G18" s="578"/>
      <c r="H18" s="578"/>
      <c r="I18" s="578"/>
      <c r="J18" s="293"/>
      <c r="K18" s="578"/>
      <c r="L18" s="565"/>
    </row>
    <row r="19" spans="1:22" ht="13.5" customHeight="1" x14ac:dyDescent="0.2">
      <c r="A19" s="579" t="s">
        <v>256</v>
      </c>
      <c r="B19" s="580">
        <v>3085</v>
      </c>
      <c r="C19" s="548">
        <v>606</v>
      </c>
      <c r="D19" s="930">
        <v>152</v>
      </c>
      <c r="E19" s="548">
        <v>29</v>
      </c>
      <c r="F19" s="548">
        <v>1181</v>
      </c>
      <c r="G19" s="548">
        <v>122</v>
      </c>
      <c r="H19" s="548">
        <v>7</v>
      </c>
      <c r="I19" s="548">
        <v>39</v>
      </c>
      <c r="J19" s="548">
        <v>737</v>
      </c>
      <c r="K19" s="548">
        <v>212</v>
      </c>
      <c r="L19" s="581"/>
    </row>
    <row r="20" spans="1:22" ht="13.5" customHeight="1" x14ac:dyDescent="0.2">
      <c r="A20" s="1164" t="s">
        <v>255</v>
      </c>
      <c r="B20" s="1166">
        <v>3230</v>
      </c>
      <c r="C20" s="1148">
        <v>681</v>
      </c>
      <c r="D20" s="1167">
        <v>183</v>
      </c>
      <c r="E20" s="1147">
        <v>33</v>
      </c>
      <c r="F20" s="1148">
        <v>1231</v>
      </c>
      <c r="G20" s="1147">
        <v>108</v>
      </c>
      <c r="H20" s="1147">
        <v>1</v>
      </c>
      <c r="I20" s="1147">
        <v>44</v>
      </c>
      <c r="J20" s="1148">
        <v>732</v>
      </c>
      <c r="K20" s="1147">
        <v>217</v>
      </c>
      <c r="L20" s="581"/>
    </row>
    <row r="21" spans="1:22" ht="13.5" customHeight="1" x14ac:dyDescent="0.2">
      <c r="A21" s="1164" t="s">
        <v>254</v>
      </c>
      <c r="B21" s="1166">
        <v>2691</v>
      </c>
      <c r="C21" s="1148">
        <v>438</v>
      </c>
      <c r="D21" s="1167">
        <v>157</v>
      </c>
      <c r="E21" s="1147">
        <v>16</v>
      </c>
      <c r="F21" s="1148">
        <v>1129</v>
      </c>
      <c r="G21" s="1147">
        <v>70</v>
      </c>
      <c r="H21" s="1147">
        <v>3</v>
      </c>
      <c r="I21" s="1147">
        <v>56</v>
      </c>
      <c r="J21" s="1148">
        <v>605</v>
      </c>
      <c r="K21" s="1147">
        <v>217</v>
      </c>
      <c r="L21" s="581"/>
      <c r="M21" s="582"/>
      <c r="N21" s="583"/>
      <c r="O21" s="584"/>
      <c r="P21" s="585"/>
      <c r="Q21" s="583"/>
      <c r="R21" s="585"/>
      <c r="S21" s="585"/>
      <c r="T21" s="585"/>
      <c r="U21" s="583"/>
      <c r="V21" s="586"/>
    </row>
    <row r="22" spans="1:22" ht="13.5" customHeight="1" x14ac:dyDescent="0.2">
      <c r="A22" s="1168" t="s">
        <v>253</v>
      </c>
      <c r="B22" s="1170">
        <v>2471</v>
      </c>
      <c r="C22" s="1152">
        <v>396</v>
      </c>
      <c r="D22" s="1171">
        <v>144</v>
      </c>
      <c r="E22" s="1172">
        <v>23</v>
      </c>
      <c r="F22" s="1152">
        <v>1060</v>
      </c>
      <c r="G22" s="1172">
        <v>78</v>
      </c>
      <c r="H22" s="1172">
        <v>1</v>
      </c>
      <c r="I22" s="1172">
        <v>61</v>
      </c>
      <c r="J22" s="1152">
        <v>505</v>
      </c>
      <c r="K22" s="1172">
        <v>203</v>
      </c>
      <c r="L22" s="581"/>
      <c r="M22" s="582"/>
      <c r="N22" s="583"/>
      <c r="O22" s="584"/>
      <c r="P22" s="585"/>
      <c r="Q22" s="583"/>
      <c r="R22" s="585"/>
      <c r="S22" s="585"/>
      <c r="T22" s="585"/>
      <c r="U22" s="583"/>
      <c r="V22" s="586"/>
    </row>
    <row r="23" spans="1:22" ht="13.5" customHeight="1" x14ac:dyDescent="0.2">
      <c r="M23" s="587"/>
      <c r="N23" s="587"/>
      <c r="O23" s="587"/>
      <c r="P23" s="587"/>
      <c r="Q23" s="587"/>
      <c r="R23" s="587"/>
      <c r="S23" s="587"/>
      <c r="T23" s="587"/>
      <c r="U23" s="587"/>
      <c r="V23" s="587"/>
    </row>
    <row r="24" spans="1:22" ht="13.5" customHeight="1" x14ac:dyDescent="0.2">
      <c r="A24" s="1158" t="s">
        <v>257</v>
      </c>
      <c r="B24" s="1158"/>
      <c r="C24" s="1159"/>
      <c r="D24" s="1159"/>
      <c r="E24" s="1159"/>
      <c r="F24" s="1158"/>
      <c r="G24" s="1158"/>
      <c r="H24" s="1158"/>
      <c r="I24" s="1158"/>
      <c r="J24" s="1158"/>
      <c r="K24" s="1157" t="s">
        <v>43</v>
      </c>
      <c r="M24" s="587"/>
      <c r="N24" s="587"/>
      <c r="O24" s="587"/>
      <c r="P24" s="587"/>
      <c r="Q24" s="587"/>
      <c r="R24" s="587"/>
      <c r="S24" s="587"/>
      <c r="T24" s="587"/>
      <c r="U24" s="587"/>
      <c r="V24" s="587"/>
    </row>
    <row r="25" spans="1:22" ht="13.5" customHeight="1" x14ac:dyDescent="0.2">
      <c r="A25" s="1629" t="s">
        <v>764</v>
      </c>
      <c r="B25" s="1628" t="s">
        <v>454</v>
      </c>
      <c r="C25" s="1628" t="s">
        <v>421</v>
      </c>
      <c r="D25" s="1628"/>
      <c r="E25" s="1628"/>
      <c r="F25" s="1628"/>
      <c r="G25" s="1628"/>
      <c r="H25" s="1628"/>
      <c r="I25" s="1628"/>
      <c r="J25" s="1628"/>
      <c r="K25" s="1628"/>
      <c r="M25" s="587"/>
      <c r="N25" s="587"/>
      <c r="O25" s="587"/>
      <c r="P25" s="587"/>
      <c r="Q25" s="587"/>
      <c r="R25" s="587"/>
      <c r="S25" s="587"/>
      <c r="T25" s="587"/>
      <c r="U25" s="587"/>
      <c r="V25" s="587"/>
    </row>
    <row r="26" spans="1:22" ht="51" customHeight="1" x14ac:dyDescent="0.2">
      <c r="A26" s="1630"/>
      <c r="B26" s="1628"/>
      <c r="C26" s="1027" t="s">
        <v>435</v>
      </c>
      <c r="D26" s="554" t="s">
        <v>889</v>
      </c>
      <c r="E26" s="554" t="s">
        <v>440</v>
      </c>
      <c r="F26" s="555" t="s">
        <v>455</v>
      </c>
      <c r="G26" s="554" t="s">
        <v>456</v>
      </c>
      <c r="H26" s="554" t="s">
        <v>457</v>
      </c>
      <c r="I26" s="554" t="s">
        <v>458</v>
      </c>
      <c r="J26" s="554" t="s">
        <v>459</v>
      </c>
      <c r="K26" s="556" t="s">
        <v>460</v>
      </c>
      <c r="M26" s="590"/>
      <c r="N26" s="590"/>
      <c r="O26" s="590"/>
      <c r="P26" s="590"/>
      <c r="Q26" s="590"/>
      <c r="R26" s="590"/>
      <c r="S26" s="590"/>
      <c r="T26" s="590"/>
      <c r="U26" s="590"/>
      <c r="V26" s="590"/>
    </row>
    <row r="27" spans="1:22" ht="13.5" customHeight="1" x14ac:dyDescent="0.2">
      <c r="A27" s="579" t="s">
        <v>151</v>
      </c>
      <c r="B27" s="588">
        <v>55.555856447412275</v>
      </c>
      <c r="C27" s="588">
        <v>12.759854669845186</v>
      </c>
      <c r="D27" s="588">
        <v>2.0011858403066549</v>
      </c>
      <c r="E27" s="588">
        <v>0.49570658429614389</v>
      </c>
      <c r="F27" s="588">
        <v>22.986097908843416</v>
      </c>
      <c r="G27" s="588">
        <v>1.9461073309404169</v>
      </c>
      <c r="H27" s="588">
        <v>7.3438012488317619E-2</v>
      </c>
      <c r="I27" s="588">
        <v>0.40390906868574689</v>
      </c>
      <c r="J27" s="588">
        <v>11.750081998130819</v>
      </c>
      <c r="K27" s="588">
        <v>3.1394750338755779</v>
      </c>
      <c r="M27" s="557"/>
      <c r="N27" s="557"/>
      <c r="O27" s="557"/>
      <c r="P27" s="557"/>
      <c r="Q27" s="557"/>
      <c r="R27" s="557"/>
      <c r="S27" s="557"/>
      <c r="T27" s="557"/>
      <c r="U27" s="557"/>
      <c r="V27" s="557"/>
    </row>
    <row r="28" spans="1:22" ht="13.5" customHeight="1" x14ac:dyDescent="0.2">
      <c r="A28" s="1161" t="s">
        <v>245</v>
      </c>
      <c r="B28" s="589">
        <v>138.57983144541205</v>
      </c>
      <c r="C28" s="589">
        <v>60.132658138207432</v>
      </c>
      <c r="D28" s="589">
        <v>1.6788305571580757</v>
      </c>
      <c r="E28" s="589">
        <v>3.0524191948328645</v>
      </c>
      <c r="F28" s="589">
        <v>45.633666962751327</v>
      </c>
      <c r="G28" s="589">
        <v>3.0524191948328645</v>
      </c>
      <c r="H28" s="569" t="s">
        <v>27</v>
      </c>
      <c r="I28" s="589">
        <v>0.45786287922492969</v>
      </c>
      <c r="J28" s="589">
        <v>19.230240927447049</v>
      </c>
      <c r="K28" s="589">
        <v>5.3417335909575137</v>
      </c>
      <c r="M28" s="557"/>
      <c r="N28" s="557"/>
      <c r="O28" s="557"/>
      <c r="P28" s="557"/>
      <c r="Q28" s="557"/>
      <c r="R28" s="557"/>
      <c r="S28" s="557"/>
      <c r="T28" s="557"/>
      <c r="U28" s="557"/>
      <c r="V28" s="557"/>
    </row>
    <row r="29" spans="1:22" ht="13.5" customHeight="1" x14ac:dyDescent="0.2">
      <c r="A29" s="1161" t="s">
        <v>246</v>
      </c>
      <c r="B29" s="589">
        <v>69.451660489731907</v>
      </c>
      <c r="C29" s="589">
        <v>14.032432682068594</v>
      </c>
      <c r="D29" s="589">
        <v>2.1315087618332043</v>
      </c>
      <c r="E29" s="589">
        <v>0.177625730152767</v>
      </c>
      <c r="F29" s="589">
        <v>34.281765919484037</v>
      </c>
      <c r="G29" s="589">
        <v>2.664385952291505</v>
      </c>
      <c r="H29" s="589">
        <v>0.177625730152767</v>
      </c>
      <c r="I29" s="589">
        <v>0.177625730152767</v>
      </c>
      <c r="J29" s="589">
        <v>8.7036607774855828</v>
      </c>
      <c r="K29" s="589">
        <v>7.1050292061106806</v>
      </c>
      <c r="M29" s="557"/>
      <c r="N29" s="557"/>
      <c r="O29" s="557"/>
      <c r="P29" s="557"/>
      <c r="Q29" s="557"/>
      <c r="R29" s="557"/>
      <c r="S29" s="557"/>
      <c r="T29" s="557"/>
      <c r="U29" s="557"/>
      <c r="V29" s="557"/>
    </row>
    <row r="30" spans="1:22" ht="13.5" customHeight="1" x14ac:dyDescent="0.2">
      <c r="A30" s="1161" t="s">
        <v>247</v>
      </c>
      <c r="B30" s="589">
        <v>61.368204110646879</v>
      </c>
      <c r="C30" s="589">
        <v>9.3756978502377155</v>
      </c>
      <c r="D30" s="589">
        <v>2.3865412709696008</v>
      </c>
      <c r="E30" s="589">
        <v>0.51140170092205728</v>
      </c>
      <c r="F30" s="589">
        <v>32.218307158089608</v>
      </c>
      <c r="G30" s="589">
        <v>1.5342051027661716</v>
      </c>
      <c r="H30" s="589">
        <v>0.17046723364068578</v>
      </c>
      <c r="I30" s="589">
        <v>0.51140170092205728</v>
      </c>
      <c r="J30" s="589">
        <v>12.955509756692118</v>
      </c>
      <c r="K30" s="589">
        <v>1.7046723364068574</v>
      </c>
      <c r="M30" s="557"/>
      <c r="N30" s="557"/>
      <c r="O30" s="557"/>
      <c r="P30" s="557"/>
      <c r="Q30" s="557"/>
      <c r="R30" s="557"/>
      <c r="S30" s="557"/>
      <c r="T30" s="557"/>
      <c r="U30" s="557"/>
      <c r="V30" s="557"/>
    </row>
    <row r="31" spans="1:22" ht="13.5" customHeight="1" x14ac:dyDescent="0.2">
      <c r="A31" s="1161" t="s">
        <v>248</v>
      </c>
      <c r="B31" s="589">
        <v>50.02346233189018</v>
      </c>
      <c r="C31" s="589">
        <v>15.198869086090525</v>
      </c>
      <c r="D31" s="589">
        <v>1.4756183578728665</v>
      </c>
      <c r="E31" s="589">
        <v>0.29512367157457337</v>
      </c>
      <c r="F31" s="589">
        <v>17.707420294474399</v>
      </c>
      <c r="G31" s="589">
        <v>2.3609893725965869</v>
      </c>
      <c r="H31" s="569" t="s">
        <v>27</v>
      </c>
      <c r="I31" s="589">
        <v>0.88537101472371993</v>
      </c>
      <c r="J31" s="589">
        <v>9.1488338188117737</v>
      </c>
      <c r="K31" s="589">
        <v>2.9512367157457331</v>
      </c>
      <c r="M31" s="557"/>
      <c r="N31" s="557"/>
      <c r="O31" s="557"/>
      <c r="P31" s="557"/>
      <c r="Q31" s="557"/>
      <c r="R31" s="557"/>
      <c r="S31" s="557"/>
      <c r="T31" s="557"/>
      <c r="U31" s="557"/>
      <c r="V31" s="557"/>
    </row>
    <row r="32" spans="1:22" ht="13.5" customHeight="1" x14ac:dyDescent="0.2">
      <c r="A32" s="1161" t="s">
        <v>249</v>
      </c>
      <c r="B32" s="589">
        <v>55.555917247725141</v>
      </c>
      <c r="C32" s="589">
        <v>1.4467686783261755</v>
      </c>
      <c r="D32" s="589">
        <v>1.4467686783261755</v>
      </c>
      <c r="E32" s="569" t="s">
        <v>27</v>
      </c>
      <c r="F32" s="589">
        <v>28.067312359527804</v>
      </c>
      <c r="G32" s="589">
        <v>2.893537356652351</v>
      </c>
      <c r="H32" s="589">
        <v>0.14467686783261755</v>
      </c>
      <c r="I32" s="569" t="s">
        <v>27</v>
      </c>
      <c r="J32" s="589">
        <v>21.122822703562161</v>
      </c>
      <c r="K32" s="589">
        <v>0.43403060349785266</v>
      </c>
      <c r="M32" s="557"/>
      <c r="N32" s="557"/>
      <c r="O32" s="557"/>
      <c r="P32" s="557"/>
      <c r="Q32" s="557"/>
      <c r="R32" s="557"/>
      <c r="S32" s="557"/>
      <c r="T32" s="557"/>
      <c r="U32" s="557"/>
      <c r="V32" s="557"/>
    </row>
    <row r="33" spans="1:22" ht="13.5" customHeight="1" x14ac:dyDescent="0.2">
      <c r="A33" s="1161" t="s">
        <v>250</v>
      </c>
      <c r="B33" s="589">
        <v>38.993204701994813</v>
      </c>
      <c r="C33" s="589">
        <v>5.5484401947502509</v>
      </c>
      <c r="D33" s="589">
        <v>1.2329867099445002</v>
      </c>
      <c r="E33" s="589">
        <v>0.15412333874306253</v>
      </c>
      <c r="F33" s="589">
        <v>15.720580551792377</v>
      </c>
      <c r="G33" s="589">
        <v>0.77061669371531261</v>
      </c>
      <c r="H33" s="589">
        <v>0.15412333874306253</v>
      </c>
      <c r="I33" s="589">
        <v>0.46237001622918755</v>
      </c>
      <c r="J33" s="589">
        <v>13.716977148132566</v>
      </c>
      <c r="K33" s="589">
        <v>1.2329867099445002</v>
      </c>
    </row>
    <row r="34" spans="1:22" ht="13.5" customHeight="1" x14ac:dyDescent="0.2">
      <c r="A34" s="1161" t="s">
        <v>251</v>
      </c>
      <c r="B34" s="589">
        <v>12.37227446071439</v>
      </c>
      <c r="C34" s="589">
        <v>0.48518723375350548</v>
      </c>
      <c r="D34" s="589">
        <v>1.3342648928221401</v>
      </c>
      <c r="E34" s="569" t="s">
        <v>27</v>
      </c>
      <c r="F34" s="589">
        <v>3.8814978700280438</v>
      </c>
      <c r="G34" s="589">
        <v>0.36389042531512911</v>
      </c>
      <c r="H34" s="569" t="s">
        <v>27</v>
      </c>
      <c r="I34" s="589">
        <v>0.12129680843837637</v>
      </c>
      <c r="J34" s="589">
        <v>2.9111234025210329</v>
      </c>
      <c r="K34" s="589">
        <v>3.2750138278361618</v>
      </c>
      <c r="L34" s="558"/>
      <c r="M34" s="594"/>
      <c r="N34" s="594"/>
      <c r="O34" s="594"/>
      <c r="P34" s="594"/>
      <c r="Q34" s="594"/>
      <c r="R34" s="594"/>
      <c r="S34" s="594"/>
      <c r="T34" s="594"/>
      <c r="U34" s="594"/>
      <c r="V34" s="594"/>
    </row>
    <row r="35" spans="1:22" ht="13.5" customHeight="1" x14ac:dyDescent="0.2">
      <c r="A35" s="1163" t="s">
        <v>252</v>
      </c>
      <c r="B35" s="591">
        <v>36.13333324998078</v>
      </c>
      <c r="C35" s="591">
        <v>1.7504036868502799</v>
      </c>
      <c r="D35" s="591">
        <v>4.1259515475756592</v>
      </c>
      <c r="E35" s="574" t="s">
        <v>27</v>
      </c>
      <c r="F35" s="591">
        <v>15.378546677327458</v>
      </c>
      <c r="G35" s="591">
        <v>2.2505190259503598</v>
      </c>
      <c r="H35" s="574" t="s">
        <v>27</v>
      </c>
      <c r="I35" s="591">
        <v>0.62514417387509991</v>
      </c>
      <c r="J35" s="591">
        <v>8.5019607647013586</v>
      </c>
      <c r="K35" s="591">
        <v>3.5008073737005598</v>
      </c>
      <c r="L35" s="558"/>
      <c r="M35" s="594"/>
      <c r="N35" s="594"/>
      <c r="O35" s="594"/>
      <c r="P35" s="594"/>
      <c r="Q35" s="594"/>
      <c r="R35" s="594"/>
      <c r="S35" s="594"/>
      <c r="T35" s="594"/>
      <c r="U35" s="594"/>
      <c r="V35" s="594"/>
    </row>
    <row r="36" spans="1:22" ht="13.5" customHeight="1" x14ac:dyDescent="0.2">
      <c r="A36" s="575"/>
      <c r="B36" s="592"/>
      <c r="C36" s="592"/>
      <c r="D36" s="592"/>
      <c r="E36" s="592"/>
      <c r="F36" s="592"/>
      <c r="G36" s="592"/>
      <c r="H36" s="592"/>
      <c r="I36" s="592"/>
      <c r="J36" s="592"/>
      <c r="K36" s="592"/>
      <c r="L36" s="558"/>
      <c r="M36" s="594"/>
      <c r="N36" s="594"/>
      <c r="O36" s="594"/>
      <c r="P36" s="594"/>
      <c r="Q36" s="594"/>
      <c r="R36" s="594"/>
      <c r="S36" s="594"/>
      <c r="T36" s="594"/>
      <c r="U36" s="594"/>
      <c r="V36" s="594"/>
    </row>
    <row r="37" spans="1:22" ht="13.5" customHeight="1" x14ac:dyDescent="0.2">
      <c r="A37" s="579" t="s">
        <v>256</v>
      </c>
      <c r="B37" s="593">
        <v>56.71757122306709</v>
      </c>
      <c r="C37" s="593">
        <v>11.141279792926628</v>
      </c>
      <c r="D37" s="593">
        <v>2.7945124233083294</v>
      </c>
      <c r="E37" s="593">
        <v>0.53316355444698393</v>
      </c>
      <c r="F37" s="593">
        <v>21.712626131099587</v>
      </c>
      <c r="G37" s="593">
        <v>2.2429639187080013</v>
      </c>
      <c r="H37" s="593">
        <v>0.12869465107340991</v>
      </c>
      <c r="I37" s="593">
        <v>0.71701305598042664</v>
      </c>
      <c r="J37" s="593">
        <v>13.549708263014729</v>
      </c>
      <c r="K37" s="593">
        <v>3.8976094325089861</v>
      </c>
    </row>
    <row r="38" spans="1:22" ht="13.5" customHeight="1" x14ac:dyDescent="0.2">
      <c r="A38" s="1164" t="s">
        <v>255</v>
      </c>
      <c r="B38" s="1165">
        <v>59.475611086585353</v>
      </c>
      <c r="C38" s="1165">
        <v>12.539594783270781</v>
      </c>
      <c r="D38" s="1165">
        <v>3.3696708448436903</v>
      </c>
      <c r="E38" s="1165">
        <v>0.60764556218492771</v>
      </c>
      <c r="F38" s="1165">
        <v>22.667020819686243</v>
      </c>
      <c r="G38" s="1165">
        <v>1.988658203514309</v>
      </c>
      <c r="H38" s="1165">
        <v>1.841350188439175E-2</v>
      </c>
      <c r="I38" s="1165">
        <v>0.81019408291323702</v>
      </c>
      <c r="J38" s="1165">
        <v>13.478683379374761</v>
      </c>
      <c r="K38" s="1165">
        <v>3.9957299089130096</v>
      </c>
    </row>
    <row r="39" spans="1:22" ht="13.5" customHeight="1" x14ac:dyDescent="0.2">
      <c r="A39" s="1164" t="s">
        <v>254</v>
      </c>
      <c r="B39" s="1165">
        <v>49.614656733779199</v>
      </c>
      <c r="C39" s="1165">
        <v>8.0755182643609409</v>
      </c>
      <c r="D39" s="1165">
        <v>2.8946492408782367</v>
      </c>
      <c r="E39" s="1165">
        <v>0.29499610098122159</v>
      </c>
      <c r="F39" s="1165">
        <v>20.815662375487445</v>
      </c>
      <c r="G39" s="1165">
        <v>1.2906079417928444</v>
      </c>
      <c r="H39" s="1165">
        <v>5.5311768933979037E-2</v>
      </c>
      <c r="I39" s="1165">
        <v>1.0324863534342754</v>
      </c>
      <c r="J39" s="1165">
        <v>11.154540068352441</v>
      </c>
      <c r="K39" s="1165">
        <v>4.0008846195578176</v>
      </c>
    </row>
    <row r="40" spans="1:22" ht="13.5" customHeight="1" x14ac:dyDescent="0.2">
      <c r="A40" s="1168" t="s">
        <v>253</v>
      </c>
      <c r="B40" s="1169">
        <v>45.601772692787449</v>
      </c>
      <c r="C40" s="1169">
        <v>7.308094692976054</v>
      </c>
      <c r="D40" s="1169">
        <v>2.6574889792640195</v>
      </c>
      <c r="E40" s="1169">
        <v>0.42446004529911424</v>
      </c>
      <c r="F40" s="1169">
        <v>19.562071652915701</v>
      </c>
      <c r="G40" s="1169">
        <v>1.4394731971013439</v>
      </c>
      <c r="H40" s="1169">
        <v>1.8454784578222357E-2</v>
      </c>
      <c r="I40" s="1169">
        <v>1.1257418592715638</v>
      </c>
      <c r="J40" s="1169">
        <v>9.3196662120022911</v>
      </c>
      <c r="K40" s="1169">
        <v>3.746321269379139</v>
      </c>
    </row>
    <row r="41" spans="1:22" ht="13.5" customHeight="1" x14ac:dyDescent="0.25">
      <c r="A41" s="596"/>
      <c r="B41" s="597"/>
      <c r="C41" s="597"/>
      <c r="D41" s="597"/>
      <c r="E41" s="595"/>
      <c r="F41" s="557"/>
      <c r="G41" s="557"/>
    </row>
    <row r="42" spans="1:22" ht="13.5" customHeight="1" x14ac:dyDescent="0.25">
      <c r="A42" s="596"/>
      <c r="B42" s="597"/>
      <c r="C42" s="597"/>
      <c r="D42" s="597"/>
      <c r="E42" s="595"/>
      <c r="F42" s="557"/>
      <c r="G42" s="557"/>
    </row>
    <row r="43" spans="1:22" ht="13.5" customHeight="1" x14ac:dyDescent="0.25">
      <c r="A43" s="596"/>
      <c r="B43" s="597"/>
      <c r="C43" s="597"/>
      <c r="D43" s="597"/>
      <c r="E43" s="595"/>
      <c r="F43" s="557"/>
      <c r="G43" s="557"/>
    </row>
    <row r="44" spans="1:22" ht="13.5" customHeight="1" x14ac:dyDescent="0.25">
      <c r="A44" s="596"/>
      <c r="B44" s="597"/>
      <c r="C44" s="597"/>
      <c r="D44" s="597"/>
      <c r="E44" s="595"/>
      <c r="F44" s="557"/>
      <c r="G44" s="557"/>
    </row>
    <row r="45" spans="1:22" ht="13.5" customHeight="1" x14ac:dyDescent="0.25">
      <c r="A45" s="596"/>
      <c r="B45" s="597"/>
      <c r="C45" s="597"/>
      <c r="D45" s="597"/>
      <c r="E45" s="595"/>
      <c r="F45" s="557"/>
      <c r="G45" s="557"/>
    </row>
    <row r="46" spans="1:22" ht="13.5" customHeight="1" x14ac:dyDescent="0.25">
      <c r="A46" s="596"/>
      <c r="B46" s="597"/>
      <c r="C46" s="597"/>
      <c r="D46" s="597"/>
      <c r="E46" s="595"/>
      <c r="F46" s="557"/>
      <c r="G46" s="557"/>
    </row>
    <row r="47" spans="1:22" ht="13.5" customHeight="1" x14ac:dyDescent="0.25">
      <c r="A47" s="596"/>
      <c r="B47" s="597"/>
      <c r="C47" s="597"/>
      <c r="D47" s="597"/>
      <c r="E47" s="595"/>
      <c r="F47" s="557"/>
      <c r="G47" s="557"/>
    </row>
    <row r="48" spans="1:22" ht="13.5" customHeight="1" x14ac:dyDescent="0.25">
      <c r="A48" s="596"/>
      <c r="B48" s="597"/>
      <c r="C48" s="597"/>
      <c r="D48" s="597"/>
      <c r="E48" s="595"/>
      <c r="F48" s="557"/>
      <c r="G48" s="557"/>
    </row>
    <row r="49" spans="1:7" ht="13.5" customHeight="1" x14ac:dyDescent="0.25">
      <c r="A49" s="595"/>
      <c r="B49" s="595"/>
      <c r="C49" s="595"/>
      <c r="D49" s="595"/>
      <c r="E49" s="595"/>
      <c r="F49" s="557"/>
      <c r="G49" s="557"/>
    </row>
    <row r="50" spans="1:7" ht="13.5" customHeight="1" x14ac:dyDescent="0.25">
      <c r="A50" s="595"/>
      <c r="B50" s="595"/>
      <c r="C50" s="595"/>
      <c r="D50" s="595"/>
      <c r="E50" s="595"/>
      <c r="F50" s="557"/>
      <c r="G50" s="557"/>
    </row>
    <row r="51" spans="1:7" ht="13.5" customHeight="1" x14ac:dyDescent="0.2">
      <c r="A51" s="557"/>
      <c r="B51" s="557"/>
      <c r="C51" s="557"/>
      <c r="D51" s="557"/>
      <c r="E51" s="557"/>
      <c r="F51" s="557"/>
      <c r="G51" s="557"/>
    </row>
  </sheetData>
  <mergeCells count="6">
    <mergeCell ref="C25:K25"/>
    <mergeCell ref="A5:A6"/>
    <mergeCell ref="B5:B6"/>
    <mergeCell ref="C5:K5"/>
    <mergeCell ref="A25:A26"/>
    <mergeCell ref="B25:B26"/>
  </mergeCells>
  <pageMargins left="0.75" right="0.75" top="1" bottom="1" header="0.4921259845" footer="0.4921259845"/>
  <pageSetup paperSize="9" scale="82" orientation="portrait" r:id="rId1"/>
  <headerFooter alignWithMargins="0"/>
  <colBreaks count="1" manualBreakCount="1">
    <brk id="11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6"/>
  <dimension ref="A1:Q52"/>
  <sheetViews>
    <sheetView workbookViewId="0">
      <selection activeCell="A3" sqref="A3"/>
    </sheetView>
  </sheetViews>
  <sheetFormatPr defaultRowHeight="13.5" customHeight="1" x14ac:dyDescent="0.2"/>
  <cols>
    <col min="1" max="1" width="9.875" style="60" customWidth="1"/>
    <col min="2" max="7" width="10.25" style="60" customWidth="1"/>
    <col min="8" max="16384" width="9" style="60"/>
  </cols>
  <sheetData>
    <row r="1" spans="1:17" ht="13.5" customHeight="1" x14ac:dyDescent="0.2">
      <c r="A1" s="1288" t="s">
        <v>918</v>
      </c>
    </row>
    <row r="2" spans="1:17" ht="13.5" customHeight="1" x14ac:dyDescent="0.2">
      <c r="A2" s="490" t="s">
        <v>465</v>
      </c>
      <c r="B2" s="600"/>
    </row>
    <row r="3" spans="1:17" ht="13.5" customHeight="1" x14ac:dyDescent="0.2">
      <c r="A3" s="355"/>
      <c r="B3" s="1173"/>
      <c r="C3" s="229"/>
      <c r="D3" s="229"/>
      <c r="E3" s="229"/>
      <c r="F3" s="229"/>
      <c r="G3" s="229"/>
    </row>
    <row r="4" spans="1:17" ht="13.5" customHeight="1" x14ac:dyDescent="0.2">
      <c r="A4" s="1174" t="s">
        <v>40</v>
      </c>
      <c r="B4" s="1174"/>
      <c r="C4" s="1174"/>
      <c r="D4" s="1174"/>
      <c r="E4" s="1174"/>
      <c r="F4" s="1174"/>
      <c r="G4" s="1175" t="s">
        <v>42</v>
      </c>
      <c r="H4" s="229"/>
    </row>
    <row r="5" spans="1:17" ht="13.5" customHeight="1" x14ac:dyDescent="0.2">
      <c r="A5" s="1631" t="s">
        <v>213</v>
      </c>
      <c r="B5" s="1633" t="s">
        <v>466</v>
      </c>
      <c r="C5" s="1634"/>
      <c r="D5" s="1635"/>
      <c r="E5" s="1633" t="s">
        <v>467</v>
      </c>
      <c r="F5" s="1634"/>
      <c r="G5" s="1635"/>
    </row>
    <row r="6" spans="1:17" ht="13.5" customHeight="1" x14ac:dyDescent="0.2">
      <c r="A6" s="1632"/>
      <c r="B6" s="1029" t="s">
        <v>6</v>
      </c>
      <c r="C6" s="1029" t="s">
        <v>7</v>
      </c>
      <c r="D6" s="1029" t="s">
        <v>8</v>
      </c>
      <c r="E6" s="1029" t="s">
        <v>6</v>
      </c>
      <c r="F6" s="1029" t="s">
        <v>7</v>
      </c>
      <c r="G6" s="1021" t="s">
        <v>8</v>
      </c>
    </row>
    <row r="7" spans="1:17" ht="13.5" customHeight="1" x14ac:dyDescent="0.2">
      <c r="A7" s="492" t="s">
        <v>11</v>
      </c>
      <c r="B7" s="492">
        <v>533</v>
      </c>
      <c r="C7" s="601">
        <v>425</v>
      </c>
      <c r="D7" s="601">
        <v>108</v>
      </c>
      <c r="E7" s="602">
        <v>773</v>
      </c>
      <c r="F7" s="602">
        <v>437</v>
      </c>
      <c r="G7" s="602">
        <v>336</v>
      </c>
    </row>
    <row r="8" spans="1:17" ht="13.5" customHeight="1" x14ac:dyDescent="0.2">
      <c r="A8" s="1176" t="s">
        <v>407</v>
      </c>
      <c r="B8" s="126">
        <v>4</v>
      </c>
      <c r="C8" s="1177">
        <v>2</v>
      </c>
      <c r="D8" s="1177">
        <v>2</v>
      </c>
      <c r="E8" s="1178">
        <v>38</v>
      </c>
      <c r="F8" s="1178">
        <v>2</v>
      </c>
      <c r="G8" s="1178">
        <v>36</v>
      </c>
    </row>
    <row r="9" spans="1:17" ht="13.5" customHeight="1" x14ac:dyDescent="0.2">
      <c r="A9" s="1176" t="s">
        <v>292</v>
      </c>
      <c r="B9" s="126">
        <v>15</v>
      </c>
      <c r="C9" s="1177">
        <v>11</v>
      </c>
      <c r="D9" s="1177">
        <v>4</v>
      </c>
      <c r="E9" s="1178">
        <v>95</v>
      </c>
      <c r="F9" s="1178">
        <v>40</v>
      </c>
      <c r="G9" s="1178">
        <v>55</v>
      </c>
    </row>
    <row r="10" spans="1:17" ht="13.5" customHeight="1" x14ac:dyDescent="0.2">
      <c r="A10" s="1176" t="s">
        <v>345</v>
      </c>
      <c r="B10" s="126">
        <v>56</v>
      </c>
      <c r="C10" s="1177">
        <v>46</v>
      </c>
      <c r="D10" s="1177">
        <v>10</v>
      </c>
      <c r="E10" s="1178">
        <v>169</v>
      </c>
      <c r="F10" s="1178">
        <v>107</v>
      </c>
      <c r="G10" s="1178">
        <v>62</v>
      </c>
    </row>
    <row r="11" spans="1:17" ht="13.5" customHeight="1" x14ac:dyDescent="0.2">
      <c r="A11" s="1176" t="s">
        <v>346</v>
      </c>
      <c r="B11" s="126">
        <v>77</v>
      </c>
      <c r="C11" s="1177">
        <v>67</v>
      </c>
      <c r="D11" s="1177">
        <v>10</v>
      </c>
      <c r="E11" s="1178">
        <v>143</v>
      </c>
      <c r="F11" s="1178">
        <v>102</v>
      </c>
      <c r="G11" s="1178">
        <v>41</v>
      </c>
    </row>
    <row r="12" spans="1:17" ht="13.5" customHeight="1" x14ac:dyDescent="0.2">
      <c r="A12" s="1176" t="s">
        <v>347</v>
      </c>
      <c r="B12" s="126">
        <v>104</v>
      </c>
      <c r="C12" s="1177">
        <v>82</v>
      </c>
      <c r="D12" s="1177">
        <v>22</v>
      </c>
      <c r="E12" s="1178">
        <v>150</v>
      </c>
      <c r="F12" s="1178">
        <v>88</v>
      </c>
      <c r="G12" s="1178">
        <v>62</v>
      </c>
    </row>
    <row r="13" spans="1:17" ht="13.5" customHeight="1" x14ac:dyDescent="0.25">
      <c r="A13" s="1176" t="s">
        <v>348</v>
      </c>
      <c r="B13" s="126">
        <v>109</v>
      </c>
      <c r="C13" s="1177">
        <v>89</v>
      </c>
      <c r="D13" s="1177">
        <v>20</v>
      </c>
      <c r="E13" s="1178">
        <v>99</v>
      </c>
      <c r="F13" s="1178">
        <v>59</v>
      </c>
      <c r="G13" s="1178">
        <v>40</v>
      </c>
      <c r="P13" s="604"/>
      <c r="Q13" s="604"/>
    </row>
    <row r="14" spans="1:17" ht="13.5" customHeight="1" x14ac:dyDescent="0.25">
      <c r="A14" s="1176" t="s">
        <v>468</v>
      </c>
      <c r="B14" s="126">
        <v>101</v>
      </c>
      <c r="C14" s="1177">
        <v>78</v>
      </c>
      <c r="D14" s="1177">
        <v>23</v>
      </c>
      <c r="E14" s="1178">
        <v>49</v>
      </c>
      <c r="F14" s="1178">
        <v>25</v>
      </c>
      <c r="G14" s="1178">
        <v>24</v>
      </c>
      <c r="P14" s="329"/>
      <c r="Q14" s="329"/>
    </row>
    <row r="15" spans="1:17" ht="13.5" customHeight="1" x14ac:dyDescent="0.25">
      <c r="A15" s="751" t="s">
        <v>469</v>
      </c>
      <c r="B15" s="1179">
        <v>67</v>
      </c>
      <c r="C15" s="1180">
        <v>50</v>
      </c>
      <c r="D15" s="1180">
        <v>17</v>
      </c>
      <c r="E15" s="765">
        <v>30</v>
      </c>
      <c r="F15" s="765">
        <v>14</v>
      </c>
      <c r="G15" s="765">
        <v>16</v>
      </c>
      <c r="P15" s="329"/>
      <c r="Q15" s="329"/>
    </row>
    <row r="16" spans="1:17" ht="15" x14ac:dyDescent="0.25">
      <c r="P16" s="329"/>
      <c r="Q16" s="329"/>
    </row>
    <row r="17" spans="1:7" ht="13.5" customHeight="1" x14ac:dyDescent="0.2">
      <c r="A17" s="492" t="s">
        <v>38</v>
      </c>
      <c r="B17" s="492">
        <v>506</v>
      </c>
      <c r="C17" s="492">
        <v>410</v>
      </c>
      <c r="D17" s="492">
        <v>96</v>
      </c>
      <c r="E17" s="602">
        <v>841</v>
      </c>
      <c r="F17" s="602">
        <v>462</v>
      </c>
      <c r="G17" s="602">
        <v>379</v>
      </c>
    </row>
    <row r="18" spans="1:7" ht="13.5" customHeight="1" x14ac:dyDescent="0.2">
      <c r="A18" s="1181" t="s">
        <v>37</v>
      </c>
      <c r="B18" s="1181">
        <v>545</v>
      </c>
      <c r="C18" s="1181">
        <v>457</v>
      </c>
      <c r="D18" s="1181">
        <v>88</v>
      </c>
      <c r="E18" s="1181">
        <v>951</v>
      </c>
      <c r="F18" s="1181">
        <v>489</v>
      </c>
      <c r="G18" s="1181">
        <v>462</v>
      </c>
    </row>
    <row r="19" spans="1:7" ht="13.5" customHeight="1" x14ac:dyDescent="0.2">
      <c r="A19" s="1181" t="s">
        <v>36</v>
      </c>
      <c r="B19" s="1181">
        <v>592</v>
      </c>
      <c r="C19" s="1181">
        <v>497</v>
      </c>
      <c r="D19" s="1181">
        <v>95</v>
      </c>
      <c r="E19" s="1181">
        <v>859</v>
      </c>
      <c r="F19" s="1181">
        <v>441</v>
      </c>
      <c r="G19" s="1181">
        <v>418</v>
      </c>
    </row>
    <row r="20" spans="1:7" ht="13.5" customHeight="1" x14ac:dyDescent="0.2">
      <c r="A20" s="1182" t="s">
        <v>35</v>
      </c>
      <c r="B20" s="1182">
        <v>567</v>
      </c>
      <c r="C20" s="1182">
        <v>493</v>
      </c>
      <c r="D20" s="1182">
        <v>74</v>
      </c>
      <c r="E20" s="1182">
        <v>822</v>
      </c>
      <c r="F20" s="1182">
        <v>425</v>
      </c>
      <c r="G20" s="1182">
        <v>397</v>
      </c>
    </row>
    <row r="21" spans="1:7" ht="12" x14ac:dyDescent="0.2"/>
    <row r="22" spans="1:7" ht="13.5" customHeight="1" x14ac:dyDescent="0.2">
      <c r="A22" s="1174" t="s">
        <v>257</v>
      </c>
      <c r="B22" s="1174"/>
      <c r="C22" s="1174"/>
      <c r="D22" s="1174"/>
      <c r="E22" s="1174"/>
      <c r="F22" s="1174"/>
      <c r="G22" s="1175" t="s">
        <v>43</v>
      </c>
    </row>
    <row r="23" spans="1:7" ht="13.5" customHeight="1" x14ac:dyDescent="0.2">
      <c r="A23" s="1631" t="s">
        <v>213</v>
      </c>
      <c r="B23" s="1633" t="s">
        <v>466</v>
      </c>
      <c r="C23" s="1634"/>
      <c r="D23" s="1635"/>
      <c r="E23" s="1633" t="s">
        <v>467</v>
      </c>
      <c r="F23" s="1634"/>
      <c r="G23" s="1635"/>
    </row>
    <row r="24" spans="1:7" ht="13.5" customHeight="1" x14ac:dyDescent="0.2">
      <c r="A24" s="1632"/>
      <c r="B24" s="1029" t="s">
        <v>6</v>
      </c>
      <c r="C24" s="1029" t="s">
        <v>7</v>
      </c>
      <c r="D24" s="1029" t="s">
        <v>8</v>
      </c>
      <c r="E24" s="1029" t="s">
        <v>6</v>
      </c>
      <c r="F24" s="1029" t="s">
        <v>7</v>
      </c>
      <c r="G24" s="1021" t="s">
        <v>8</v>
      </c>
    </row>
    <row r="25" spans="1:7" ht="13.5" customHeight="1" x14ac:dyDescent="0.2">
      <c r="A25" s="492" t="s">
        <v>11</v>
      </c>
      <c r="B25" s="605">
        <v>9.7856151640683233</v>
      </c>
      <c r="C25" s="605">
        <v>15.984681785417495</v>
      </c>
      <c r="D25" s="605">
        <v>3.873779355984182</v>
      </c>
      <c r="E25" s="605">
        <v>14.191895913367379</v>
      </c>
      <c r="F25" s="605">
        <v>16.436013977005754</v>
      </c>
      <c r="G25" s="605">
        <v>12.051757996395233</v>
      </c>
    </row>
    <row r="26" spans="1:7" ht="13.5" customHeight="1" x14ac:dyDescent="0.2">
      <c r="A26" s="1176" t="s">
        <v>407</v>
      </c>
      <c r="B26" s="983">
        <v>0.46845456254249024</v>
      </c>
      <c r="C26" s="983">
        <v>0.45665228211977993</v>
      </c>
      <c r="D26" s="983">
        <v>0.48088309371329507</v>
      </c>
      <c r="E26" s="983">
        <v>4.4503183441536578</v>
      </c>
      <c r="F26" s="983">
        <v>0.45665228211977993</v>
      </c>
      <c r="G26" s="983">
        <v>8.6558956868393118</v>
      </c>
    </row>
    <row r="27" spans="1:7" ht="13.5" customHeight="1" x14ac:dyDescent="0.2">
      <c r="A27" s="1176" t="s">
        <v>292</v>
      </c>
      <c r="B27" s="983">
        <v>5.6099932680080782</v>
      </c>
      <c r="C27" s="983">
        <v>8.0244526958513589</v>
      </c>
      <c r="D27" s="983">
        <v>3.069862393418215</v>
      </c>
      <c r="E27" s="983">
        <v>35.529957364051164</v>
      </c>
      <c r="F27" s="983">
        <v>29.179827984914031</v>
      </c>
      <c r="G27" s="983">
        <v>42.21060790950046</v>
      </c>
    </row>
    <row r="28" spans="1:7" ht="13.5" customHeight="1" x14ac:dyDescent="0.2">
      <c r="A28" s="1176" t="s">
        <v>345</v>
      </c>
      <c r="B28" s="983">
        <v>8.0617356196991388</v>
      </c>
      <c r="C28" s="983">
        <v>12.952565452692165</v>
      </c>
      <c r="D28" s="983">
        <v>2.9455297903519173</v>
      </c>
      <c r="E28" s="983">
        <v>24.3291664237349</v>
      </c>
      <c r="F28" s="983">
        <v>30.128793553001334</v>
      </c>
      <c r="G28" s="983">
        <v>18.262284700181887</v>
      </c>
    </row>
    <row r="29" spans="1:7" ht="13.5" customHeight="1" x14ac:dyDescent="0.2">
      <c r="A29" s="1176" t="s">
        <v>346</v>
      </c>
      <c r="B29" s="983">
        <v>8.8629012764879889</v>
      </c>
      <c r="C29" s="983">
        <v>15.026228618461628</v>
      </c>
      <c r="D29" s="983">
        <v>2.3646084326665928</v>
      </c>
      <c r="E29" s="983">
        <v>16.459673799191982</v>
      </c>
      <c r="F29" s="983">
        <v>22.875751031090836</v>
      </c>
      <c r="G29" s="983">
        <v>9.6948945739330288</v>
      </c>
    </row>
    <row r="30" spans="1:7" ht="13.5" customHeight="1" x14ac:dyDescent="0.2">
      <c r="A30" s="1176" t="s">
        <v>347</v>
      </c>
      <c r="B30" s="983">
        <v>12.636986759111085</v>
      </c>
      <c r="C30" s="983">
        <v>19.528854477882977</v>
      </c>
      <c r="D30" s="983">
        <v>5.45784496991363</v>
      </c>
      <c r="E30" s="983">
        <v>18.226423210256371</v>
      </c>
      <c r="F30" s="983">
        <v>20.95779504943539</v>
      </c>
      <c r="G30" s="983">
        <v>15.381199460665684</v>
      </c>
    </row>
    <row r="31" spans="1:7" ht="12" x14ac:dyDescent="0.2">
      <c r="A31" s="1176" t="s">
        <v>348</v>
      </c>
      <c r="B31" s="983">
        <v>15.279995401983035</v>
      </c>
      <c r="C31" s="983">
        <v>25.306485711076707</v>
      </c>
      <c r="D31" s="983">
        <v>5.530017626931186</v>
      </c>
      <c r="E31" s="983">
        <v>13.878160961434133</v>
      </c>
      <c r="F31" s="983">
        <v>16.776209628691301</v>
      </c>
      <c r="G31" s="983">
        <v>11.060035253862372</v>
      </c>
    </row>
    <row r="32" spans="1:7" ht="13.5" customHeight="1" x14ac:dyDescent="0.2">
      <c r="A32" s="1176" t="s">
        <v>468</v>
      </c>
      <c r="B32" s="983">
        <v>14.828060563084588</v>
      </c>
      <c r="C32" s="983">
        <v>24.919530682172152</v>
      </c>
      <c r="D32" s="983">
        <v>6.2477334988529973</v>
      </c>
      <c r="E32" s="983">
        <v>7.1938115603083652</v>
      </c>
      <c r="F32" s="983">
        <v>7.987029064798767</v>
      </c>
      <c r="G32" s="983">
        <v>6.5193740857596501</v>
      </c>
    </row>
    <row r="33" spans="1:8" ht="13.5" customHeight="1" x14ac:dyDescent="0.2">
      <c r="A33" s="751" t="s">
        <v>469</v>
      </c>
      <c r="B33" s="679">
        <v>12.302234691750984</v>
      </c>
      <c r="C33" s="679">
        <v>25.236210934345475</v>
      </c>
      <c r="D33" s="679">
        <v>4.9063677438067934</v>
      </c>
      <c r="E33" s="679">
        <v>5.5084632948138736</v>
      </c>
      <c r="F33" s="679">
        <v>7.0661390616167319</v>
      </c>
      <c r="G33" s="679">
        <v>4.617757876524041</v>
      </c>
    </row>
    <row r="35" spans="1:8" ht="13.5" customHeight="1" x14ac:dyDescent="0.2">
      <c r="A35" s="492" t="s">
        <v>38</v>
      </c>
      <c r="B35" s="606">
        <v>9.3027847775922012</v>
      </c>
      <c r="C35" s="606">
        <v>15.447803567236942</v>
      </c>
      <c r="D35" s="606">
        <v>3.4468737124714894</v>
      </c>
      <c r="E35" s="606">
        <v>15.461743078962535</v>
      </c>
      <c r="F35" s="606">
        <v>17.4070371903987</v>
      </c>
      <c r="G35" s="606">
        <v>13.607970177361402</v>
      </c>
    </row>
    <row r="36" spans="1:8" ht="13.5" customHeight="1" x14ac:dyDescent="0.2">
      <c r="A36" s="1181" t="s">
        <v>37</v>
      </c>
      <c r="B36" s="1183">
        <v>10.035358526993504</v>
      </c>
      <c r="C36" s="1183">
        <v>17.252555133616699</v>
      </c>
      <c r="D36" s="1183">
        <v>3.1632891665074538</v>
      </c>
      <c r="E36" s="1183">
        <v>17.511240292056552</v>
      </c>
      <c r="F36" s="1183">
        <v>18.460611510587672</v>
      </c>
      <c r="G36" s="1183">
        <v>16.607268124164133</v>
      </c>
      <c r="H36" s="610"/>
    </row>
    <row r="37" spans="1:8" ht="13.5" customHeight="1" x14ac:dyDescent="0.2">
      <c r="A37" s="1181" t="s">
        <v>36</v>
      </c>
      <c r="B37" s="1184">
        <v>10.914855736305197</v>
      </c>
      <c r="C37" s="1184">
        <v>18.795819537441311</v>
      </c>
      <c r="D37" s="1184">
        <v>3.4177634839313851</v>
      </c>
      <c r="E37" s="1184">
        <v>15.837603171429333</v>
      </c>
      <c r="F37" s="1184">
        <v>16.677980716321162</v>
      </c>
      <c r="G37" s="1184">
        <v>15.038159329298093</v>
      </c>
      <c r="H37" s="610"/>
    </row>
    <row r="38" spans="1:8" ht="13.5" customHeight="1" x14ac:dyDescent="0.2">
      <c r="A38" s="1182" t="s">
        <v>35</v>
      </c>
      <c r="B38" s="1185">
        <v>10.463862855852076</v>
      </c>
      <c r="C38" s="1185">
        <v>18.669334652178556</v>
      </c>
      <c r="D38" s="1185">
        <v>2.6638300476429606</v>
      </c>
      <c r="E38" s="1185">
        <v>15.169832923298779</v>
      </c>
      <c r="F38" s="1185">
        <v>16.094254010498755</v>
      </c>
      <c r="G38" s="1185">
        <v>14.291088228571017</v>
      </c>
      <c r="H38" s="610"/>
    </row>
    <row r="39" spans="1:8" ht="13.5" customHeight="1" x14ac:dyDescent="0.2">
      <c r="A39" s="229"/>
      <c r="B39" s="229"/>
      <c r="C39" s="229"/>
      <c r="D39" s="229"/>
      <c r="E39" s="229"/>
      <c r="F39" s="609"/>
      <c r="G39" s="610"/>
      <c r="H39" s="610"/>
    </row>
    <row r="40" spans="1:8" ht="13.5" customHeight="1" x14ac:dyDescent="0.2">
      <c r="A40" s="611"/>
      <c r="B40" s="611"/>
      <c r="C40" s="611"/>
      <c r="D40" s="611"/>
      <c r="E40" s="229"/>
      <c r="F40" s="229"/>
      <c r="G40" s="229"/>
      <c r="H40" s="229"/>
    </row>
    <row r="41" spans="1:8" ht="13.5" customHeight="1" x14ac:dyDescent="0.2">
      <c r="A41" s="229"/>
      <c r="B41" s="612"/>
      <c r="C41" s="612"/>
      <c r="D41" s="612"/>
      <c r="E41" s="229"/>
      <c r="F41" s="229"/>
      <c r="G41" s="229"/>
      <c r="H41" s="229"/>
    </row>
    <row r="42" spans="1:8" ht="13.5" customHeight="1" x14ac:dyDescent="0.2">
      <c r="A42" s="607"/>
      <c r="B42" s="608"/>
      <c r="C42" s="608"/>
      <c r="D42" s="608"/>
      <c r="E42" s="229"/>
      <c r="F42" s="229"/>
      <c r="G42" s="229"/>
      <c r="H42" s="229"/>
    </row>
    <row r="43" spans="1:8" ht="13.5" customHeight="1" x14ac:dyDescent="0.2">
      <c r="A43" s="607"/>
      <c r="B43" s="608"/>
      <c r="C43" s="608"/>
      <c r="D43" s="608"/>
      <c r="E43" s="229"/>
      <c r="F43" s="229"/>
      <c r="G43" s="229"/>
      <c r="H43" s="229"/>
    </row>
    <row r="44" spans="1:8" ht="13.5" customHeight="1" x14ac:dyDescent="0.2">
      <c r="A44" s="607"/>
      <c r="B44" s="608"/>
      <c r="C44" s="608"/>
      <c r="D44" s="608"/>
      <c r="E44" s="229"/>
      <c r="F44" s="229"/>
      <c r="G44" s="229"/>
    </row>
    <row r="45" spans="1:8" ht="13.5" customHeight="1" x14ac:dyDescent="0.2">
      <c r="A45" s="607"/>
      <c r="B45" s="608"/>
      <c r="C45" s="608"/>
      <c r="D45" s="608"/>
      <c r="E45" s="229"/>
      <c r="F45" s="229"/>
      <c r="G45" s="229"/>
    </row>
    <row r="46" spans="1:8" ht="13.5" customHeight="1" x14ac:dyDescent="0.2">
      <c r="A46" s="607"/>
      <c r="B46" s="608"/>
      <c r="C46" s="608"/>
      <c r="D46" s="608"/>
      <c r="E46" s="229"/>
      <c r="F46" s="229"/>
      <c r="G46" s="229"/>
    </row>
    <row r="47" spans="1:8" ht="13.5" customHeight="1" x14ac:dyDescent="0.2">
      <c r="A47" s="607"/>
      <c r="B47" s="608"/>
      <c r="C47" s="608"/>
      <c r="D47" s="608"/>
      <c r="E47" s="229"/>
      <c r="F47" s="229"/>
      <c r="G47" s="229"/>
    </row>
    <row r="48" spans="1:8" ht="13.5" customHeight="1" x14ac:dyDescent="0.2">
      <c r="A48" s="607"/>
      <c r="B48" s="608"/>
      <c r="C48" s="608"/>
      <c r="D48" s="608"/>
      <c r="E48" s="229"/>
      <c r="F48" s="229"/>
      <c r="G48" s="229"/>
    </row>
    <row r="49" spans="1:7" ht="13.5" customHeight="1" x14ac:dyDescent="0.2">
      <c r="A49" s="607"/>
      <c r="B49" s="608"/>
      <c r="C49" s="608"/>
      <c r="D49" s="608"/>
      <c r="E49" s="229"/>
      <c r="F49" s="229"/>
      <c r="G49" s="229"/>
    </row>
    <row r="50" spans="1:7" ht="13.5" customHeight="1" x14ac:dyDescent="0.2">
      <c r="A50" s="229"/>
      <c r="B50" s="229"/>
      <c r="C50" s="229"/>
      <c r="D50" s="229"/>
      <c r="E50" s="229"/>
      <c r="F50" s="229"/>
      <c r="G50" s="229"/>
    </row>
    <row r="51" spans="1:7" ht="13.5" customHeight="1" x14ac:dyDescent="0.2">
      <c r="A51" s="229"/>
      <c r="B51" s="229"/>
      <c r="C51" s="229"/>
      <c r="D51" s="229"/>
      <c r="E51" s="229"/>
      <c r="F51" s="229"/>
      <c r="G51" s="229"/>
    </row>
    <row r="52" spans="1:7" ht="13.5" customHeight="1" x14ac:dyDescent="0.2">
      <c r="A52" s="229"/>
      <c r="B52" s="229"/>
      <c r="C52" s="229"/>
      <c r="D52" s="229"/>
      <c r="E52" s="229"/>
      <c r="F52" s="229"/>
      <c r="G52" s="229"/>
    </row>
  </sheetData>
  <mergeCells count="6">
    <mergeCell ref="A5:A6"/>
    <mergeCell ref="B5:D5"/>
    <mergeCell ref="E5:G5"/>
    <mergeCell ref="A23:A24"/>
    <mergeCell ref="B23:D23"/>
    <mergeCell ref="E23:G2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7"/>
  <dimension ref="A1:H87"/>
  <sheetViews>
    <sheetView workbookViewId="0">
      <selection activeCell="A3" sqref="A3"/>
    </sheetView>
  </sheetViews>
  <sheetFormatPr defaultRowHeight="13.5" customHeight="1" x14ac:dyDescent="0.2"/>
  <cols>
    <col min="1" max="1" width="19.125" style="29" customWidth="1"/>
    <col min="2" max="7" width="10.25" style="29" customWidth="1"/>
    <col min="8" max="16384" width="9" style="29"/>
  </cols>
  <sheetData>
    <row r="1" spans="1:7" ht="13.5" customHeight="1" x14ac:dyDescent="0.2">
      <c r="A1" s="1288" t="s">
        <v>918</v>
      </c>
    </row>
    <row r="2" spans="1:7" ht="13.5" customHeight="1" x14ac:dyDescent="0.2">
      <c r="A2" s="490" t="s">
        <v>470</v>
      </c>
      <c r="B2" s="115"/>
      <c r="C2" s="115"/>
      <c r="D2" s="115"/>
      <c r="E2" s="115"/>
      <c r="F2" s="115"/>
      <c r="G2" s="115"/>
    </row>
    <row r="3" spans="1:7" ht="13.5" customHeight="1" x14ac:dyDescent="0.2">
      <c r="A3" s="355"/>
      <c r="B3" s="115"/>
      <c r="C3" s="115"/>
      <c r="D3" s="115"/>
      <c r="E3" s="115"/>
      <c r="F3" s="115"/>
      <c r="G3" s="115"/>
    </row>
    <row r="4" spans="1:7" ht="18.75" customHeight="1" x14ac:dyDescent="0.2">
      <c r="A4" s="1186" t="s">
        <v>40</v>
      </c>
      <c r="B4" s="1186"/>
      <c r="C4" s="1186"/>
      <c r="D4" s="1186"/>
      <c r="E4" s="1186"/>
      <c r="F4" s="1186"/>
      <c r="G4" s="1187" t="s">
        <v>42</v>
      </c>
    </row>
    <row r="5" spans="1:7" ht="13.5" customHeight="1" x14ac:dyDescent="0.2">
      <c r="A5" s="1636" t="s">
        <v>764</v>
      </c>
      <c r="B5" s="1638" t="s">
        <v>466</v>
      </c>
      <c r="C5" s="1639"/>
      <c r="D5" s="1640"/>
      <c r="E5" s="1498" t="s">
        <v>467</v>
      </c>
      <c r="F5" s="1509"/>
      <c r="G5" s="1509"/>
    </row>
    <row r="6" spans="1:7" ht="13.5" customHeight="1" x14ac:dyDescent="0.2">
      <c r="A6" s="1637"/>
      <c r="B6" s="1030" t="s">
        <v>6</v>
      </c>
      <c r="C6" s="1030" t="s">
        <v>7</v>
      </c>
      <c r="D6" s="1030" t="s">
        <v>8</v>
      </c>
      <c r="E6" s="1017" t="s">
        <v>6</v>
      </c>
      <c r="F6" s="1017" t="s">
        <v>7</v>
      </c>
      <c r="G6" s="1017" t="s">
        <v>8</v>
      </c>
    </row>
    <row r="7" spans="1:7" ht="13.5" customHeight="1" x14ac:dyDescent="0.2">
      <c r="A7" s="613" t="s">
        <v>229</v>
      </c>
      <c r="B7" s="614">
        <v>533</v>
      </c>
      <c r="C7" s="614">
        <v>425</v>
      </c>
      <c r="D7" s="614">
        <v>108</v>
      </c>
      <c r="E7" s="614">
        <v>773</v>
      </c>
      <c r="F7" s="614">
        <v>437</v>
      </c>
      <c r="G7" s="614">
        <v>336</v>
      </c>
    </row>
    <row r="8" spans="1:7" ht="13.5" customHeight="1" x14ac:dyDescent="0.2">
      <c r="A8" s="1188" t="s">
        <v>151</v>
      </c>
      <c r="B8" s="1189">
        <v>530</v>
      </c>
      <c r="C8" s="1189">
        <v>422</v>
      </c>
      <c r="D8" s="1189">
        <v>108</v>
      </c>
      <c r="E8" s="1189">
        <v>771</v>
      </c>
      <c r="F8" s="1189">
        <v>436</v>
      </c>
      <c r="G8" s="1189">
        <v>335</v>
      </c>
    </row>
    <row r="9" spans="1:7" ht="13.5" customHeight="1" x14ac:dyDescent="0.2">
      <c r="A9" s="1191" t="s">
        <v>245</v>
      </c>
      <c r="B9" s="1192">
        <v>66</v>
      </c>
      <c r="C9" s="1192">
        <v>48</v>
      </c>
      <c r="D9" s="1192">
        <v>18</v>
      </c>
      <c r="E9" s="1192">
        <v>166</v>
      </c>
      <c r="F9" s="1192">
        <v>86</v>
      </c>
      <c r="G9" s="1192">
        <v>80</v>
      </c>
    </row>
    <row r="10" spans="1:7" ht="13.5" customHeight="1" x14ac:dyDescent="0.2">
      <c r="A10" s="1191" t="s">
        <v>246</v>
      </c>
      <c r="B10" s="1192">
        <v>65</v>
      </c>
      <c r="C10" s="1192">
        <v>50</v>
      </c>
      <c r="D10" s="1192">
        <v>15</v>
      </c>
      <c r="E10" s="1192">
        <v>192</v>
      </c>
      <c r="F10" s="1192">
        <v>124</v>
      </c>
      <c r="G10" s="1192">
        <v>68</v>
      </c>
    </row>
    <row r="11" spans="1:7" ht="13.5" customHeight="1" x14ac:dyDescent="0.2">
      <c r="A11" s="1191" t="s">
        <v>247</v>
      </c>
      <c r="B11" s="1192">
        <v>67</v>
      </c>
      <c r="C11" s="1192">
        <v>57</v>
      </c>
      <c r="D11" s="1192">
        <v>10</v>
      </c>
      <c r="E11" s="1192">
        <v>68</v>
      </c>
      <c r="F11" s="1192">
        <v>37</v>
      </c>
      <c r="G11" s="1192">
        <v>31</v>
      </c>
    </row>
    <row r="12" spans="1:7" ht="13.5" customHeight="1" x14ac:dyDescent="0.2">
      <c r="A12" s="1191" t="s">
        <v>248</v>
      </c>
      <c r="B12" s="1192">
        <v>65</v>
      </c>
      <c r="C12" s="1192">
        <v>51</v>
      </c>
      <c r="D12" s="1192">
        <v>14</v>
      </c>
      <c r="E12" s="1192">
        <v>31</v>
      </c>
      <c r="F12" s="1192">
        <v>16</v>
      </c>
      <c r="G12" s="1192">
        <v>15</v>
      </c>
    </row>
    <row r="13" spans="1:7" ht="13.5" customHeight="1" x14ac:dyDescent="0.2">
      <c r="A13" s="1191" t="s">
        <v>249</v>
      </c>
      <c r="B13" s="1192">
        <v>59</v>
      </c>
      <c r="C13" s="1192">
        <v>51</v>
      </c>
      <c r="D13" s="1192">
        <v>8</v>
      </c>
      <c r="E13" s="1192">
        <v>96</v>
      </c>
      <c r="F13" s="1192">
        <v>47</v>
      </c>
      <c r="G13" s="1192">
        <v>49</v>
      </c>
    </row>
    <row r="14" spans="1:7" ht="13.5" customHeight="1" x14ac:dyDescent="0.2">
      <c r="A14" s="1191" t="s">
        <v>250</v>
      </c>
      <c r="B14" s="1192">
        <v>73</v>
      </c>
      <c r="C14" s="1192">
        <v>56</v>
      </c>
      <c r="D14" s="1192">
        <v>17</v>
      </c>
      <c r="E14" s="1192">
        <v>46</v>
      </c>
      <c r="F14" s="1192">
        <v>24</v>
      </c>
      <c r="G14" s="1192">
        <v>22</v>
      </c>
    </row>
    <row r="15" spans="1:7" ht="13.5" customHeight="1" x14ac:dyDescent="0.2">
      <c r="A15" s="1191" t="s">
        <v>251</v>
      </c>
      <c r="B15" s="1192">
        <v>75</v>
      </c>
      <c r="C15" s="1192">
        <v>62</v>
      </c>
      <c r="D15" s="1192">
        <v>13</v>
      </c>
      <c r="E15" s="1192">
        <v>75</v>
      </c>
      <c r="F15" s="1192">
        <v>41</v>
      </c>
      <c r="G15" s="1192">
        <v>34</v>
      </c>
    </row>
    <row r="16" spans="1:7" ht="13.5" customHeight="1" x14ac:dyDescent="0.2">
      <c r="A16" s="1191" t="s">
        <v>252</v>
      </c>
      <c r="B16" s="1192">
        <v>60</v>
      </c>
      <c r="C16" s="1192">
        <v>47</v>
      </c>
      <c r="D16" s="1192">
        <v>13</v>
      </c>
      <c r="E16" s="1192">
        <v>97</v>
      </c>
      <c r="F16" s="1192">
        <v>61</v>
      </c>
      <c r="G16" s="1192">
        <v>36</v>
      </c>
    </row>
    <row r="17" spans="1:7" ht="12" x14ac:dyDescent="0.2">
      <c r="A17" s="1194" t="s">
        <v>419</v>
      </c>
      <c r="B17" s="111">
        <v>3</v>
      </c>
      <c r="C17" s="111">
        <v>3</v>
      </c>
      <c r="D17" s="111" t="s">
        <v>27</v>
      </c>
      <c r="E17" s="111">
        <v>2</v>
      </c>
      <c r="F17" s="111">
        <v>1</v>
      </c>
      <c r="G17" s="111">
        <v>1</v>
      </c>
    </row>
    <row r="18" spans="1:7" ht="13.5" customHeight="1" x14ac:dyDescent="0.2">
      <c r="A18" s="615"/>
      <c r="B18" s="114"/>
      <c r="C18" s="114"/>
      <c r="D18" s="114"/>
      <c r="E18" s="114"/>
      <c r="F18" s="114"/>
      <c r="G18" s="114"/>
    </row>
    <row r="19" spans="1:7" ht="13.5" customHeight="1" x14ac:dyDescent="0.2">
      <c r="A19" s="931" t="s">
        <v>256</v>
      </c>
      <c r="B19" s="614">
        <v>502</v>
      </c>
      <c r="C19" s="614">
        <v>406</v>
      </c>
      <c r="D19" s="614">
        <v>96</v>
      </c>
      <c r="E19" s="614">
        <v>836</v>
      </c>
      <c r="F19" s="614">
        <v>459</v>
      </c>
      <c r="G19" s="614">
        <v>377</v>
      </c>
    </row>
    <row r="20" spans="1:7" ht="13.5" customHeight="1" x14ac:dyDescent="0.2">
      <c r="A20" s="1195" t="s">
        <v>255</v>
      </c>
      <c r="B20" s="1197">
        <v>543</v>
      </c>
      <c r="C20" s="1197">
        <v>456</v>
      </c>
      <c r="D20" s="1197">
        <v>87</v>
      </c>
      <c r="E20" s="1197">
        <v>949</v>
      </c>
      <c r="F20" s="1197">
        <v>489</v>
      </c>
      <c r="G20" s="1197">
        <v>460</v>
      </c>
    </row>
    <row r="21" spans="1:7" ht="13.5" customHeight="1" x14ac:dyDescent="0.2">
      <c r="A21" s="1195" t="s">
        <v>254</v>
      </c>
      <c r="B21" s="1197">
        <v>589</v>
      </c>
      <c r="C21" s="1197">
        <v>494</v>
      </c>
      <c r="D21" s="1197">
        <v>95</v>
      </c>
      <c r="E21" s="1197">
        <v>852</v>
      </c>
      <c r="F21" s="1197">
        <v>435</v>
      </c>
      <c r="G21" s="1197">
        <v>417</v>
      </c>
    </row>
    <row r="22" spans="1:7" ht="13.5" customHeight="1" x14ac:dyDescent="0.2">
      <c r="A22" s="1198" t="s">
        <v>253</v>
      </c>
      <c r="B22" s="1200">
        <v>559</v>
      </c>
      <c r="C22" s="1200">
        <v>486</v>
      </c>
      <c r="D22" s="1200">
        <v>73</v>
      </c>
      <c r="E22" s="1200">
        <v>807</v>
      </c>
      <c r="F22" s="1200">
        <v>416</v>
      </c>
      <c r="G22" s="1200">
        <v>391</v>
      </c>
    </row>
    <row r="24" spans="1:7" ht="13.5" customHeight="1" x14ac:dyDescent="0.2">
      <c r="A24" s="1186" t="s">
        <v>257</v>
      </c>
      <c r="B24" s="1186"/>
      <c r="C24" s="1186"/>
      <c r="D24" s="1186"/>
      <c r="E24" s="1186"/>
      <c r="F24" s="1186"/>
      <c r="G24" s="1187" t="s">
        <v>43</v>
      </c>
    </row>
    <row r="25" spans="1:7" ht="13.5" customHeight="1" x14ac:dyDescent="0.2">
      <c r="A25" s="1636" t="s">
        <v>764</v>
      </c>
      <c r="B25" s="1638" t="s">
        <v>466</v>
      </c>
      <c r="C25" s="1639"/>
      <c r="D25" s="1640"/>
      <c r="E25" s="1498" t="s">
        <v>467</v>
      </c>
      <c r="F25" s="1509"/>
      <c r="G25" s="1509"/>
    </row>
    <row r="26" spans="1:7" ht="13.5" customHeight="1" x14ac:dyDescent="0.2">
      <c r="A26" s="1637"/>
      <c r="B26" s="1030" t="s">
        <v>6</v>
      </c>
      <c r="C26" s="1030" t="s">
        <v>7</v>
      </c>
      <c r="D26" s="1030" t="s">
        <v>8</v>
      </c>
      <c r="E26" s="1017" t="s">
        <v>6</v>
      </c>
      <c r="F26" s="1017" t="s">
        <v>7</v>
      </c>
      <c r="G26" s="1017" t="s">
        <v>8</v>
      </c>
    </row>
    <row r="27" spans="1:7" ht="13.5" customHeight="1" x14ac:dyDescent="0.2">
      <c r="A27" s="616" t="s">
        <v>151</v>
      </c>
      <c r="B27" s="26">
        <v>9.7305366547020853</v>
      </c>
      <c r="C27" s="26">
        <v>15.871848737520429</v>
      </c>
      <c r="D27" s="26">
        <v>3.873779355984182</v>
      </c>
      <c r="E27" s="26">
        <v>14.155176907123222</v>
      </c>
      <c r="F27" s="26">
        <v>16.398402961040066</v>
      </c>
      <c r="G27" s="26">
        <v>12.015889669025009</v>
      </c>
    </row>
    <row r="28" spans="1:7" ht="13.5" customHeight="1" x14ac:dyDescent="0.2">
      <c r="A28" s="102" t="s">
        <v>245</v>
      </c>
      <c r="B28" s="1190">
        <v>10.072983342948454</v>
      </c>
      <c r="C28" s="1190">
        <v>15.395718065912918</v>
      </c>
      <c r="D28" s="1190">
        <v>5.241044365440553</v>
      </c>
      <c r="E28" s="1190">
        <v>25.335079317112779</v>
      </c>
      <c r="F28" s="1190">
        <v>27.583994868093978</v>
      </c>
      <c r="G28" s="1190">
        <v>23.293530513069125</v>
      </c>
    </row>
    <row r="29" spans="1:7" ht="13.5" customHeight="1" x14ac:dyDescent="0.2">
      <c r="A29" s="102" t="s">
        <v>246</v>
      </c>
      <c r="B29" s="1190">
        <v>11.545672459929856</v>
      </c>
      <c r="C29" s="1190">
        <v>18.129341977403588</v>
      </c>
      <c r="D29" s="1190">
        <v>5.2231049269548775</v>
      </c>
      <c r="E29" s="1190">
        <v>34.104140189331268</v>
      </c>
      <c r="F29" s="1190">
        <v>44.960768103960895</v>
      </c>
      <c r="G29" s="1190">
        <v>23.678075668862114</v>
      </c>
    </row>
    <row r="30" spans="1:7" ht="13.5" customHeight="1" x14ac:dyDescent="0.2">
      <c r="A30" s="102" t="s">
        <v>247</v>
      </c>
      <c r="B30" s="1190">
        <v>11.421304653925946</v>
      </c>
      <c r="C30" s="1190">
        <v>19.779990977547975</v>
      </c>
      <c r="D30" s="1190">
        <v>3.3506113190351581</v>
      </c>
      <c r="E30" s="1190">
        <v>11.591771887566631</v>
      </c>
      <c r="F30" s="1190">
        <v>12.839643266127633</v>
      </c>
      <c r="G30" s="1190">
        <v>10.38689508900899</v>
      </c>
    </row>
    <row r="31" spans="1:7" ht="13.5" customHeight="1" x14ac:dyDescent="0.2">
      <c r="A31" s="102" t="s">
        <v>248</v>
      </c>
      <c r="B31" s="1190">
        <v>9.5915193261736338</v>
      </c>
      <c r="C31" s="1190">
        <v>15.460120467683801</v>
      </c>
      <c r="D31" s="1190">
        <v>4.0252903240646232</v>
      </c>
      <c r="E31" s="1190">
        <v>4.5744169094058869</v>
      </c>
      <c r="F31" s="1190">
        <v>4.8502338722145257</v>
      </c>
      <c r="G31" s="1190">
        <v>4.3128110614978103</v>
      </c>
    </row>
    <row r="32" spans="1:7" ht="13.5" customHeight="1" x14ac:dyDescent="0.2">
      <c r="A32" s="102" t="s">
        <v>249</v>
      </c>
      <c r="B32" s="1190">
        <v>8.5359352021244348</v>
      </c>
      <c r="C32" s="1190">
        <v>15.012075890458943</v>
      </c>
      <c r="D32" s="1190">
        <v>2.2761609131957581</v>
      </c>
      <c r="E32" s="1190">
        <v>13.888979311931285</v>
      </c>
      <c r="F32" s="1190">
        <v>13.834658173560202</v>
      </c>
      <c r="G32" s="1190">
        <v>13.941485593324019</v>
      </c>
    </row>
    <row r="33" spans="1:8" ht="13.5" customHeight="1" x14ac:dyDescent="0.2">
      <c r="A33" s="102" t="s">
        <v>250</v>
      </c>
      <c r="B33" s="1190">
        <v>11.251003728243564</v>
      </c>
      <c r="C33" s="1190">
        <v>17.778455052255961</v>
      </c>
      <c r="D33" s="1190">
        <v>5.0922140047866806</v>
      </c>
      <c r="E33" s="1190">
        <v>7.0896735821808763</v>
      </c>
      <c r="F33" s="1190">
        <v>7.6193378795382678</v>
      </c>
      <c r="G33" s="1190">
        <v>6.5899240061945283</v>
      </c>
      <c r="H33" s="618"/>
    </row>
    <row r="34" spans="1:8" ht="13.5" customHeight="1" x14ac:dyDescent="0.2">
      <c r="A34" s="102" t="s">
        <v>251</v>
      </c>
      <c r="B34" s="1190">
        <v>9.0972606328782284</v>
      </c>
      <c r="C34" s="1190">
        <v>15.20940529998712</v>
      </c>
      <c r="D34" s="1190">
        <v>3.1191403649154297</v>
      </c>
      <c r="E34" s="1190">
        <v>9.0972606328782284</v>
      </c>
      <c r="F34" s="1190">
        <v>10.057832537088258</v>
      </c>
      <c r="G34" s="1190">
        <v>8.157751723624969</v>
      </c>
    </row>
    <row r="35" spans="1:8" ht="13.5" customHeight="1" x14ac:dyDescent="0.2">
      <c r="A35" s="1193" t="s">
        <v>252</v>
      </c>
      <c r="B35" s="752">
        <v>7.5017300865012002</v>
      </c>
      <c r="C35" s="752">
        <v>12.026104322616879</v>
      </c>
      <c r="D35" s="752">
        <v>3.178491878953249</v>
      </c>
      <c r="E35" s="752">
        <v>12.127796973176938</v>
      </c>
      <c r="F35" s="752">
        <v>15.608348163396375</v>
      </c>
      <c r="G35" s="752">
        <v>8.8019775109474594</v>
      </c>
    </row>
    <row r="36" spans="1:8" ht="13.5" customHeight="1" x14ac:dyDescent="0.2">
      <c r="A36" s="105"/>
      <c r="B36" s="115"/>
      <c r="C36" s="115"/>
      <c r="D36" s="115"/>
      <c r="E36" s="115"/>
      <c r="F36" s="115"/>
      <c r="G36" s="115"/>
    </row>
    <row r="37" spans="1:8" ht="13.5" customHeight="1" x14ac:dyDescent="0.2">
      <c r="A37" s="931" t="s">
        <v>256</v>
      </c>
      <c r="B37" s="100">
        <v>9.2292449769788263</v>
      </c>
      <c r="C37" s="100">
        <v>15.29709328853219</v>
      </c>
      <c r="D37" s="100">
        <v>3.4468737124714894</v>
      </c>
      <c r="E37" s="100">
        <v>15.369818328195812</v>
      </c>
      <c r="F37" s="100">
        <v>17.294004481370138</v>
      </c>
      <c r="G37" s="100">
        <v>13.536160308351576</v>
      </c>
    </row>
    <row r="38" spans="1:8" ht="13.5" customHeight="1" x14ac:dyDescent="0.2">
      <c r="A38" s="1195" t="s">
        <v>255</v>
      </c>
      <c r="B38" s="1196">
        <v>9.9985315232247185</v>
      </c>
      <c r="C38" s="1196">
        <v>17.214803371836357</v>
      </c>
      <c r="D38" s="1196">
        <v>3.1273426987062329</v>
      </c>
      <c r="E38" s="1196">
        <v>17.474413288287771</v>
      </c>
      <c r="F38" s="1196">
        <v>18.460611510587672</v>
      </c>
      <c r="G38" s="1196">
        <v>16.535375188561691</v>
      </c>
    </row>
    <row r="39" spans="1:8" ht="13.5" customHeight="1" x14ac:dyDescent="0.2">
      <c r="A39" s="1195" t="s">
        <v>254</v>
      </c>
      <c r="B39" s="1196">
        <v>10.85954396737122</v>
      </c>
      <c r="C39" s="1196">
        <v>18.682363886309872</v>
      </c>
      <c r="D39" s="1196">
        <v>3.4177634839313851</v>
      </c>
      <c r="E39" s="1196">
        <v>15.708542377250049</v>
      </c>
      <c r="F39" s="1196">
        <v>16.451069414058288</v>
      </c>
      <c r="G39" s="1196">
        <v>15.002182871572499</v>
      </c>
    </row>
    <row r="40" spans="1:8" ht="13.5" customHeight="1" x14ac:dyDescent="0.2">
      <c r="A40" s="1198" t="s">
        <v>253</v>
      </c>
      <c r="B40" s="1199">
        <v>10.316224579226297</v>
      </c>
      <c r="C40" s="1199">
        <v>18.404252821417398</v>
      </c>
      <c r="D40" s="1199">
        <v>2.6278323442964338</v>
      </c>
      <c r="E40" s="1199">
        <v>14.893011154625444</v>
      </c>
      <c r="F40" s="1199">
        <v>15.753434513805841</v>
      </c>
      <c r="G40" s="1199">
        <v>14.075102008491859</v>
      </c>
    </row>
    <row r="50" spans="1:7" ht="13.5" customHeight="1" x14ac:dyDescent="0.2">
      <c r="A50" s="105"/>
      <c r="B50" s="105"/>
      <c r="C50" s="105"/>
      <c r="D50" s="105"/>
      <c r="E50" s="105"/>
      <c r="F50" s="105"/>
      <c r="G50" s="105"/>
    </row>
    <row r="51" spans="1:7" ht="13.5" customHeight="1" x14ac:dyDescent="0.2">
      <c r="A51" s="105"/>
      <c r="B51" s="105"/>
      <c r="C51" s="105"/>
      <c r="D51" s="105"/>
      <c r="E51" s="105"/>
      <c r="F51" s="105"/>
      <c r="G51" s="105"/>
    </row>
    <row r="52" spans="1:7" ht="13.5" customHeight="1" x14ac:dyDescent="0.2">
      <c r="A52" s="619"/>
      <c r="B52" s="619"/>
      <c r="C52" s="619"/>
      <c r="D52" s="619"/>
      <c r="E52" s="619"/>
      <c r="F52" s="619"/>
      <c r="G52" s="619"/>
    </row>
    <row r="53" spans="1:7" ht="13.5" customHeight="1" x14ac:dyDescent="0.2">
      <c r="A53" s="619"/>
      <c r="B53" s="599"/>
      <c r="C53" s="620"/>
      <c r="D53" s="620"/>
      <c r="E53" s="599"/>
      <c r="F53" s="620"/>
      <c r="G53" s="620"/>
    </row>
    <row r="54" spans="1:7" ht="13.5" customHeight="1" x14ac:dyDescent="0.2">
      <c r="A54" s="619"/>
      <c r="B54" s="599"/>
      <c r="C54" s="620"/>
      <c r="D54" s="620"/>
      <c r="E54" s="599"/>
      <c r="F54" s="620"/>
      <c r="G54" s="620"/>
    </row>
    <row r="55" spans="1:7" ht="13.5" customHeight="1" x14ac:dyDescent="0.2">
      <c r="A55" s="621"/>
      <c r="B55" s="622"/>
      <c r="C55" s="622"/>
      <c r="D55" s="622"/>
      <c r="E55" s="623"/>
      <c r="F55" s="622"/>
      <c r="G55" s="622"/>
    </row>
    <row r="56" spans="1:7" ht="13.5" customHeight="1" x14ac:dyDescent="0.2">
      <c r="A56" s="624"/>
      <c r="B56" s="106"/>
      <c r="C56" s="106"/>
      <c r="D56" s="106"/>
      <c r="E56" s="625"/>
      <c r="F56" s="106"/>
      <c r="G56" s="106"/>
    </row>
    <row r="57" spans="1:7" ht="13.5" customHeight="1" x14ac:dyDescent="0.2">
      <c r="A57" s="624"/>
      <c r="B57" s="106"/>
      <c r="C57" s="106"/>
      <c r="D57" s="106"/>
      <c r="E57" s="625"/>
      <c r="F57" s="106"/>
      <c r="G57" s="106"/>
    </row>
    <row r="58" spans="1:7" ht="13.5" customHeight="1" x14ac:dyDescent="0.2">
      <c r="A58" s="624"/>
      <c r="B58" s="106"/>
      <c r="C58" s="106"/>
      <c r="D58" s="106"/>
      <c r="E58" s="625"/>
      <c r="F58" s="106"/>
      <c r="G58" s="106"/>
    </row>
    <row r="59" spans="1:7" ht="13.5" customHeight="1" x14ac:dyDescent="0.2">
      <c r="A59" s="624"/>
      <c r="B59" s="106"/>
      <c r="C59" s="106"/>
      <c r="D59" s="106"/>
      <c r="E59" s="625"/>
      <c r="F59" s="106"/>
      <c r="G59" s="106"/>
    </row>
    <row r="60" spans="1:7" ht="13.5" customHeight="1" x14ac:dyDescent="0.2">
      <c r="A60" s="624"/>
      <c r="B60" s="106"/>
      <c r="C60" s="106"/>
      <c r="D60" s="106"/>
      <c r="E60" s="625"/>
      <c r="F60" s="106"/>
      <c r="G60" s="106"/>
    </row>
    <row r="61" spans="1:7" ht="13.5" customHeight="1" x14ac:dyDescent="0.2">
      <c r="A61" s="624"/>
      <c r="B61" s="106"/>
      <c r="C61" s="106"/>
      <c r="D61" s="106"/>
      <c r="E61" s="625"/>
      <c r="F61" s="106"/>
      <c r="G61" s="106"/>
    </row>
    <row r="62" spans="1:7" ht="13.5" customHeight="1" x14ac:dyDescent="0.2">
      <c r="A62" s="624"/>
      <c r="B62" s="106"/>
      <c r="C62" s="106"/>
      <c r="D62" s="106"/>
      <c r="E62" s="625"/>
      <c r="F62" s="106"/>
      <c r="G62" s="106"/>
    </row>
    <row r="63" spans="1:7" ht="13.5" customHeight="1" x14ac:dyDescent="0.2">
      <c r="A63" s="624"/>
      <c r="B63" s="106"/>
      <c r="C63" s="106"/>
      <c r="D63" s="106"/>
      <c r="E63" s="625"/>
      <c r="F63" s="106"/>
      <c r="G63" s="106"/>
    </row>
    <row r="64" spans="1:7" ht="13.5" customHeight="1" x14ac:dyDescent="0.2">
      <c r="A64" s="611"/>
      <c r="B64" s="599"/>
      <c r="C64" s="599"/>
      <c r="D64" s="599"/>
      <c r="E64" s="626"/>
      <c r="F64" s="626"/>
      <c r="G64" s="105"/>
    </row>
    <row r="65" spans="1:8" ht="13.5" customHeight="1" x14ac:dyDescent="0.2">
      <c r="A65" s="105"/>
      <c r="B65" s="105"/>
      <c r="C65" s="105"/>
      <c r="D65" s="105"/>
      <c r="E65" s="105"/>
      <c r="F65" s="105"/>
      <c r="G65" s="105"/>
    </row>
    <row r="66" spans="1:8" ht="13.5" customHeight="1" x14ac:dyDescent="0.2">
      <c r="A66" s="627"/>
      <c r="B66" s="115"/>
      <c r="C66" s="115"/>
      <c r="D66" s="115"/>
      <c r="E66" s="105"/>
      <c r="F66" s="628"/>
      <c r="G66" s="629"/>
      <c r="H66" s="629"/>
    </row>
    <row r="67" spans="1:8" ht="13.5" customHeight="1" x14ac:dyDescent="0.2">
      <c r="A67" s="627"/>
      <c r="B67" s="115"/>
      <c r="C67" s="115"/>
      <c r="D67" s="115"/>
      <c r="E67" s="105"/>
      <c r="F67" s="628"/>
      <c r="G67" s="629"/>
      <c r="H67" s="629"/>
    </row>
    <row r="68" spans="1:8" ht="13.5" customHeight="1" x14ac:dyDescent="0.2">
      <c r="A68" s="627"/>
      <c r="B68" s="115"/>
      <c r="C68" s="115"/>
      <c r="D68" s="115"/>
      <c r="E68" s="105"/>
      <c r="F68" s="628"/>
      <c r="G68" s="629"/>
      <c r="H68" s="629"/>
    </row>
    <row r="69" spans="1:8" ht="13.5" customHeight="1" x14ac:dyDescent="0.2">
      <c r="A69" s="627"/>
      <c r="B69" s="115"/>
      <c r="C69" s="115"/>
      <c r="D69" s="115"/>
      <c r="E69" s="105"/>
      <c r="F69" s="628"/>
      <c r="G69" s="629"/>
      <c r="H69" s="629"/>
    </row>
    <row r="70" spans="1:8" ht="13.5" customHeight="1" x14ac:dyDescent="0.2">
      <c r="A70" s="627"/>
      <c r="B70" s="115"/>
      <c r="C70" s="115"/>
      <c r="D70" s="115"/>
      <c r="E70" s="105"/>
      <c r="F70" s="628"/>
      <c r="G70" s="629"/>
      <c r="H70" s="629"/>
    </row>
    <row r="71" spans="1:8" ht="13.5" customHeight="1" x14ac:dyDescent="0.2">
      <c r="A71" s="627"/>
      <c r="B71" s="115"/>
      <c r="C71" s="115"/>
      <c r="D71" s="115"/>
      <c r="E71" s="105"/>
      <c r="F71" s="628"/>
      <c r="G71" s="629"/>
      <c r="H71" s="629"/>
    </row>
    <row r="72" spans="1:8" ht="13.5" customHeight="1" x14ac:dyDescent="0.2">
      <c r="A72" s="627"/>
      <c r="B72" s="115"/>
      <c r="C72" s="115"/>
      <c r="D72" s="115"/>
      <c r="E72" s="105"/>
      <c r="F72" s="628"/>
      <c r="G72" s="629"/>
      <c r="H72" s="629"/>
    </row>
    <row r="73" spans="1:8" ht="13.5" customHeight="1" x14ac:dyDescent="0.2">
      <c r="A73" s="627"/>
      <c r="B73" s="115"/>
      <c r="C73" s="115"/>
      <c r="D73" s="115"/>
      <c r="E73" s="105"/>
      <c r="F73" s="628"/>
      <c r="G73" s="629"/>
      <c r="H73" s="629"/>
    </row>
    <row r="74" spans="1:8" ht="13.5" customHeight="1" x14ac:dyDescent="0.2">
      <c r="A74" s="105"/>
      <c r="B74" s="105"/>
      <c r="C74" s="105"/>
      <c r="D74" s="105"/>
      <c r="E74" s="105"/>
      <c r="F74" s="628"/>
      <c r="G74" s="629"/>
      <c r="H74" s="629"/>
    </row>
    <row r="75" spans="1:8" ht="13.5" customHeight="1" x14ac:dyDescent="0.2">
      <c r="A75" s="611"/>
      <c r="B75" s="599"/>
      <c r="C75" s="599"/>
      <c r="D75" s="599"/>
      <c r="E75" s="105"/>
      <c r="F75" s="105"/>
      <c r="G75" s="105"/>
      <c r="H75" s="105"/>
    </row>
    <row r="76" spans="1:8" ht="13.5" customHeight="1" x14ac:dyDescent="0.2">
      <c r="A76" s="105"/>
      <c r="B76" s="630"/>
      <c r="C76" s="630"/>
      <c r="D76" s="630"/>
      <c r="E76" s="105"/>
      <c r="F76" s="105"/>
      <c r="G76" s="105"/>
      <c r="H76" s="105"/>
    </row>
    <row r="77" spans="1:8" ht="13.5" customHeight="1" x14ac:dyDescent="0.2">
      <c r="A77" s="627"/>
      <c r="B77" s="115"/>
      <c r="C77" s="115"/>
      <c r="D77" s="115"/>
      <c r="E77" s="105"/>
      <c r="F77" s="105"/>
      <c r="G77" s="105"/>
      <c r="H77" s="105"/>
    </row>
    <row r="78" spans="1:8" ht="13.5" customHeight="1" x14ac:dyDescent="0.2">
      <c r="A78" s="627"/>
      <c r="B78" s="115"/>
      <c r="C78" s="115"/>
      <c r="D78" s="115"/>
      <c r="E78" s="105"/>
      <c r="F78" s="105"/>
      <c r="G78" s="105"/>
      <c r="H78" s="105"/>
    </row>
    <row r="79" spans="1:8" ht="13.5" customHeight="1" x14ac:dyDescent="0.2">
      <c r="A79" s="627"/>
      <c r="B79" s="115"/>
      <c r="C79" s="115"/>
      <c r="D79" s="115"/>
      <c r="E79" s="105"/>
      <c r="F79" s="105"/>
      <c r="G79" s="105"/>
    </row>
    <row r="80" spans="1:8" ht="13.5" customHeight="1" x14ac:dyDescent="0.2">
      <c r="A80" s="627"/>
      <c r="B80" s="115"/>
      <c r="C80" s="115"/>
      <c r="D80" s="115"/>
      <c r="E80" s="105"/>
      <c r="F80" s="105"/>
      <c r="G80" s="105"/>
    </row>
    <row r="81" spans="1:7" ht="13.5" customHeight="1" x14ac:dyDescent="0.2">
      <c r="A81" s="627"/>
      <c r="B81" s="115"/>
      <c r="C81" s="115"/>
      <c r="D81" s="115"/>
      <c r="E81" s="105"/>
      <c r="F81" s="105"/>
      <c r="G81" s="105"/>
    </row>
    <row r="82" spans="1:7" ht="13.5" customHeight="1" x14ac:dyDescent="0.2">
      <c r="A82" s="627"/>
      <c r="B82" s="115"/>
      <c r="C82" s="115"/>
      <c r="D82" s="115"/>
      <c r="E82" s="105"/>
      <c r="F82" s="105"/>
      <c r="G82" s="105"/>
    </row>
    <row r="83" spans="1:7" ht="13.5" customHeight="1" x14ac:dyDescent="0.2">
      <c r="A83" s="627"/>
      <c r="B83" s="115"/>
      <c r="C83" s="115"/>
      <c r="D83" s="115"/>
      <c r="E83" s="105"/>
      <c r="F83" s="105"/>
      <c r="G83" s="105"/>
    </row>
    <row r="84" spans="1:7" ht="13.5" customHeight="1" x14ac:dyDescent="0.2">
      <c r="A84" s="627"/>
      <c r="B84" s="115"/>
      <c r="C84" s="115"/>
      <c r="D84" s="115"/>
      <c r="E84" s="105"/>
      <c r="F84" s="105"/>
      <c r="G84" s="105"/>
    </row>
    <row r="85" spans="1:7" ht="13.5" customHeight="1" x14ac:dyDescent="0.2">
      <c r="A85" s="105"/>
      <c r="B85" s="105"/>
      <c r="C85" s="105"/>
      <c r="D85" s="105"/>
      <c r="E85" s="105"/>
      <c r="F85" s="105"/>
      <c r="G85" s="105"/>
    </row>
    <row r="86" spans="1:7" ht="13.5" customHeight="1" x14ac:dyDescent="0.2">
      <c r="A86" s="105"/>
      <c r="B86" s="105"/>
      <c r="C86" s="105"/>
      <c r="D86" s="105"/>
      <c r="E86" s="105"/>
      <c r="F86" s="105"/>
      <c r="G86" s="105"/>
    </row>
    <row r="87" spans="1:7" ht="13.5" customHeight="1" x14ac:dyDescent="0.2">
      <c r="A87" s="105"/>
      <c r="B87" s="105"/>
      <c r="C87" s="105"/>
      <c r="D87" s="105"/>
      <c r="E87" s="105"/>
      <c r="F87" s="105"/>
      <c r="G87" s="105"/>
    </row>
  </sheetData>
  <mergeCells count="6">
    <mergeCell ref="E25:G25"/>
    <mergeCell ref="A5:A6"/>
    <mergeCell ref="B5:D5"/>
    <mergeCell ref="E5:G5"/>
    <mergeCell ref="A25:A26"/>
    <mergeCell ref="B25:D2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5"/>
  <dimension ref="A1:J40"/>
  <sheetViews>
    <sheetView workbookViewId="0">
      <selection activeCell="A3" sqref="A3"/>
    </sheetView>
  </sheetViews>
  <sheetFormatPr defaultColWidth="11.25" defaultRowHeight="13.5" customHeight="1" x14ac:dyDescent="0.2"/>
  <cols>
    <col min="1" max="1" width="19.25" style="217" customWidth="1"/>
    <col min="2" max="9" width="10" style="217" customWidth="1"/>
    <col min="10" max="10" width="8.5" style="217" customWidth="1"/>
    <col min="11" max="18" width="10.125" style="217" customWidth="1"/>
    <col min="19" max="16384" width="11.25" style="217"/>
  </cols>
  <sheetData>
    <row r="1" spans="1:9" ht="13.5" customHeight="1" x14ac:dyDescent="0.2">
      <c r="A1" s="1288" t="s">
        <v>918</v>
      </c>
    </row>
    <row r="2" spans="1:9" ht="13.5" customHeight="1" x14ac:dyDescent="0.2">
      <c r="A2" s="216" t="s">
        <v>789</v>
      </c>
      <c r="H2" s="241"/>
      <c r="I2" s="241"/>
    </row>
    <row r="3" spans="1:9" ht="13.5" customHeight="1" x14ac:dyDescent="0.2">
      <c r="A3" s="344"/>
    </row>
    <row r="4" spans="1:9" s="1201" customFormat="1" ht="16.5" customHeight="1" x14ac:dyDescent="0.2">
      <c r="A4" s="1203" t="s">
        <v>40</v>
      </c>
      <c r="B4" s="1203"/>
      <c r="C4" s="1203"/>
      <c r="D4" s="1203"/>
      <c r="E4" s="1203"/>
      <c r="F4" s="1203"/>
      <c r="G4" s="1203"/>
      <c r="H4" s="1203"/>
      <c r="I4" s="1202" t="s">
        <v>42</v>
      </c>
    </row>
    <row r="5" spans="1:9" ht="24" customHeight="1" x14ac:dyDescent="0.2">
      <c r="A5" s="1641" t="s">
        <v>754</v>
      </c>
      <c r="B5" s="1642" t="s">
        <v>728</v>
      </c>
      <c r="C5" s="1642"/>
      <c r="D5" s="1642"/>
      <c r="E5" s="1642"/>
      <c r="F5" s="1584" t="s">
        <v>729</v>
      </c>
      <c r="G5" s="1584"/>
      <c r="H5" s="1584"/>
      <c r="I5" s="1584"/>
    </row>
    <row r="6" spans="1:9" ht="34.5" customHeight="1" x14ac:dyDescent="0.2">
      <c r="A6" s="1641"/>
      <c r="B6" s="1024" t="s">
        <v>6</v>
      </c>
      <c r="C6" s="646" t="s">
        <v>474</v>
      </c>
      <c r="D6" s="646" t="s">
        <v>475</v>
      </c>
      <c r="E6" s="646" t="s">
        <v>476</v>
      </c>
      <c r="F6" s="1024" t="s">
        <v>6</v>
      </c>
      <c r="G6" s="646" t="s">
        <v>474</v>
      </c>
      <c r="H6" s="646" t="s">
        <v>475</v>
      </c>
      <c r="I6" s="646" t="s">
        <v>476</v>
      </c>
    </row>
    <row r="7" spans="1:9" ht="13.5" customHeight="1" x14ac:dyDescent="0.2">
      <c r="A7" s="1113" t="s">
        <v>151</v>
      </c>
      <c r="B7" s="647">
        <v>190735</v>
      </c>
      <c r="C7" s="1204">
        <v>38294</v>
      </c>
      <c r="D7" s="1204">
        <v>147755</v>
      </c>
      <c r="E7" s="1204">
        <v>4686</v>
      </c>
      <c r="F7" s="647">
        <v>48684</v>
      </c>
      <c r="G7" s="1204">
        <v>8613</v>
      </c>
      <c r="H7" s="1204">
        <v>38173</v>
      </c>
      <c r="I7" s="1204">
        <v>1898</v>
      </c>
    </row>
    <row r="8" spans="1:9" ht="13.5" customHeight="1" x14ac:dyDescent="0.2">
      <c r="A8" s="1205" t="s">
        <v>245</v>
      </c>
      <c r="B8" s="228">
        <v>23210</v>
      </c>
      <c r="C8" s="1206">
        <v>2571</v>
      </c>
      <c r="D8" s="1206">
        <v>20093</v>
      </c>
      <c r="E8" s="1206">
        <v>546</v>
      </c>
      <c r="F8" s="228">
        <v>4916</v>
      </c>
      <c r="G8" s="1206">
        <v>845</v>
      </c>
      <c r="H8" s="1206">
        <v>3722</v>
      </c>
      <c r="I8" s="1206">
        <v>349</v>
      </c>
    </row>
    <row r="9" spans="1:9" ht="13.5" customHeight="1" x14ac:dyDescent="0.2">
      <c r="A9" s="1205" t="s">
        <v>246</v>
      </c>
      <c r="B9" s="228">
        <v>27531</v>
      </c>
      <c r="C9" s="1206">
        <v>5717</v>
      </c>
      <c r="D9" s="1206">
        <v>21709</v>
      </c>
      <c r="E9" s="1206">
        <v>105</v>
      </c>
      <c r="F9" s="228">
        <v>8083</v>
      </c>
      <c r="G9" s="1206">
        <v>1333</v>
      </c>
      <c r="H9" s="1206">
        <v>6693</v>
      </c>
      <c r="I9" s="1206">
        <v>57</v>
      </c>
    </row>
    <row r="10" spans="1:9" ht="13.5" customHeight="1" x14ac:dyDescent="0.2">
      <c r="A10" s="1205" t="s">
        <v>247</v>
      </c>
      <c r="B10" s="228">
        <v>20464</v>
      </c>
      <c r="C10" s="1206">
        <v>5026</v>
      </c>
      <c r="D10" s="1206">
        <v>14689</v>
      </c>
      <c r="E10" s="1206">
        <v>749</v>
      </c>
      <c r="F10" s="228">
        <v>4905</v>
      </c>
      <c r="G10" s="1206">
        <v>1101</v>
      </c>
      <c r="H10" s="1206">
        <v>3572</v>
      </c>
      <c r="I10" s="1206">
        <v>232</v>
      </c>
    </row>
    <row r="11" spans="1:9" ht="13.5" customHeight="1" x14ac:dyDescent="0.2">
      <c r="A11" s="1205" t="s">
        <v>248</v>
      </c>
      <c r="B11" s="228">
        <v>33306</v>
      </c>
      <c r="C11" s="1206">
        <v>5405</v>
      </c>
      <c r="D11" s="1206">
        <v>27691</v>
      </c>
      <c r="E11" s="1206">
        <v>210</v>
      </c>
      <c r="F11" s="228">
        <v>9335</v>
      </c>
      <c r="G11" s="1206">
        <v>1193</v>
      </c>
      <c r="H11" s="1206">
        <v>8072</v>
      </c>
      <c r="I11" s="1206">
        <v>70</v>
      </c>
    </row>
    <row r="12" spans="1:9" ht="13.5" customHeight="1" x14ac:dyDescent="0.2">
      <c r="A12" s="1205" t="s">
        <v>249</v>
      </c>
      <c r="B12" s="228">
        <v>17156</v>
      </c>
      <c r="C12" s="1206">
        <v>4685</v>
      </c>
      <c r="D12" s="1206">
        <v>11679</v>
      </c>
      <c r="E12" s="1206">
        <v>792</v>
      </c>
      <c r="F12" s="228">
        <v>4978</v>
      </c>
      <c r="G12" s="1206">
        <v>1125</v>
      </c>
      <c r="H12" s="1206">
        <v>3496</v>
      </c>
      <c r="I12" s="1206">
        <v>357</v>
      </c>
    </row>
    <row r="13" spans="1:9" ht="13.5" customHeight="1" x14ac:dyDescent="0.2">
      <c r="A13" s="1205" t="s">
        <v>250</v>
      </c>
      <c r="B13" s="228">
        <v>28283</v>
      </c>
      <c r="C13" s="1206">
        <v>7652</v>
      </c>
      <c r="D13" s="1206">
        <v>19535</v>
      </c>
      <c r="E13" s="1206">
        <v>1096</v>
      </c>
      <c r="F13" s="228">
        <v>4945</v>
      </c>
      <c r="G13" s="1206">
        <v>1119</v>
      </c>
      <c r="H13" s="1206">
        <v>3492</v>
      </c>
      <c r="I13" s="1206">
        <v>334</v>
      </c>
    </row>
    <row r="14" spans="1:9" ht="13.5" customHeight="1" x14ac:dyDescent="0.2">
      <c r="A14" s="1205" t="s">
        <v>251</v>
      </c>
      <c r="B14" s="228">
        <v>22019</v>
      </c>
      <c r="C14" s="1206">
        <v>3155</v>
      </c>
      <c r="D14" s="1206">
        <v>18108</v>
      </c>
      <c r="E14" s="1206">
        <v>756</v>
      </c>
      <c r="F14" s="228">
        <v>6388</v>
      </c>
      <c r="G14" s="1206">
        <v>812</v>
      </c>
      <c r="H14" s="1206">
        <v>5289</v>
      </c>
      <c r="I14" s="1206">
        <v>287</v>
      </c>
    </row>
    <row r="15" spans="1:9" ht="13.5" customHeight="1" x14ac:dyDescent="0.2">
      <c r="A15" s="648" t="s">
        <v>252</v>
      </c>
      <c r="B15" s="649">
        <v>18766</v>
      </c>
      <c r="C15" s="650">
        <v>4083</v>
      </c>
      <c r="D15" s="650">
        <v>14251</v>
      </c>
      <c r="E15" s="650">
        <v>432</v>
      </c>
      <c r="F15" s="649">
        <v>5134</v>
      </c>
      <c r="G15" s="650">
        <v>1085</v>
      </c>
      <c r="H15" s="650">
        <v>3837</v>
      </c>
      <c r="I15" s="650">
        <v>212</v>
      </c>
    </row>
    <row r="16" spans="1:9" ht="13.5" customHeight="1" x14ac:dyDescent="0.2">
      <c r="A16" s="651"/>
      <c r="B16" s="294"/>
      <c r="C16" s="652"/>
      <c r="D16" s="652"/>
      <c r="E16" s="652"/>
      <c r="F16" s="647"/>
      <c r="G16" s="652"/>
      <c r="H16" s="652"/>
      <c r="I16" s="652"/>
    </row>
    <row r="17" spans="1:10" ht="13.5" customHeight="1" x14ac:dyDescent="0.2">
      <c r="A17" s="653" t="s">
        <v>256</v>
      </c>
      <c r="B17" s="117">
        <v>204853</v>
      </c>
      <c r="C17" s="654">
        <v>40364</v>
      </c>
      <c r="D17" s="654">
        <v>158841</v>
      </c>
      <c r="E17" s="654">
        <v>5648</v>
      </c>
      <c r="F17" s="117">
        <v>52088</v>
      </c>
      <c r="G17" s="654">
        <v>8907</v>
      </c>
      <c r="H17" s="654">
        <v>40955</v>
      </c>
      <c r="I17" s="654">
        <v>2226</v>
      </c>
    </row>
    <row r="18" spans="1:10" ht="13.5" customHeight="1" x14ac:dyDescent="0.2">
      <c r="A18" s="1209" t="s">
        <v>255</v>
      </c>
      <c r="B18" s="986">
        <v>222915</v>
      </c>
      <c r="C18" s="1204">
        <v>41808</v>
      </c>
      <c r="D18" s="1204">
        <v>175430</v>
      </c>
      <c r="E18" s="1204">
        <v>5677</v>
      </c>
      <c r="F18" s="986">
        <v>62809</v>
      </c>
      <c r="G18" s="1204">
        <v>9166</v>
      </c>
      <c r="H18" s="1204">
        <v>51468</v>
      </c>
      <c r="I18" s="1204">
        <v>2175</v>
      </c>
    </row>
    <row r="19" spans="1:10" ht="13.5" customHeight="1" x14ac:dyDescent="0.2">
      <c r="A19" s="1209" t="s">
        <v>254</v>
      </c>
      <c r="B19" s="986">
        <v>246366</v>
      </c>
      <c r="C19" s="1204">
        <v>45408</v>
      </c>
      <c r="D19" s="1204">
        <v>195664</v>
      </c>
      <c r="E19" s="1204">
        <v>5294</v>
      </c>
      <c r="F19" s="986">
        <v>67714</v>
      </c>
      <c r="G19" s="1204">
        <v>9587</v>
      </c>
      <c r="H19" s="1204">
        <v>56054</v>
      </c>
      <c r="I19" s="1204">
        <v>2073</v>
      </c>
    </row>
    <row r="20" spans="1:10" ht="13.5" customHeight="1" x14ac:dyDescent="0.2">
      <c r="A20" s="1211" t="s">
        <v>253</v>
      </c>
      <c r="B20" s="990">
        <v>269586</v>
      </c>
      <c r="C20" s="1212">
        <v>47370</v>
      </c>
      <c r="D20" s="1212">
        <v>215471</v>
      </c>
      <c r="E20" s="1212">
        <v>6745</v>
      </c>
      <c r="F20" s="990">
        <v>70908</v>
      </c>
      <c r="G20" s="1212">
        <v>10126</v>
      </c>
      <c r="H20" s="1212">
        <v>58167</v>
      </c>
      <c r="I20" s="1212">
        <v>2615</v>
      </c>
    </row>
    <row r="21" spans="1:10" ht="13.5" customHeight="1" x14ac:dyDescent="0.2">
      <c r="A21" s="662"/>
      <c r="H21" s="241"/>
      <c r="I21" s="241"/>
      <c r="J21" s="241"/>
    </row>
    <row r="22" spans="1:10" ht="13.5" customHeight="1" x14ac:dyDescent="0.2">
      <c r="A22" s="1203" t="s">
        <v>477</v>
      </c>
      <c r="B22" s="1203"/>
      <c r="C22" s="1203"/>
      <c r="D22" s="1203"/>
      <c r="E22" s="1203"/>
      <c r="F22" s="1203"/>
      <c r="G22" s="1203"/>
      <c r="H22" s="1203"/>
      <c r="I22" s="1202" t="s">
        <v>43</v>
      </c>
      <c r="J22" s="663"/>
    </row>
    <row r="23" spans="1:10" ht="24" customHeight="1" x14ac:dyDescent="0.2">
      <c r="A23" s="1641" t="s">
        <v>754</v>
      </c>
      <c r="B23" s="1642" t="s">
        <v>728</v>
      </c>
      <c r="C23" s="1642"/>
      <c r="D23" s="1642"/>
      <c r="E23" s="1642"/>
      <c r="F23" s="1584" t="s">
        <v>729</v>
      </c>
      <c r="G23" s="1584"/>
      <c r="H23" s="1584"/>
      <c r="I23" s="1584"/>
      <c r="J23" s="663"/>
    </row>
    <row r="24" spans="1:10" ht="25.5" customHeight="1" x14ac:dyDescent="0.2">
      <c r="A24" s="1641"/>
      <c r="B24" s="1024" t="s">
        <v>6</v>
      </c>
      <c r="C24" s="646" t="s">
        <v>474</v>
      </c>
      <c r="D24" s="646" t="s">
        <v>475</v>
      </c>
      <c r="E24" s="646" t="s">
        <v>476</v>
      </c>
      <c r="F24" s="1024" t="s">
        <v>6</v>
      </c>
      <c r="G24" s="646" t="s">
        <v>474</v>
      </c>
      <c r="H24" s="646" t="s">
        <v>475</v>
      </c>
      <c r="I24" s="646" t="s">
        <v>476</v>
      </c>
      <c r="J24" s="663"/>
    </row>
    <row r="25" spans="1:10" ht="13.5" customHeight="1" x14ac:dyDescent="0.2">
      <c r="A25" s="116" t="s">
        <v>151</v>
      </c>
      <c r="B25" s="655">
        <v>147.76128884316472</v>
      </c>
      <c r="C25" s="656">
        <v>29.666137808793088</v>
      </c>
      <c r="D25" s="656">
        <v>114.46493424396049</v>
      </c>
      <c r="E25" s="656">
        <v>3.6302167904111458</v>
      </c>
      <c r="F25" s="657">
        <v>37.715210035078151</v>
      </c>
      <c r="G25" s="656">
        <v>6.6724407204035847</v>
      </c>
      <c r="H25" s="656">
        <v>29.572399816552426</v>
      </c>
      <c r="I25" s="656">
        <v>1.4703694981221413</v>
      </c>
      <c r="J25" s="663"/>
    </row>
    <row r="26" spans="1:10" ht="13.5" customHeight="1" x14ac:dyDescent="0.2">
      <c r="A26" s="1205" t="s">
        <v>245</v>
      </c>
      <c r="B26" s="658">
        <v>146.39469169441921</v>
      </c>
      <c r="C26" s="1207">
        <v>16.216318498334847</v>
      </c>
      <c r="D26" s="1207">
        <v>126.73453426178222</v>
      </c>
      <c r="E26" s="1207">
        <v>3.4438389343021494</v>
      </c>
      <c r="F26" s="248">
        <v>31.007165203350489</v>
      </c>
      <c r="G26" s="1207">
        <v>5.3297507316580885</v>
      </c>
      <c r="H26" s="1207">
        <v>23.476132808557878</v>
      </c>
      <c r="I26" s="1207">
        <v>2.201281663134524</v>
      </c>
      <c r="J26" s="663"/>
    </row>
    <row r="27" spans="1:10" ht="13.5" customHeight="1" x14ac:dyDescent="0.2">
      <c r="A27" s="1205" t="s">
        <v>246</v>
      </c>
      <c r="B27" s="658">
        <v>206.37002833455767</v>
      </c>
      <c r="C27" s="1207">
        <v>42.854144491252264</v>
      </c>
      <c r="D27" s="1207">
        <v>162.72881279702563</v>
      </c>
      <c r="E27" s="1207">
        <v>0.78707104627977753</v>
      </c>
      <c r="F27" s="248">
        <v>60.589478734089923</v>
      </c>
      <c r="G27" s="1207">
        <v>9.9920543303899372</v>
      </c>
      <c r="H27" s="1207">
        <v>50.170157264290964</v>
      </c>
      <c r="I27" s="1207">
        <v>0.42726713940902211</v>
      </c>
      <c r="J27" s="664"/>
    </row>
    <row r="28" spans="1:10" ht="13.5" customHeight="1" x14ac:dyDescent="0.2">
      <c r="A28" s="1205" t="s">
        <v>247</v>
      </c>
      <c r="B28" s="658">
        <v>152.07181499316331</v>
      </c>
      <c r="C28" s="1207">
        <v>37.3491468997087</v>
      </c>
      <c r="D28" s="1207">
        <v>109.15670887581</v>
      </c>
      <c r="E28" s="1207">
        <v>5.5659592176446111</v>
      </c>
      <c r="F28" s="248">
        <v>36.449973247726057</v>
      </c>
      <c r="G28" s="1207">
        <v>8.1817371143213844</v>
      </c>
      <c r="H28" s="1207">
        <v>26.544200701504074</v>
      </c>
      <c r="I28" s="1207">
        <v>1.7240354319006004</v>
      </c>
      <c r="J28" s="664"/>
    </row>
    <row r="29" spans="1:10" ht="13.5" customHeight="1" x14ac:dyDescent="0.2">
      <c r="A29" s="1205" t="s">
        <v>248</v>
      </c>
      <c r="B29" s="658">
        <v>212.55169244907339</v>
      </c>
      <c r="C29" s="1207">
        <v>34.493541634757747</v>
      </c>
      <c r="D29" s="1207">
        <v>176.71797620870984</v>
      </c>
      <c r="E29" s="1207">
        <v>1.3401746056057589</v>
      </c>
      <c r="F29" s="248">
        <v>59.573952111094094</v>
      </c>
      <c r="G29" s="1207">
        <v>7.6134681166079545</v>
      </c>
      <c r="H29" s="1207">
        <v>51.513759125950891</v>
      </c>
      <c r="I29" s="1207">
        <v>0.44672486853525295</v>
      </c>
      <c r="J29" s="664"/>
    </row>
    <row r="30" spans="1:10" ht="13.5" customHeight="1" x14ac:dyDescent="0.2">
      <c r="A30" s="1205" t="s">
        <v>249</v>
      </c>
      <c r="B30" s="658">
        <v>103.03903903903904</v>
      </c>
      <c r="C30" s="1207">
        <v>28.138138138138139</v>
      </c>
      <c r="D30" s="1207">
        <v>70.14414414414415</v>
      </c>
      <c r="E30" s="1207">
        <v>4.756756756756757</v>
      </c>
      <c r="F30" s="248">
        <v>29.897897897897899</v>
      </c>
      <c r="G30" s="1207">
        <v>6.756756756756757</v>
      </c>
      <c r="H30" s="1207">
        <v>20.996996996996995</v>
      </c>
      <c r="I30" s="1207">
        <v>2.1441441441441444</v>
      </c>
      <c r="J30" s="229"/>
    </row>
    <row r="31" spans="1:10" ht="13.5" customHeight="1" x14ac:dyDescent="0.2">
      <c r="A31" s="1205" t="s">
        <v>250</v>
      </c>
      <c r="B31" s="658">
        <v>187.59161366063316</v>
      </c>
      <c r="C31" s="1207">
        <v>50.753138907865676</v>
      </c>
      <c r="D31" s="1207">
        <v>129.5690758710345</v>
      </c>
      <c r="E31" s="1207">
        <v>7.2693988817329824</v>
      </c>
      <c r="F31" s="248">
        <v>32.798519589570802</v>
      </c>
      <c r="G31" s="1207">
        <v>7.4219501356379629</v>
      </c>
      <c r="H31" s="1207">
        <v>23.161259940703989</v>
      </c>
      <c r="I31" s="1207">
        <v>2.2153095132288469</v>
      </c>
      <c r="J31" s="608"/>
    </row>
    <row r="32" spans="1:10" ht="13.5" customHeight="1" x14ac:dyDescent="0.2">
      <c r="A32" s="1205" t="s">
        <v>251</v>
      </c>
      <c r="B32" s="658">
        <v>110.90236924812635</v>
      </c>
      <c r="C32" s="1207">
        <v>15.890684180836491</v>
      </c>
      <c r="D32" s="1207">
        <v>91.203964864211471</v>
      </c>
      <c r="E32" s="1207">
        <v>3.8077202030784112</v>
      </c>
      <c r="F32" s="248">
        <v>32.174228382625515</v>
      </c>
      <c r="G32" s="1207">
        <v>4.0897735514545888</v>
      </c>
      <c r="H32" s="1207">
        <v>26.638931420743006</v>
      </c>
      <c r="I32" s="1207">
        <v>1.4455234104279151</v>
      </c>
      <c r="J32" s="241"/>
    </row>
    <row r="33" spans="1:10" ht="13.5" customHeight="1" x14ac:dyDescent="0.2">
      <c r="A33" s="648" t="s">
        <v>252</v>
      </c>
      <c r="B33" s="1208">
        <v>97.838951017960952</v>
      </c>
      <c r="C33" s="659">
        <v>21.287244858058965</v>
      </c>
      <c r="D33" s="659">
        <v>74.299418680430648</v>
      </c>
      <c r="E33" s="659">
        <v>2.2522874794713381</v>
      </c>
      <c r="F33" s="660">
        <v>26.766768332420948</v>
      </c>
      <c r="G33" s="659">
        <v>5.656786840801856</v>
      </c>
      <c r="H33" s="659">
        <v>20.004692265582232</v>
      </c>
      <c r="I33" s="659">
        <v>1.1052892260368605</v>
      </c>
      <c r="J33" s="248"/>
    </row>
    <row r="34" spans="1:10" ht="13.5" customHeight="1" x14ac:dyDescent="0.2">
      <c r="A34" s="651"/>
      <c r="B34" s="248"/>
      <c r="C34" s="661"/>
      <c r="D34" s="661"/>
      <c r="E34" s="661"/>
      <c r="F34" s="248"/>
      <c r="G34" s="661"/>
      <c r="H34" s="661"/>
      <c r="I34" s="661"/>
      <c r="J34" s="248"/>
    </row>
    <row r="35" spans="1:10" ht="13.5" customHeight="1" x14ac:dyDescent="0.2">
      <c r="A35" s="653" t="s">
        <v>256</v>
      </c>
      <c r="B35" s="247">
        <v>157.48885639471501</v>
      </c>
      <c r="C35" s="656">
        <v>31.031423506203364</v>
      </c>
      <c r="D35" s="656">
        <v>122.11530921486593</v>
      </c>
      <c r="E35" s="656">
        <v>4.3421236736457391</v>
      </c>
      <c r="F35" s="247">
        <v>40.044712803268283</v>
      </c>
      <c r="G35" s="656">
        <v>6.8476089874579671</v>
      </c>
      <c r="H35" s="656">
        <v>31.485778161147525</v>
      </c>
      <c r="I35" s="656">
        <v>1.711325654662786</v>
      </c>
      <c r="J35" s="248"/>
    </row>
    <row r="36" spans="1:10" ht="13.5" customHeight="1" x14ac:dyDescent="0.2">
      <c r="A36" s="1209" t="s">
        <v>255</v>
      </c>
      <c r="B36" s="987">
        <v>169.99049825445462</v>
      </c>
      <c r="C36" s="1210">
        <v>31.881940430308585</v>
      </c>
      <c r="D36" s="1210">
        <v>133.77939173576911</v>
      </c>
      <c r="E36" s="1210">
        <v>4.3291660883769101</v>
      </c>
      <c r="F36" s="987">
        <v>47.896880895695844</v>
      </c>
      <c r="G36" s="1210">
        <v>6.9898073570658363</v>
      </c>
      <c r="H36" s="1210">
        <v>39.248462257633044</v>
      </c>
      <c r="I36" s="1210">
        <v>1.6586112809969664</v>
      </c>
      <c r="J36" s="248"/>
    </row>
    <row r="37" spans="1:10" ht="13.5" customHeight="1" x14ac:dyDescent="0.2">
      <c r="A37" s="1209" t="s">
        <v>254</v>
      </c>
      <c r="B37" s="987">
        <v>186.1336947726536</v>
      </c>
      <c r="C37" s="1210">
        <v>34.306514747313571</v>
      </c>
      <c r="D37" s="1210">
        <v>147.82747316592588</v>
      </c>
      <c r="E37" s="1210">
        <v>3.9997068594141565</v>
      </c>
      <c r="F37" s="987">
        <v>51.159076365389161</v>
      </c>
      <c r="G37" s="1210">
        <v>7.2431412280323988</v>
      </c>
      <c r="H37" s="1210">
        <v>42.349748450623565</v>
      </c>
      <c r="I37" s="1210">
        <v>1.5661866867331975</v>
      </c>
      <c r="J37" s="248"/>
    </row>
    <row r="38" spans="1:10" ht="13.5" customHeight="1" x14ac:dyDescent="0.2">
      <c r="A38" s="1211" t="s">
        <v>253</v>
      </c>
      <c r="B38" s="991">
        <v>201.91182076848813</v>
      </c>
      <c r="C38" s="1213">
        <v>35.478707906950966</v>
      </c>
      <c r="D38" s="1213">
        <v>161.38131035293713</v>
      </c>
      <c r="E38" s="1213">
        <v>5.0518025086000478</v>
      </c>
      <c r="F38" s="991">
        <v>53.107963273508105</v>
      </c>
      <c r="G38" s="1213">
        <v>7.5840700077218806</v>
      </c>
      <c r="H38" s="1213">
        <v>43.565336770606223</v>
      </c>
      <c r="I38" s="1213">
        <v>1.9585564951800036</v>
      </c>
      <c r="J38" s="241"/>
    </row>
    <row r="39" spans="1:10" ht="13.5" customHeight="1" x14ac:dyDescent="0.2">
      <c r="A39" s="665"/>
      <c r="H39" s="241"/>
      <c r="I39" s="241"/>
      <c r="J39" s="241"/>
    </row>
    <row r="40" spans="1:10" ht="13.5" customHeight="1" x14ac:dyDescent="0.2">
      <c r="A40" s="666"/>
    </row>
  </sheetData>
  <mergeCells count="6">
    <mergeCell ref="F23:I23"/>
    <mergeCell ref="A5:A6"/>
    <mergeCell ref="B5:E5"/>
    <mergeCell ref="F5:I5"/>
    <mergeCell ref="A23:A24"/>
    <mergeCell ref="B23:E23"/>
  </mergeCells>
  <pageMargins left="0.7" right="0.7" top="0.75" bottom="0.75" header="0.3" footer="0.3"/>
  <pageSetup paperSize="9" scale="89" orientation="portrait" verticalDpi="3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1"/>
  <dimension ref="A1:L43"/>
  <sheetViews>
    <sheetView workbookViewId="0">
      <selection activeCell="A3" sqref="A3"/>
    </sheetView>
  </sheetViews>
  <sheetFormatPr defaultRowHeight="13.5" customHeight="1" x14ac:dyDescent="0.2"/>
  <cols>
    <col min="1" max="1" width="10.25" style="521" customWidth="1"/>
    <col min="2" max="16384" width="9" style="521"/>
  </cols>
  <sheetData>
    <row r="1" spans="1:12" ht="13.5" customHeight="1" x14ac:dyDescent="0.2">
      <c r="A1" s="1288" t="s">
        <v>918</v>
      </c>
    </row>
    <row r="2" spans="1:12" ht="13.5" customHeight="1" x14ac:dyDescent="0.2">
      <c r="A2" s="490" t="s">
        <v>795</v>
      </c>
      <c r="B2" s="667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3.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13.5" customHeight="1" x14ac:dyDescent="0.2">
      <c r="A4" s="1644" t="s">
        <v>213</v>
      </c>
      <c r="B4" s="1576" t="s">
        <v>478</v>
      </c>
      <c r="C4" s="1576" t="s">
        <v>479</v>
      </c>
      <c r="D4" s="1584" t="s">
        <v>480</v>
      </c>
      <c r="E4" s="1646"/>
      <c r="F4" s="1646"/>
      <c r="G4" s="1646"/>
      <c r="H4" s="1646"/>
      <c r="I4" s="1646"/>
      <c r="J4" s="1576" t="s">
        <v>481</v>
      </c>
      <c r="K4" s="1576" t="s">
        <v>482</v>
      </c>
      <c r="L4" s="1576" t="s">
        <v>483</v>
      </c>
    </row>
    <row r="5" spans="1:12" ht="41.25" customHeight="1" x14ac:dyDescent="0.2">
      <c r="A5" s="1645"/>
      <c r="B5" s="1577"/>
      <c r="C5" s="1577"/>
      <c r="D5" s="1041" t="s">
        <v>484</v>
      </c>
      <c r="E5" s="1041" t="s">
        <v>485</v>
      </c>
      <c r="F5" s="1041" t="s">
        <v>486</v>
      </c>
      <c r="G5" s="1041" t="s">
        <v>487</v>
      </c>
      <c r="H5" s="1041" t="s">
        <v>488</v>
      </c>
      <c r="I5" s="1041" t="s">
        <v>489</v>
      </c>
      <c r="J5" s="1577"/>
      <c r="K5" s="1577"/>
      <c r="L5" s="1577"/>
    </row>
    <row r="6" spans="1:12" ht="13.5" customHeight="1" x14ac:dyDescent="0.2">
      <c r="A6" s="1643" t="s">
        <v>40</v>
      </c>
      <c r="B6" s="1643"/>
      <c r="C6" s="1643"/>
      <c r="D6" s="1643"/>
      <c r="E6" s="1643"/>
      <c r="F6" s="1643"/>
      <c r="G6" s="1643"/>
      <c r="H6" s="1643"/>
      <c r="I6" s="1643"/>
      <c r="J6" s="1643"/>
      <c r="K6" s="1643"/>
      <c r="L6" s="1643"/>
    </row>
    <row r="7" spans="1:12" ht="13.5" customHeight="1" x14ac:dyDescent="0.2">
      <c r="A7" s="670" t="s">
        <v>229</v>
      </c>
      <c r="B7" s="671">
        <v>15274</v>
      </c>
      <c r="C7" s="671">
        <v>4899</v>
      </c>
      <c r="D7" s="671">
        <v>4794</v>
      </c>
      <c r="E7" s="671">
        <v>2307</v>
      </c>
      <c r="F7" s="671">
        <v>7101</v>
      </c>
      <c r="G7" s="671">
        <v>949</v>
      </c>
      <c r="H7" s="671">
        <v>249</v>
      </c>
      <c r="I7" s="671">
        <v>7350</v>
      </c>
      <c r="J7" s="671">
        <v>2581</v>
      </c>
      <c r="K7" s="671">
        <v>444</v>
      </c>
      <c r="L7" s="671" t="s">
        <v>27</v>
      </c>
    </row>
    <row r="8" spans="1:12" ht="13.5" customHeight="1" x14ac:dyDescent="0.2">
      <c r="A8" s="838" t="s">
        <v>490</v>
      </c>
      <c r="B8" s="836"/>
      <c r="C8" s="836"/>
      <c r="D8" s="836"/>
      <c r="E8" s="836"/>
      <c r="F8" s="836"/>
      <c r="G8" s="836"/>
      <c r="H8" s="836"/>
      <c r="I8" s="836"/>
      <c r="J8" s="836"/>
      <c r="K8" s="836"/>
      <c r="L8" s="836"/>
    </row>
    <row r="9" spans="1:12" ht="13.5" customHeight="1" x14ac:dyDescent="0.2">
      <c r="A9" s="670" t="s">
        <v>11</v>
      </c>
      <c r="B9" s="671">
        <v>13924</v>
      </c>
      <c r="C9" s="671">
        <v>4885</v>
      </c>
      <c r="D9" s="671">
        <v>3896</v>
      </c>
      <c r="E9" s="671">
        <v>1879</v>
      </c>
      <c r="F9" s="671">
        <v>5775</v>
      </c>
      <c r="G9" s="671">
        <v>949</v>
      </c>
      <c r="H9" s="671">
        <v>249</v>
      </c>
      <c r="I9" s="671">
        <v>6024</v>
      </c>
      <c r="J9" s="671">
        <v>2571</v>
      </c>
      <c r="K9" s="671">
        <v>444</v>
      </c>
      <c r="L9" s="671" t="s">
        <v>27</v>
      </c>
    </row>
    <row r="10" spans="1:12" ht="13.5" customHeight="1" x14ac:dyDescent="0.2">
      <c r="A10" s="672" t="s">
        <v>491</v>
      </c>
      <c r="B10" s="673">
        <v>20</v>
      </c>
      <c r="C10" s="673">
        <v>3</v>
      </c>
      <c r="D10" s="673">
        <v>7</v>
      </c>
      <c r="E10" s="673">
        <v>7</v>
      </c>
      <c r="F10" s="673">
        <v>14</v>
      </c>
      <c r="G10" s="673">
        <v>14</v>
      </c>
      <c r="H10" s="673" t="s">
        <v>27</v>
      </c>
      <c r="I10" s="673">
        <v>14</v>
      </c>
      <c r="J10" s="673">
        <v>3</v>
      </c>
      <c r="K10" s="673" t="s">
        <v>27</v>
      </c>
      <c r="L10" s="673" t="s">
        <v>27</v>
      </c>
    </row>
    <row r="11" spans="1:12" ht="13.5" customHeight="1" x14ac:dyDescent="0.2">
      <c r="A11" s="672" t="s">
        <v>425</v>
      </c>
      <c r="B11" s="673">
        <v>870</v>
      </c>
      <c r="C11" s="673">
        <v>294</v>
      </c>
      <c r="D11" s="673">
        <v>252</v>
      </c>
      <c r="E11" s="673">
        <v>176</v>
      </c>
      <c r="F11" s="673">
        <v>428</v>
      </c>
      <c r="G11" s="673">
        <v>16</v>
      </c>
      <c r="H11" s="673">
        <v>12</v>
      </c>
      <c r="I11" s="673">
        <v>440</v>
      </c>
      <c r="J11" s="673">
        <v>128</v>
      </c>
      <c r="K11" s="673">
        <v>8</v>
      </c>
      <c r="L11" s="673" t="s">
        <v>27</v>
      </c>
    </row>
    <row r="12" spans="1:12" ht="13.5" customHeight="1" x14ac:dyDescent="0.2">
      <c r="A12" s="672" t="s">
        <v>426</v>
      </c>
      <c r="B12" s="673">
        <v>1974</v>
      </c>
      <c r="C12" s="673">
        <v>592</v>
      </c>
      <c r="D12" s="673">
        <v>652</v>
      </c>
      <c r="E12" s="673">
        <v>366</v>
      </c>
      <c r="F12" s="673">
        <v>1018</v>
      </c>
      <c r="G12" s="673">
        <v>50</v>
      </c>
      <c r="H12" s="673">
        <v>20</v>
      </c>
      <c r="I12" s="673">
        <v>1038</v>
      </c>
      <c r="J12" s="673">
        <v>302</v>
      </c>
      <c r="K12" s="673">
        <v>42</v>
      </c>
      <c r="L12" s="673" t="s">
        <v>27</v>
      </c>
    </row>
    <row r="13" spans="1:12" ht="13.5" customHeight="1" x14ac:dyDescent="0.2">
      <c r="A13" s="672" t="s">
        <v>427</v>
      </c>
      <c r="B13" s="673">
        <v>3218</v>
      </c>
      <c r="C13" s="673">
        <v>1151</v>
      </c>
      <c r="D13" s="673">
        <v>801</v>
      </c>
      <c r="E13" s="673">
        <v>455</v>
      </c>
      <c r="F13" s="673">
        <v>1256</v>
      </c>
      <c r="G13" s="673">
        <v>76</v>
      </c>
      <c r="H13" s="673">
        <v>46</v>
      </c>
      <c r="I13" s="673">
        <v>1302</v>
      </c>
      <c r="J13" s="673">
        <v>650</v>
      </c>
      <c r="K13" s="673">
        <v>115</v>
      </c>
      <c r="L13" s="673" t="s">
        <v>27</v>
      </c>
    </row>
    <row r="14" spans="1:12" ht="13.5" customHeight="1" x14ac:dyDescent="0.2">
      <c r="A14" s="672" t="s">
        <v>428</v>
      </c>
      <c r="B14" s="673">
        <v>3428</v>
      </c>
      <c r="C14" s="673">
        <v>1325</v>
      </c>
      <c r="D14" s="673">
        <v>830</v>
      </c>
      <c r="E14" s="673">
        <v>379</v>
      </c>
      <c r="F14" s="673">
        <v>1209</v>
      </c>
      <c r="G14" s="673">
        <v>79</v>
      </c>
      <c r="H14" s="673">
        <v>72</v>
      </c>
      <c r="I14" s="673">
        <v>1281</v>
      </c>
      <c r="J14" s="673">
        <v>672</v>
      </c>
      <c r="K14" s="673">
        <v>150</v>
      </c>
      <c r="L14" s="673" t="s">
        <v>27</v>
      </c>
    </row>
    <row r="15" spans="1:12" ht="13.5" customHeight="1" x14ac:dyDescent="0.2">
      <c r="A15" s="672" t="s">
        <v>429</v>
      </c>
      <c r="B15" s="673">
        <v>2938</v>
      </c>
      <c r="C15" s="673">
        <v>1014</v>
      </c>
      <c r="D15" s="673">
        <v>863</v>
      </c>
      <c r="E15" s="673">
        <v>341</v>
      </c>
      <c r="F15" s="673">
        <v>1204</v>
      </c>
      <c r="G15" s="673">
        <v>70</v>
      </c>
      <c r="H15" s="673">
        <v>74</v>
      </c>
      <c r="I15" s="673">
        <v>1278</v>
      </c>
      <c r="J15" s="673">
        <v>541</v>
      </c>
      <c r="K15" s="673">
        <v>105</v>
      </c>
      <c r="L15" s="673" t="s">
        <v>27</v>
      </c>
    </row>
    <row r="16" spans="1:12" ht="13.5" customHeight="1" x14ac:dyDescent="0.2">
      <c r="A16" s="672" t="s">
        <v>430</v>
      </c>
      <c r="B16" s="673">
        <v>1380</v>
      </c>
      <c r="C16" s="673">
        <v>473</v>
      </c>
      <c r="D16" s="673">
        <v>456</v>
      </c>
      <c r="E16" s="673">
        <v>148</v>
      </c>
      <c r="F16" s="673">
        <v>604</v>
      </c>
      <c r="G16" s="673">
        <v>602</v>
      </c>
      <c r="H16" s="673">
        <v>23</v>
      </c>
      <c r="I16" s="673">
        <v>627</v>
      </c>
      <c r="J16" s="673">
        <v>258</v>
      </c>
      <c r="K16" s="673">
        <v>22</v>
      </c>
      <c r="L16" s="673" t="s">
        <v>27</v>
      </c>
    </row>
    <row r="17" spans="1:12" ht="13.5" customHeight="1" x14ac:dyDescent="0.2">
      <c r="A17" s="672" t="s">
        <v>431</v>
      </c>
      <c r="B17" s="673">
        <v>93</v>
      </c>
      <c r="C17" s="673">
        <v>31</v>
      </c>
      <c r="D17" s="673">
        <v>35</v>
      </c>
      <c r="E17" s="673">
        <v>6</v>
      </c>
      <c r="F17" s="673">
        <v>41</v>
      </c>
      <c r="G17" s="673">
        <v>41</v>
      </c>
      <c r="H17" s="673">
        <v>2</v>
      </c>
      <c r="I17" s="673">
        <v>43</v>
      </c>
      <c r="J17" s="673">
        <v>17</v>
      </c>
      <c r="K17" s="673">
        <v>2</v>
      </c>
      <c r="L17" s="673" t="s">
        <v>27</v>
      </c>
    </row>
    <row r="18" spans="1:12" ht="13.5" customHeight="1" x14ac:dyDescent="0.2">
      <c r="A18" s="674" t="s">
        <v>492</v>
      </c>
      <c r="B18" s="675">
        <v>3</v>
      </c>
      <c r="C18" s="675">
        <v>2</v>
      </c>
      <c r="D18" s="675" t="s">
        <v>27</v>
      </c>
      <c r="E18" s="675">
        <v>1</v>
      </c>
      <c r="F18" s="675">
        <v>1</v>
      </c>
      <c r="G18" s="675">
        <v>1</v>
      </c>
      <c r="H18" s="675" t="s">
        <v>27</v>
      </c>
      <c r="I18" s="675">
        <v>1</v>
      </c>
      <c r="J18" s="675" t="s">
        <v>27</v>
      </c>
      <c r="K18" s="675" t="s">
        <v>27</v>
      </c>
      <c r="L18" s="675" t="s">
        <v>27</v>
      </c>
    </row>
    <row r="19" spans="1:12" ht="13.5" customHeight="1" x14ac:dyDescent="0.2">
      <c r="A19" s="839" t="s">
        <v>493</v>
      </c>
      <c r="B19" s="839"/>
      <c r="C19" s="839"/>
      <c r="D19" s="839"/>
      <c r="E19" s="839"/>
      <c r="F19" s="839"/>
      <c r="G19" s="839"/>
      <c r="H19" s="839"/>
      <c r="I19" s="839"/>
      <c r="J19" s="839"/>
      <c r="K19" s="839"/>
      <c r="L19" s="837"/>
    </row>
    <row r="20" spans="1:12" ht="13.5" customHeight="1" x14ac:dyDescent="0.2">
      <c r="A20" s="670" t="s">
        <v>494</v>
      </c>
      <c r="B20" s="493">
        <v>10.745576633232725</v>
      </c>
      <c r="C20" s="493">
        <v>3.7699038963905389</v>
      </c>
      <c r="D20" s="493">
        <v>3.0066623501202741</v>
      </c>
      <c r="E20" s="493">
        <v>1.4500817648552349</v>
      </c>
      <c r="F20" s="493">
        <v>4.4567441149755096</v>
      </c>
      <c r="G20" s="493">
        <v>0.73237232296307497</v>
      </c>
      <c r="H20" s="493">
        <v>0.19216091508725572</v>
      </c>
      <c r="I20" s="493">
        <v>4.6489050300627648</v>
      </c>
      <c r="J20" s="493">
        <v>1.9841193280696161</v>
      </c>
      <c r="K20" s="493">
        <v>0.34264837870980536</v>
      </c>
      <c r="L20" s="676" t="s">
        <v>27</v>
      </c>
    </row>
    <row r="21" spans="1:12" ht="13.5" customHeight="1" x14ac:dyDescent="0.2">
      <c r="A21" s="672" t="s">
        <v>425</v>
      </c>
      <c r="B21" s="495">
        <v>6.676950705684618</v>
      </c>
      <c r="C21" s="495">
        <v>2.2563488591623879</v>
      </c>
      <c r="D21" s="495">
        <v>1.9340133078534754</v>
      </c>
      <c r="E21" s="495">
        <v>1.3507394531040147</v>
      </c>
      <c r="F21" s="495">
        <v>3.28475276095749</v>
      </c>
      <c r="G21" s="495">
        <v>0.1227944957367286</v>
      </c>
      <c r="H21" s="495">
        <v>9.2095871802546442E-2</v>
      </c>
      <c r="I21" s="495">
        <v>3.3768486327600367</v>
      </c>
      <c r="J21" s="495">
        <v>0.98235596589382879</v>
      </c>
      <c r="K21" s="495">
        <v>6.1397247868364299E-2</v>
      </c>
      <c r="L21" s="673" t="s">
        <v>27</v>
      </c>
    </row>
    <row r="22" spans="1:12" ht="13.5" customHeight="1" x14ac:dyDescent="0.2">
      <c r="A22" s="672" t="s">
        <v>426</v>
      </c>
      <c r="B22" s="495">
        <v>13.056030477299108</v>
      </c>
      <c r="C22" s="495">
        <v>3.9154863437492766</v>
      </c>
      <c r="D22" s="495">
        <v>4.3123261758860281</v>
      </c>
      <c r="E22" s="495">
        <v>2.4207229760341811</v>
      </c>
      <c r="F22" s="495">
        <v>6.7330491519202083</v>
      </c>
      <c r="G22" s="495">
        <v>0.33069986011395919</v>
      </c>
      <c r="H22" s="495">
        <v>0.13227994404558366</v>
      </c>
      <c r="I22" s="495">
        <v>6.8653290959657927</v>
      </c>
      <c r="J22" s="495">
        <v>1.9974271550883134</v>
      </c>
      <c r="K22" s="495">
        <v>0.27778788249572567</v>
      </c>
      <c r="L22" s="673" t="s">
        <v>27</v>
      </c>
    </row>
    <row r="23" spans="1:12" ht="13.5" customHeight="1" x14ac:dyDescent="0.2">
      <c r="A23" s="672" t="s">
        <v>427</v>
      </c>
      <c r="B23" s="495">
        <v>17.089478128335717</v>
      </c>
      <c r="C23" s="495">
        <v>6.112488914143694</v>
      </c>
      <c r="D23" s="495">
        <v>4.2537824676186782</v>
      </c>
      <c r="E23" s="495">
        <v>2.4163183804825201</v>
      </c>
      <c r="F23" s="495">
        <v>6.6701008481011987</v>
      </c>
      <c r="G23" s="495">
        <v>0.40360482838828909</v>
      </c>
      <c r="H23" s="495">
        <v>0.24428713297185919</v>
      </c>
      <c r="I23" s="495">
        <v>6.914387981073058</v>
      </c>
      <c r="J23" s="495">
        <v>3.4518834006893142</v>
      </c>
      <c r="K23" s="495">
        <v>0.61071783242964794</v>
      </c>
      <c r="L23" s="673" t="s">
        <v>27</v>
      </c>
    </row>
    <row r="24" spans="1:12" ht="13.5" customHeight="1" x14ac:dyDescent="0.2">
      <c r="A24" s="672" t="s">
        <v>428</v>
      </c>
      <c r="B24" s="495">
        <v>16.570032313496505</v>
      </c>
      <c r="C24" s="495">
        <v>6.4046945202400432</v>
      </c>
      <c r="D24" s="495">
        <v>4.0119973221126308</v>
      </c>
      <c r="E24" s="495">
        <v>1.8319843193743217</v>
      </c>
      <c r="F24" s="495">
        <v>5.8439816414869528</v>
      </c>
      <c r="G24" s="495">
        <v>0.38186480535770823</v>
      </c>
      <c r="H24" s="495">
        <v>0.34802868336398723</v>
      </c>
      <c r="I24" s="495">
        <v>6.1920103248509397</v>
      </c>
      <c r="J24" s="495">
        <v>3.2482677113972143</v>
      </c>
      <c r="K24" s="495">
        <v>0.72505975700830672</v>
      </c>
      <c r="L24" s="673" t="s">
        <v>27</v>
      </c>
    </row>
    <row r="25" spans="1:12" ht="13.5" customHeight="1" x14ac:dyDescent="0.2">
      <c r="A25" s="672" t="s">
        <v>429</v>
      </c>
      <c r="B25" s="495">
        <v>13.600372181730229</v>
      </c>
      <c r="C25" s="495">
        <v>4.6939337618360968</v>
      </c>
      <c r="D25" s="495">
        <v>3.9949357361583346</v>
      </c>
      <c r="E25" s="495">
        <v>1.5785319652722967</v>
      </c>
      <c r="F25" s="495">
        <v>5.5734677014306317</v>
      </c>
      <c r="G25" s="495">
        <v>0.32403881985061811</v>
      </c>
      <c r="H25" s="495">
        <v>0.34255532384208198</v>
      </c>
      <c r="I25" s="495">
        <v>5.9160230252727128</v>
      </c>
      <c r="J25" s="495">
        <v>2.5043571648454916</v>
      </c>
      <c r="K25" s="495">
        <v>0.48605822977592716</v>
      </c>
      <c r="L25" s="673" t="s">
        <v>27</v>
      </c>
    </row>
    <row r="26" spans="1:12" ht="13.5" customHeight="1" x14ac:dyDescent="0.2">
      <c r="A26" s="672" t="s">
        <v>430</v>
      </c>
      <c r="B26" s="495">
        <v>6.3169169783164962</v>
      </c>
      <c r="C26" s="495">
        <v>2.1651461816983355</v>
      </c>
      <c r="D26" s="495">
        <v>2.08732908848719</v>
      </c>
      <c r="E26" s="495">
        <v>0.67746645854408793</v>
      </c>
      <c r="F26" s="495">
        <v>2.7647955470312779</v>
      </c>
      <c r="G26" s="495">
        <v>2.7556405948887903</v>
      </c>
      <c r="H26" s="495">
        <v>0.10528194963860826</v>
      </c>
      <c r="I26" s="495">
        <v>2.8700774966698863</v>
      </c>
      <c r="J26" s="495">
        <v>1.1809888263809101</v>
      </c>
      <c r="K26" s="495">
        <v>0.10070447356736444</v>
      </c>
      <c r="L26" s="673" t="s">
        <v>27</v>
      </c>
    </row>
    <row r="27" spans="1:12" ht="13.5" customHeight="1" x14ac:dyDescent="0.2">
      <c r="A27" s="674" t="s">
        <v>431</v>
      </c>
      <c r="B27" s="677">
        <v>0.50371421530262117</v>
      </c>
      <c r="C27" s="677">
        <v>0.16790473843420706</v>
      </c>
      <c r="D27" s="677">
        <v>0.18956986597410477</v>
      </c>
      <c r="E27" s="677">
        <v>3.2497691309846533E-2</v>
      </c>
      <c r="F27" s="677">
        <v>0.22206755728395131</v>
      </c>
      <c r="G27" s="677">
        <v>0.22206755728395131</v>
      </c>
      <c r="H27" s="677">
        <v>1.0832563769948844E-2</v>
      </c>
      <c r="I27" s="677">
        <v>0.23290012105390012</v>
      </c>
      <c r="J27" s="677">
        <v>9.2076792044565162E-2</v>
      </c>
      <c r="K27" s="677">
        <v>1.0832563769948844E-2</v>
      </c>
      <c r="L27" s="675" t="s">
        <v>27</v>
      </c>
    </row>
    <row r="28" spans="1:12" ht="13.5" customHeight="1" x14ac:dyDescent="0.2">
      <c r="A28" s="837" t="s">
        <v>730</v>
      </c>
      <c r="B28" s="837"/>
      <c r="C28" s="837"/>
      <c r="D28" s="837"/>
      <c r="E28" s="837"/>
      <c r="F28" s="837"/>
      <c r="G28" s="837"/>
      <c r="H28" s="837"/>
      <c r="I28" s="837"/>
      <c r="J28" s="837"/>
      <c r="K28" s="837"/>
      <c r="L28" s="837"/>
    </row>
    <row r="29" spans="1:12" ht="13.5" customHeight="1" x14ac:dyDescent="0.2">
      <c r="A29" s="670" t="s">
        <v>11</v>
      </c>
      <c r="B29" s="605">
        <v>24.157254636617566</v>
      </c>
      <c r="C29" s="605">
        <v>8.4751643852252805</v>
      </c>
      <c r="D29" s="605">
        <v>6.7593122712052605</v>
      </c>
      <c r="E29" s="605">
        <v>3.2599455229965821</v>
      </c>
      <c r="F29" s="605">
        <v>10.019257794201843</v>
      </c>
      <c r="G29" s="605">
        <v>1.6464546574368049</v>
      </c>
      <c r="H29" s="605">
        <v>0.43199916723052101</v>
      </c>
      <c r="I29" s="605">
        <v>10.451256961432364</v>
      </c>
      <c r="J29" s="605">
        <v>4.4605215218862231</v>
      </c>
      <c r="K29" s="605">
        <v>0.77031176807370016</v>
      </c>
      <c r="L29" s="676" t="s">
        <v>27</v>
      </c>
    </row>
    <row r="30" spans="1:12" ht="13.5" customHeight="1" x14ac:dyDescent="0.2">
      <c r="A30" s="672" t="s">
        <v>425</v>
      </c>
      <c r="B30" s="525">
        <v>25.357038764208685</v>
      </c>
      <c r="C30" s="525">
        <v>8.5689303410084534</v>
      </c>
      <c r="D30" s="525">
        <v>7.3447974351501024</v>
      </c>
      <c r="E30" s="525">
        <v>5.1296997959778494</v>
      </c>
      <c r="F30" s="525">
        <v>12.474497231127952</v>
      </c>
      <c r="G30" s="525">
        <v>0.46633634508889538</v>
      </c>
      <c r="H30" s="525">
        <v>0.34975225881667155</v>
      </c>
      <c r="I30" s="525">
        <v>12.824249489944622</v>
      </c>
      <c r="J30" s="525">
        <v>3.730690760711163</v>
      </c>
      <c r="K30" s="525">
        <v>0.23316817254444769</v>
      </c>
      <c r="L30" s="673" t="s">
        <v>27</v>
      </c>
    </row>
    <row r="31" spans="1:12" ht="13.5" customHeight="1" x14ac:dyDescent="0.2">
      <c r="A31" s="672" t="s">
        <v>426</v>
      </c>
      <c r="B31" s="525">
        <v>22.823447797433229</v>
      </c>
      <c r="C31" s="525">
        <v>6.8447219331714644</v>
      </c>
      <c r="D31" s="525">
        <v>7.5384437507226272</v>
      </c>
      <c r="E31" s="525">
        <v>4.2317030870620878</v>
      </c>
      <c r="F31" s="525">
        <v>11.770146837784715</v>
      </c>
      <c r="G31" s="525">
        <v>0.57810151462596826</v>
      </c>
      <c r="H31" s="525">
        <v>0.2312406058503873</v>
      </c>
      <c r="I31" s="525">
        <v>12.001387443635101</v>
      </c>
      <c r="J31" s="525">
        <v>3.4917331483408489</v>
      </c>
      <c r="K31" s="525">
        <v>0.48560527228581341</v>
      </c>
      <c r="L31" s="673" t="s">
        <v>27</v>
      </c>
    </row>
    <row r="32" spans="1:12" ht="13.5" customHeight="1" x14ac:dyDescent="0.2">
      <c r="A32" s="672" t="s">
        <v>427</v>
      </c>
      <c r="B32" s="525">
        <v>18.917171242137439</v>
      </c>
      <c r="C32" s="525">
        <v>6.7662100993474805</v>
      </c>
      <c r="D32" s="525">
        <v>4.7087178884251371</v>
      </c>
      <c r="E32" s="525">
        <v>2.674739874199048</v>
      </c>
      <c r="F32" s="525">
        <v>7.3834577626241851</v>
      </c>
      <c r="G32" s="525">
        <v>0.44676973722885194</v>
      </c>
      <c r="H32" s="525">
        <v>0.27041326200693672</v>
      </c>
      <c r="I32" s="525">
        <v>7.6538710246311208</v>
      </c>
      <c r="J32" s="525">
        <v>3.8210569631414968</v>
      </c>
      <c r="K32" s="525">
        <v>0.67603315501734174</v>
      </c>
      <c r="L32" s="673" t="s">
        <v>27</v>
      </c>
    </row>
    <row r="33" spans="1:12" ht="13.5" customHeight="1" x14ac:dyDescent="0.2">
      <c r="A33" s="672" t="s">
        <v>428</v>
      </c>
      <c r="B33" s="525">
        <v>18.939226519337016</v>
      </c>
      <c r="C33" s="525">
        <v>7.3204419889502752</v>
      </c>
      <c r="D33" s="525">
        <v>4.5856353591160222</v>
      </c>
      <c r="E33" s="525">
        <v>2.0939226519337018</v>
      </c>
      <c r="F33" s="525">
        <v>6.6795580110497248</v>
      </c>
      <c r="G33" s="525">
        <v>0.43646408839779005</v>
      </c>
      <c r="H33" s="525">
        <v>0.39779005524861882</v>
      </c>
      <c r="I33" s="525">
        <v>7.0773480662983435</v>
      </c>
      <c r="J33" s="525">
        <v>3.7127071823204418</v>
      </c>
      <c r="K33" s="525">
        <v>0.82872928176795579</v>
      </c>
      <c r="L33" s="673" t="s">
        <v>27</v>
      </c>
    </row>
    <row r="34" spans="1:12" ht="13.5" customHeight="1" x14ac:dyDescent="0.2">
      <c r="A34" s="672" t="s">
        <v>429</v>
      </c>
      <c r="B34" s="525">
        <v>33.797308178994598</v>
      </c>
      <c r="C34" s="525">
        <v>11.66455769009548</v>
      </c>
      <c r="D34" s="525">
        <v>9.9275278960082822</v>
      </c>
      <c r="E34" s="525">
        <v>3.9226964224088348</v>
      </c>
      <c r="F34" s="525">
        <v>13.850224318417117</v>
      </c>
      <c r="G34" s="525">
        <v>0.80524559990797195</v>
      </c>
      <c r="H34" s="525">
        <v>0.85125963418842754</v>
      </c>
      <c r="I34" s="525">
        <v>14.701483952605546</v>
      </c>
      <c r="J34" s="525">
        <v>6.2233981364316122</v>
      </c>
      <c r="K34" s="525">
        <v>1.2078683998619579</v>
      </c>
      <c r="L34" s="673" t="s">
        <v>27</v>
      </c>
    </row>
    <row r="35" spans="1:12" ht="13.5" customHeight="1" x14ac:dyDescent="0.2">
      <c r="A35" s="672" t="s">
        <v>430</v>
      </c>
      <c r="B35" s="525">
        <v>83.333333333333343</v>
      </c>
      <c r="C35" s="525">
        <v>28.562801932367147</v>
      </c>
      <c r="D35" s="525">
        <v>27.536231884057973</v>
      </c>
      <c r="E35" s="525">
        <v>8.9371980676328491</v>
      </c>
      <c r="F35" s="525">
        <v>36.473429951690825</v>
      </c>
      <c r="G35" s="525">
        <v>36.352657004830917</v>
      </c>
      <c r="H35" s="525">
        <v>1.3888888888888888</v>
      </c>
      <c r="I35" s="525">
        <v>37.862318840579711</v>
      </c>
      <c r="J35" s="525">
        <v>15.579710144927535</v>
      </c>
      <c r="K35" s="525">
        <v>1.3285024154589371</v>
      </c>
      <c r="L35" s="673" t="s">
        <v>27</v>
      </c>
    </row>
    <row r="36" spans="1:12" ht="13.5" customHeight="1" x14ac:dyDescent="0.2">
      <c r="A36" s="674" t="s">
        <v>431</v>
      </c>
      <c r="B36" s="679">
        <v>155</v>
      </c>
      <c r="C36" s="679">
        <v>51.666666666666671</v>
      </c>
      <c r="D36" s="679">
        <v>58.333333333333336</v>
      </c>
      <c r="E36" s="679">
        <v>10</v>
      </c>
      <c r="F36" s="679">
        <v>68.333333333333329</v>
      </c>
      <c r="G36" s="679">
        <v>68.333333333333329</v>
      </c>
      <c r="H36" s="679">
        <v>3.3333333333333335</v>
      </c>
      <c r="I36" s="679">
        <v>71.666666666666671</v>
      </c>
      <c r="J36" s="679">
        <v>28.333333333333332</v>
      </c>
      <c r="K36" s="679">
        <v>3.3333333333333335</v>
      </c>
      <c r="L36" s="675" t="s">
        <v>27</v>
      </c>
    </row>
    <row r="37" spans="1:12" ht="13.5" customHeight="1" x14ac:dyDescent="0.2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</row>
    <row r="38" spans="1:12" ht="13.5" customHeight="1" x14ac:dyDescent="0.2">
      <c r="A38" s="492" t="s">
        <v>240</v>
      </c>
      <c r="B38" s="671">
        <v>15929</v>
      </c>
      <c r="C38" s="671">
        <v>5449</v>
      </c>
      <c r="D38" s="671">
        <v>4944</v>
      </c>
      <c r="E38" s="671">
        <v>2286</v>
      </c>
      <c r="F38" s="671">
        <v>7230</v>
      </c>
      <c r="G38" s="671">
        <v>966</v>
      </c>
      <c r="H38" s="671">
        <v>266</v>
      </c>
      <c r="I38" s="671">
        <v>7496</v>
      </c>
      <c r="J38" s="671">
        <v>2585</v>
      </c>
      <c r="K38" s="671">
        <v>398</v>
      </c>
      <c r="L38" s="671">
        <v>1</v>
      </c>
    </row>
    <row r="39" spans="1:12" ht="13.5" customHeight="1" x14ac:dyDescent="0.2">
      <c r="A39" s="341" t="s">
        <v>239</v>
      </c>
      <c r="B39" s="682">
        <v>15286</v>
      </c>
      <c r="C39" s="682">
        <v>5892</v>
      </c>
      <c r="D39" s="682">
        <v>4323</v>
      </c>
      <c r="E39" s="682">
        <v>1926</v>
      </c>
      <c r="F39" s="682">
        <v>6249</v>
      </c>
      <c r="G39" s="682">
        <v>1080</v>
      </c>
      <c r="H39" s="682">
        <v>245</v>
      </c>
      <c r="I39" s="682">
        <v>6494</v>
      </c>
      <c r="J39" s="682">
        <v>2542</v>
      </c>
      <c r="K39" s="682">
        <v>358</v>
      </c>
      <c r="L39" s="681" t="s">
        <v>27</v>
      </c>
    </row>
    <row r="40" spans="1:12" ht="13.5" customHeight="1" x14ac:dyDescent="0.2">
      <c r="A40" s="680" t="s">
        <v>238</v>
      </c>
      <c r="B40" s="318">
        <v>15647</v>
      </c>
      <c r="C40" s="318">
        <v>5584</v>
      </c>
      <c r="D40" s="318">
        <v>4706</v>
      </c>
      <c r="E40" s="318">
        <v>2062</v>
      </c>
      <c r="F40" s="318">
        <v>6768</v>
      </c>
      <c r="G40" s="318">
        <v>1065</v>
      </c>
      <c r="H40" s="318">
        <v>236</v>
      </c>
      <c r="I40" s="318">
        <v>7004</v>
      </c>
      <c r="J40" s="318">
        <v>2673</v>
      </c>
      <c r="K40" s="318">
        <v>386</v>
      </c>
      <c r="L40" s="681" t="s">
        <v>27</v>
      </c>
    </row>
    <row r="41" spans="1:12" ht="13.5" customHeight="1" x14ac:dyDescent="0.2">
      <c r="A41" s="933" t="s">
        <v>237</v>
      </c>
      <c r="B41" s="503">
        <v>15628</v>
      </c>
      <c r="C41" s="503">
        <v>5042</v>
      </c>
      <c r="D41" s="503">
        <v>5063</v>
      </c>
      <c r="E41" s="503">
        <v>2194</v>
      </c>
      <c r="F41" s="503">
        <v>7257</v>
      </c>
      <c r="G41" s="503">
        <v>1147</v>
      </c>
      <c r="H41" s="503">
        <v>244</v>
      </c>
      <c r="I41" s="503">
        <v>7501</v>
      </c>
      <c r="J41" s="503">
        <v>2705</v>
      </c>
      <c r="K41" s="503">
        <v>380</v>
      </c>
      <c r="L41" s="934" t="s">
        <v>27</v>
      </c>
    </row>
    <row r="42" spans="1:12" ht="13.5" customHeight="1" x14ac:dyDescent="0.2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</row>
    <row r="43" spans="1:12" ht="13.5" customHeight="1" x14ac:dyDescent="0.2">
      <c r="A43" s="60" t="s">
        <v>801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</row>
  </sheetData>
  <mergeCells count="8">
    <mergeCell ref="L4:L5"/>
    <mergeCell ref="A6:L6"/>
    <mergeCell ref="A4:A5"/>
    <mergeCell ref="B4:B5"/>
    <mergeCell ref="C4:C5"/>
    <mergeCell ref="D4:I4"/>
    <mergeCell ref="J4:J5"/>
    <mergeCell ref="K4:K5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6"/>
  <dimension ref="A1:T40"/>
  <sheetViews>
    <sheetView workbookViewId="0">
      <selection activeCell="A3" sqref="A3"/>
    </sheetView>
  </sheetViews>
  <sheetFormatPr defaultRowHeight="13.5" customHeight="1" x14ac:dyDescent="0.2"/>
  <cols>
    <col min="1" max="1" width="21" style="60" customWidth="1"/>
    <col min="2" max="12" width="8.625" style="60" customWidth="1"/>
    <col min="13" max="13" width="3.75" style="60" customWidth="1"/>
    <col min="14" max="19" width="9" style="60"/>
    <col min="20" max="20" width="13.5" style="60" customWidth="1"/>
    <col min="21" max="16384" width="9" style="60"/>
  </cols>
  <sheetData>
    <row r="1" spans="1:12" ht="13.5" customHeight="1" x14ac:dyDescent="0.2">
      <c r="A1" s="1288" t="s">
        <v>918</v>
      </c>
    </row>
    <row r="2" spans="1:12" ht="13.5" customHeight="1" x14ac:dyDescent="0.2">
      <c r="A2" s="490" t="s">
        <v>495</v>
      </c>
    </row>
    <row r="3" spans="1:12" ht="13.5" customHeight="1" x14ac:dyDescent="0.2">
      <c r="A3" s="490"/>
    </row>
    <row r="4" spans="1:12" ht="13.5" customHeight="1" x14ac:dyDescent="0.2">
      <c r="A4" s="685" t="s">
        <v>40</v>
      </c>
      <c r="B4" s="319"/>
      <c r="C4" s="319"/>
      <c r="D4" s="319"/>
      <c r="E4" s="319"/>
      <c r="F4" s="319"/>
      <c r="G4" s="319"/>
      <c r="H4" s="685"/>
      <c r="I4" s="685"/>
      <c r="J4" s="685"/>
      <c r="K4" s="685"/>
      <c r="L4" s="1214" t="s">
        <v>42</v>
      </c>
    </row>
    <row r="5" spans="1:12" ht="24" customHeight="1" x14ac:dyDescent="0.2">
      <c r="A5" s="1584" t="s">
        <v>753</v>
      </c>
      <c r="B5" s="1584" t="s">
        <v>478</v>
      </c>
      <c r="C5" s="1584" t="s">
        <v>479</v>
      </c>
      <c r="D5" s="1584" t="s">
        <v>480</v>
      </c>
      <c r="E5" s="1646"/>
      <c r="F5" s="1646"/>
      <c r="G5" s="1646"/>
      <c r="H5" s="1646"/>
      <c r="I5" s="1646"/>
      <c r="J5" s="1584" t="s">
        <v>481</v>
      </c>
      <c r="K5" s="1584" t="s">
        <v>482</v>
      </c>
      <c r="L5" s="1584" t="s">
        <v>483</v>
      </c>
    </row>
    <row r="6" spans="1:12" ht="47.25" customHeight="1" x14ac:dyDescent="0.2">
      <c r="A6" s="1584"/>
      <c r="B6" s="1584"/>
      <c r="C6" s="1584"/>
      <c r="D6" s="1024" t="s">
        <v>484</v>
      </c>
      <c r="E6" s="1024" t="s">
        <v>485</v>
      </c>
      <c r="F6" s="1024" t="s">
        <v>486</v>
      </c>
      <c r="G6" s="1024" t="s">
        <v>487</v>
      </c>
      <c r="H6" s="1024" t="s">
        <v>488</v>
      </c>
      <c r="I6" s="1024" t="s">
        <v>489</v>
      </c>
      <c r="J6" s="1584"/>
      <c r="K6" s="1584"/>
      <c r="L6" s="1584"/>
    </row>
    <row r="7" spans="1:12" ht="13.5" customHeight="1" x14ac:dyDescent="0.2">
      <c r="A7" s="1215" t="s">
        <v>229</v>
      </c>
      <c r="B7" s="986">
        <v>15274</v>
      </c>
      <c r="C7" s="1116">
        <v>4899</v>
      </c>
      <c r="D7" s="1116">
        <v>4794</v>
      </c>
      <c r="E7" s="1116">
        <v>2307</v>
      </c>
      <c r="F7" s="1116">
        <v>7101</v>
      </c>
      <c r="G7" s="1116">
        <v>949</v>
      </c>
      <c r="H7" s="1116">
        <v>249</v>
      </c>
      <c r="I7" s="1116">
        <v>7350</v>
      </c>
      <c r="J7" s="1116">
        <v>2581</v>
      </c>
      <c r="K7" s="1116">
        <v>444</v>
      </c>
      <c r="L7" s="1216" t="s">
        <v>27</v>
      </c>
    </row>
    <row r="8" spans="1:12" ht="13.5" customHeight="1" x14ac:dyDescent="0.2">
      <c r="A8" s="1217" t="s">
        <v>151</v>
      </c>
      <c r="B8" s="986">
        <v>13924</v>
      </c>
      <c r="C8" s="1116">
        <v>4885</v>
      </c>
      <c r="D8" s="1116">
        <v>3896</v>
      </c>
      <c r="E8" s="1116">
        <v>1879</v>
      </c>
      <c r="F8" s="1116">
        <v>5775</v>
      </c>
      <c r="G8" s="1116">
        <v>949</v>
      </c>
      <c r="H8" s="1116">
        <v>249</v>
      </c>
      <c r="I8" s="1116">
        <v>6024</v>
      </c>
      <c r="J8" s="1116">
        <v>2571</v>
      </c>
      <c r="K8" s="1116">
        <v>444</v>
      </c>
      <c r="L8" s="1216" t="s">
        <v>27</v>
      </c>
    </row>
    <row r="9" spans="1:12" ht="13.5" customHeight="1" x14ac:dyDescent="0.2">
      <c r="A9" s="1220" t="s">
        <v>245</v>
      </c>
      <c r="B9" s="161">
        <v>1720</v>
      </c>
      <c r="C9" s="161">
        <v>637</v>
      </c>
      <c r="D9" s="161">
        <v>462</v>
      </c>
      <c r="E9" s="161">
        <v>234</v>
      </c>
      <c r="F9" s="161">
        <v>696</v>
      </c>
      <c r="G9" s="161">
        <v>111</v>
      </c>
      <c r="H9" s="161">
        <v>41</v>
      </c>
      <c r="I9" s="161">
        <v>737</v>
      </c>
      <c r="J9" s="161">
        <v>306</v>
      </c>
      <c r="K9" s="161">
        <v>40</v>
      </c>
      <c r="L9" s="1216" t="s">
        <v>27</v>
      </c>
    </row>
    <row r="10" spans="1:12" ht="13.5" customHeight="1" x14ac:dyDescent="0.2">
      <c r="A10" s="1220" t="s">
        <v>246</v>
      </c>
      <c r="B10" s="1118">
        <v>1529</v>
      </c>
      <c r="C10" s="1118">
        <v>492</v>
      </c>
      <c r="D10" s="1118">
        <v>403</v>
      </c>
      <c r="E10" s="1118">
        <v>175</v>
      </c>
      <c r="F10" s="1118">
        <v>578</v>
      </c>
      <c r="G10" s="1118">
        <v>90</v>
      </c>
      <c r="H10" s="1118">
        <v>24</v>
      </c>
      <c r="I10" s="1118">
        <v>602</v>
      </c>
      <c r="J10" s="1118">
        <v>389</v>
      </c>
      <c r="K10" s="1118">
        <v>46</v>
      </c>
      <c r="L10" s="1216" t="s">
        <v>27</v>
      </c>
    </row>
    <row r="11" spans="1:12" ht="13.5" customHeight="1" x14ac:dyDescent="0.2">
      <c r="A11" s="1220" t="s">
        <v>405</v>
      </c>
      <c r="B11" s="1118">
        <v>1208</v>
      </c>
      <c r="C11" s="1118">
        <v>384</v>
      </c>
      <c r="D11" s="1118">
        <v>384</v>
      </c>
      <c r="E11" s="1118">
        <v>173</v>
      </c>
      <c r="F11" s="1118">
        <v>557</v>
      </c>
      <c r="G11" s="1118">
        <v>78</v>
      </c>
      <c r="H11" s="1118">
        <v>26</v>
      </c>
      <c r="I11" s="1118">
        <v>583</v>
      </c>
      <c r="J11" s="1118">
        <v>185</v>
      </c>
      <c r="K11" s="1118">
        <v>56</v>
      </c>
      <c r="L11" s="1216" t="s">
        <v>27</v>
      </c>
    </row>
    <row r="12" spans="1:12" ht="13.5" customHeight="1" x14ac:dyDescent="0.2">
      <c r="A12" s="1220" t="s">
        <v>406</v>
      </c>
      <c r="B12" s="1118">
        <v>1973</v>
      </c>
      <c r="C12" s="1118">
        <v>675</v>
      </c>
      <c r="D12" s="1118">
        <v>632</v>
      </c>
      <c r="E12" s="1118">
        <v>335</v>
      </c>
      <c r="F12" s="1118">
        <v>967</v>
      </c>
      <c r="G12" s="1118">
        <v>163</v>
      </c>
      <c r="H12" s="1118">
        <v>27</v>
      </c>
      <c r="I12" s="1118">
        <v>994</v>
      </c>
      <c r="J12" s="1118">
        <v>257</v>
      </c>
      <c r="K12" s="1118">
        <v>47</v>
      </c>
      <c r="L12" s="1216" t="s">
        <v>27</v>
      </c>
    </row>
    <row r="13" spans="1:12" ht="13.5" customHeight="1" x14ac:dyDescent="0.2">
      <c r="A13" s="1220" t="s">
        <v>249</v>
      </c>
      <c r="B13" s="1118">
        <v>1513</v>
      </c>
      <c r="C13" s="1118">
        <v>609</v>
      </c>
      <c r="D13" s="1118">
        <v>341</v>
      </c>
      <c r="E13" s="1118">
        <v>162</v>
      </c>
      <c r="F13" s="1118">
        <v>503</v>
      </c>
      <c r="G13" s="1118">
        <v>79</v>
      </c>
      <c r="H13" s="1118">
        <v>23</v>
      </c>
      <c r="I13" s="1118">
        <v>526</v>
      </c>
      <c r="J13" s="1118">
        <v>319</v>
      </c>
      <c r="K13" s="1118">
        <v>59</v>
      </c>
      <c r="L13" s="1216" t="s">
        <v>27</v>
      </c>
    </row>
    <row r="14" spans="1:12" ht="13.5" customHeight="1" x14ac:dyDescent="0.2">
      <c r="A14" s="1220" t="s">
        <v>250</v>
      </c>
      <c r="B14" s="1118">
        <v>1935</v>
      </c>
      <c r="C14" s="1118">
        <v>439</v>
      </c>
      <c r="D14" s="1118">
        <v>687</v>
      </c>
      <c r="E14" s="1118">
        <v>340</v>
      </c>
      <c r="F14" s="1118">
        <v>1027</v>
      </c>
      <c r="G14" s="1118">
        <v>182</v>
      </c>
      <c r="H14" s="1118">
        <v>34</v>
      </c>
      <c r="I14" s="1118">
        <v>1061</v>
      </c>
      <c r="J14" s="1118">
        <v>377</v>
      </c>
      <c r="K14" s="1118">
        <v>58</v>
      </c>
      <c r="L14" s="1216" t="s">
        <v>27</v>
      </c>
    </row>
    <row r="15" spans="1:12" ht="13.5" customHeight="1" x14ac:dyDescent="0.2">
      <c r="A15" s="1220" t="s">
        <v>251</v>
      </c>
      <c r="B15" s="1118">
        <v>2060</v>
      </c>
      <c r="C15" s="1118">
        <v>964</v>
      </c>
      <c r="D15" s="1118">
        <v>426</v>
      </c>
      <c r="E15" s="1118">
        <v>213</v>
      </c>
      <c r="F15" s="1118">
        <v>639</v>
      </c>
      <c r="G15" s="1118">
        <v>94</v>
      </c>
      <c r="H15" s="1118">
        <v>39</v>
      </c>
      <c r="I15" s="1118">
        <v>678</v>
      </c>
      <c r="J15" s="1118">
        <v>343</v>
      </c>
      <c r="K15" s="1118">
        <v>75</v>
      </c>
      <c r="L15" s="1216" t="s">
        <v>27</v>
      </c>
    </row>
    <row r="16" spans="1:12" ht="13.5" customHeight="1" x14ac:dyDescent="0.2">
      <c r="A16" s="1220" t="s">
        <v>252</v>
      </c>
      <c r="B16" s="1118">
        <v>1986</v>
      </c>
      <c r="C16" s="1118">
        <v>685</v>
      </c>
      <c r="D16" s="1118">
        <v>561</v>
      </c>
      <c r="E16" s="1118">
        <v>247</v>
      </c>
      <c r="F16" s="1118">
        <v>808</v>
      </c>
      <c r="G16" s="1118">
        <v>152</v>
      </c>
      <c r="H16" s="1118">
        <v>35</v>
      </c>
      <c r="I16" s="1118">
        <v>843</v>
      </c>
      <c r="J16" s="1118">
        <v>395</v>
      </c>
      <c r="K16" s="1118">
        <v>63</v>
      </c>
      <c r="L16" s="1216" t="s">
        <v>27</v>
      </c>
    </row>
    <row r="17" spans="1:20" ht="13.5" customHeight="1" x14ac:dyDescent="0.2">
      <c r="A17" s="648" t="s">
        <v>765</v>
      </c>
      <c r="B17" s="684">
        <v>1350</v>
      </c>
      <c r="C17" s="684">
        <v>14</v>
      </c>
      <c r="D17" s="684">
        <v>898</v>
      </c>
      <c r="E17" s="684">
        <v>428</v>
      </c>
      <c r="F17" s="684">
        <v>1326</v>
      </c>
      <c r="G17" s="684" t="s">
        <v>27</v>
      </c>
      <c r="H17" s="684" t="s">
        <v>27</v>
      </c>
      <c r="I17" s="684">
        <v>1326</v>
      </c>
      <c r="J17" s="684">
        <v>10</v>
      </c>
      <c r="K17" s="684" t="s">
        <v>27</v>
      </c>
      <c r="L17" s="1216" t="s">
        <v>27</v>
      </c>
    </row>
    <row r="18" spans="1:20" ht="13.5" customHeight="1" x14ac:dyDescent="0.2">
      <c r="A18" s="935"/>
      <c r="B18" s="936"/>
      <c r="C18" s="936"/>
      <c r="D18" s="936"/>
      <c r="E18" s="936"/>
      <c r="F18" s="936"/>
      <c r="G18" s="936"/>
      <c r="H18" s="936"/>
      <c r="I18" s="936"/>
      <c r="J18" s="936"/>
      <c r="K18" s="936"/>
      <c r="L18" s="936"/>
    </row>
    <row r="19" spans="1:20" ht="13.5" customHeight="1" x14ac:dyDescent="0.2">
      <c r="A19" s="116" t="s">
        <v>256</v>
      </c>
      <c r="B19" s="117">
        <v>14521</v>
      </c>
      <c r="C19" s="117">
        <v>5438</v>
      </c>
      <c r="D19" s="117">
        <v>3980</v>
      </c>
      <c r="E19" s="117">
        <v>1857</v>
      </c>
      <c r="F19" s="117">
        <v>5837</v>
      </c>
      <c r="G19" s="117">
        <v>963</v>
      </c>
      <c r="H19" s="117">
        <v>265</v>
      </c>
      <c r="I19" s="117">
        <v>6102</v>
      </c>
      <c r="J19" s="117">
        <v>2582</v>
      </c>
      <c r="K19" s="117">
        <v>398</v>
      </c>
      <c r="L19" s="118">
        <v>1</v>
      </c>
    </row>
    <row r="20" spans="1:20" ht="13.5" customHeight="1" x14ac:dyDescent="0.2">
      <c r="A20" s="1113" t="s">
        <v>255</v>
      </c>
      <c r="B20" s="986">
        <v>15277</v>
      </c>
      <c r="C20" s="986">
        <v>5887</v>
      </c>
      <c r="D20" s="986">
        <v>4320</v>
      </c>
      <c r="E20" s="986">
        <v>1926</v>
      </c>
      <c r="F20" s="986">
        <v>6246</v>
      </c>
      <c r="G20" s="986">
        <v>1080</v>
      </c>
      <c r="H20" s="986">
        <v>245</v>
      </c>
      <c r="I20" s="986">
        <v>6491</v>
      </c>
      <c r="J20" s="986">
        <v>2541</v>
      </c>
      <c r="K20" s="986">
        <v>358</v>
      </c>
      <c r="L20" s="1216" t="s">
        <v>27</v>
      </c>
    </row>
    <row r="21" spans="1:20" ht="13.5" customHeight="1" x14ac:dyDescent="0.2">
      <c r="A21" s="1223" t="s">
        <v>254</v>
      </c>
      <c r="B21" s="986">
        <v>15637</v>
      </c>
      <c r="C21" s="986">
        <v>5579</v>
      </c>
      <c r="D21" s="986">
        <v>4704</v>
      </c>
      <c r="E21" s="986">
        <v>2062</v>
      </c>
      <c r="F21" s="986">
        <v>6766</v>
      </c>
      <c r="G21" s="986">
        <v>1065</v>
      </c>
      <c r="H21" s="986">
        <v>236</v>
      </c>
      <c r="I21" s="986">
        <v>7002</v>
      </c>
      <c r="J21" s="986">
        <v>2670</v>
      </c>
      <c r="K21" s="986">
        <v>386</v>
      </c>
      <c r="L21" s="1216" t="s">
        <v>27</v>
      </c>
      <c r="N21" s="683"/>
      <c r="O21" s="683"/>
      <c r="P21" s="683"/>
      <c r="Q21" s="683"/>
      <c r="R21" s="683"/>
      <c r="S21" s="683"/>
      <c r="T21" s="683"/>
    </row>
    <row r="22" spans="1:20" ht="13.5" customHeight="1" x14ac:dyDescent="0.2">
      <c r="A22" s="1224" t="s">
        <v>253</v>
      </c>
      <c r="B22" s="1227">
        <v>15615</v>
      </c>
      <c r="C22" s="1227">
        <v>5033</v>
      </c>
      <c r="D22" s="1227">
        <v>5060</v>
      </c>
      <c r="E22" s="1227">
        <v>2193</v>
      </c>
      <c r="F22" s="1227">
        <v>7253</v>
      </c>
      <c r="G22" s="1227">
        <v>1147</v>
      </c>
      <c r="H22" s="1227">
        <v>244</v>
      </c>
      <c r="I22" s="1227">
        <v>7497</v>
      </c>
      <c r="J22" s="1227">
        <v>2705</v>
      </c>
      <c r="K22" s="1227">
        <v>380</v>
      </c>
      <c r="L22" s="1228" t="s">
        <v>27</v>
      </c>
      <c r="N22" s="683"/>
      <c r="O22" s="683"/>
      <c r="P22" s="683"/>
      <c r="Q22" s="683"/>
      <c r="R22" s="683"/>
      <c r="S22" s="683"/>
      <c r="T22" s="683"/>
    </row>
    <row r="24" spans="1:20" ht="13.5" customHeight="1" x14ac:dyDescent="0.2">
      <c r="A24" s="685" t="s">
        <v>496</v>
      </c>
      <c r="B24" s="319"/>
      <c r="C24" s="319"/>
      <c r="D24" s="319"/>
      <c r="E24" s="319"/>
      <c r="F24" s="319"/>
      <c r="G24" s="319"/>
      <c r="H24" s="685"/>
      <c r="I24" s="685"/>
      <c r="J24" s="685"/>
      <c r="K24" s="685"/>
      <c r="L24" s="1214" t="s">
        <v>43</v>
      </c>
    </row>
    <row r="25" spans="1:20" ht="18.75" customHeight="1" x14ac:dyDescent="0.2">
      <c r="A25" s="1576" t="s">
        <v>753</v>
      </c>
      <c r="B25" s="1576" t="s">
        <v>478</v>
      </c>
      <c r="C25" s="1576" t="s">
        <v>479</v>
      </c>
      <c r="D25" s="1584" t="s">
        <v>480</v>
      </c>
      <c r="E25" s="1646"/>
      <c r="F25" s="1646"/>
      <c r="G25" s="1646"/>
      <c r="H25" s="1646"/>
      <c r="I25" s="1646"/>
      <c r="J25" s="1576" t="s">
        <v>481</v>
      </c>
      <c r="K25" s="1576" t="s">
        <v>482</v>
      </c>
      <c r="L25" s="1576" t="s">
        <v>483</v>
      </c>
    </row>
    <row r="26" spans="1:20" ht="50.25" customHeight="1" x14ac:dyDescent="0.2">
      <c r="A26" s="1647"/>
      <c r="B26" s="1647"/>
      <c r="C26" s="1647"/>
      <c r="D26" s="1023" t="s">
        <v>484</v>
      </c>
      <c r="E26" s="1023" t="s">
        <v>485</v>
      </c>
      <c r="F26" s="1023" t="s">
        <v>486</v>
      </c>
      <c r="G26" s="1023" t="s">
        <v>487</v>
      </c>
      <c r="H26" s="1023" t="s">
        <v>488</v>
      </c>
      <c r="I26" s="1023" t="s">
        <v>489</v>
      </c>
      <c r="J26" s="1647"/>
      <c r="K26" s="1647"/>
      <c r="L26" s="1647"/>
    </row>
    <row r="27" spans="1:20" ht="13.5" customHeight="1" x14ac:dyDescent="0.2">
      <c r="A27" s="474" t="s">
        <v>151</v>
      </c>
      <c r="B27" s="493">
        <v>10.745576633232725</v>
      </c>
      <c r="C27" s="493">
        <v>3.7699038963905389</v>
      </c>
      <c r="D27" s="493">
        <v>3.0066623501202741</v>
      </c>
      <c r="E27" s="493">
        <v>1.4500817648552349</v>
      </c>
      <c r="F27" s="493">
        <v>4.4567441149755096</v>
      </c>
      <c r="G27" s="493">
        <v>0.73237232296307497</v>
      </c>
      <c r="H27" s="493">
        <v>0.19216091508725572</v>
      </c>
      <c r="I27" s="493">
        <v>4.6489050300627648</v>
      </c>
      <c r="J27" s="493">
        <v>1.9841193280696161</v>
      </c>
      <c r="K27" s="493">
        <v>0.34264837870980536</v>
      </c>
      <c r="L27" s="118" t="s">
        <v>27</v>
      </c>
    </row>
    <row r="28" spans="1:20" ht="13.5" customHeight="1" x14ac:dyDescent="0.2">
      <c r="A28" s="1218" t="s">
        <v>245</v>
      </c>
      <c r="B28" s="984">
        <v>10.895902950445812</v>
      </c>
      <c r="C28" s="984">
        <v>4.0352849880430135</v>
      </c>
      <c r="D28" s="984">
        <v>2.9266902111081197</v>
      </c>
      <c r="E28" s="984">
        <v>1.4823495874443722</v>
      </c>
      <c r="F28" s="984">
        <v>4.4090397985524925</v>
      </c>
      <c r="G28" s="984">
        <v>0.70316582994156118</v>
      </c>
      <c r="H28" s="984">
        <v>0.25972791916760368</v>
      </c>
      <c r="I28" s="984">
        <v>4.6687677177200957</v>
      </c>
      <c r="J28" s="984">
        <v>1.9384571528118715</v>
      </c>
      <c r="K28" s="984">
        <v>0.25339309187083287</v>
      </c>
      <c r="L28" s="1219" t="s">
        <v>27</v>
      </c>
    </row>
    <row r="29" spans="1:20" ht="13.5" customHeight="1" x14ac:dyDescent="0.2">
      <c r="A29" s="1218" t="s">
        <v>246</v>
      </c>
      <c r="B29" s="984">
        <v>11.411086441405303</v>
      </c>
      <c r="C29" s="984">
        <v>3.6718473048864673</v>
      </c>
      <c r="D29" s="984">
        <v>3.0076310241244846</v>
      </c>
      <c r="E29" s="984">
        <v>1.3060432486892923</v>
      </c>
      <c r="F29" s="984">
        <v>4.3136742728137767</v>
      </c>
      <c r="G29" s="984">
        <v>0.67167938504020752</v>
      </c>
      <c r="H29" s="984">
        <v>0.17911450267738865</v>
      </c>
      <c r="I29" s="984">
        <v>4.4927887754911655</v>
      </c>
      <c r="J29" s="984">
        <v>2.9031475642293412</v>
      </c>
      <c r="K29" s="984">
        <v>0.34330279679832826</v>
      </c>
      <c r="L29" s="1219" t="s">
        <v>27</v>
      </c>
    </row>
    <row r="30" spans="1:20" ht="13.5" customHeight="1" x14ac:dyDescent="0.2">
      <c r="A30" s="1218" t="s">
        <v>405</v>
      </c>
      <c r="B30" s="984">
        <v>8.9071751424926831</v>
      </c>
      <c r="C30" s="984">
        <v>2.8314199128453557</v>
      </c>
      <c r="D30" s="984">
        <v>2.8314199128453557</v>
      </c>
      <c r="E30" s="984">
        <v>1.2756136586516837</v>
      </c>
      <c r="F30" s="984">
        <v>4.1070335714970394</v>
      </c>
      <c r="G30" s="984">
        <v>0.57513216979671289</v>
      </c>
      <c r="H30" s="984">
        <v>0.19171072326557095</v>
      </c>
      <c r="I30" s="984">
        <v>4.29874429476261</v>
      </c>
      <c r="J30" s="984">
        <v>1.3640955309281011</v>
      </c>
      <c r="K30" s="984">
        <v>0.41291540395661441</v>
      </c>
      <c r="L30" s="1219" t="s">
        <v>27</v>
      </c>
    </row>
    <row r="31" spans="1:20" ht="13.5" customHeight="1" x14ac:dyDescent="0.2">
      <c r="A31" s="1218" t="s">
        <v>406</v>
      </c>
      <c r="B31" s="984">
        <v>12.507805491896551</v>
      </c>
      <c r="C31" s="984">
        <v>4.2791529179068286</v>
      </c>
      <c r="D31" s="984">
        <v>4.0065550283216522</v>
      </c>
      <c r="E31" s="984">
        <v>2.1237277444426481</v>
      </c>
      <c r="F31" s="984">
        <v>6.1302827727643017</v>
      </c>
      <c r="G31" s="984">
        <v>1.0333361861019452</v>
      </c>
      <c r="H31" s="984">
        <v>0.17116611671627313</v>
      </c>
      <c r="I31" s="984">
        <v>6.3014488894805742</v>
      </c>
      <c r="J31" s="984">
        <v>1.6292478517067479</v>
      </c>
      <c r="K31" s="984">
        <v>0.2979558328024014</v>
      </c>
      <c r="L31" s="1219" t="s">
        <v>27</v>
      </c>
    </row>
    <row r="32" spans="1:20" ht="13.5" customHeight="1" x14ac:dyDescent="0.2">
      <c r="A32" s="1218" t="s">
        <v>249</v>
      </c>
      <c r="B32" s="984">
        <v>9.0471762704465899</v>
      </c>
      <c r="C32" s="984">
        <v>3.6415930923344169</v>
      </c>
      <c r="D32" s="984">
        <v>2.0390529466108966</v>
      </c>
      <c r="E32" s="984">
        <v>0.96869964032541134</v>
      </c>
      <c r="F32" s="984">
        <v>3.007752586936308</v>
      </c>
      <c r="G32" s="984">
        <v>0.47239056534387341</v>
      </c>
      <c r="H32" s="984">
        <v>0.13753143041657076</v>
      </c>
      <c r="I32" s="984">
        <v>3.1452840173528784</v>
      </c>
      <c r="J32" s="984">
        <v>1.9075011436037419</v>
      </c>
      <c r="K32" s="984">
        <v>0.35279801715555104</v>
      </c>
      <c r="L32" s="1219" t="s">
        <v>27</v>
      </c>
    </row>
    <row r="33" spans="1:12" ht="13.5" customHeight="1" x14ac:dyDescent="0.2">
      <c r="A33" s="1218" t="s">
        <v>250</v>
      </c>
      <c r="B33" s="984">
        <v>12.752412084146147</v>
      </c>
      <c r="C33" s="984">
        <v>2.8931828966099014</v>
      </c>
      <c r="D33" s="984">
        <v>4.5276005694100281</v>
      </c>
      <c r="E33" s="984">
        <v>2.2407339062582383</v>
      </c>
      <c r="F33" s="984">
        <v>6.768334475668266</v>
      </c>
      <c r="G33" s="984">
        <v>1.1994516792323509</v>
      </c>
      <c r="H33" s="984">
        <v>0.22407339062582379</v>
      </c>
      <c r="I33" s="984">
        <v>6.9924078662940889</v>
      </c>
      <c r="J33" s="984">
        <v>2.4845784784098699</v>
      </c>
      <c r="K33" s="984">
        <v>0.38224284283228765</v>
      </c>
      <c r="L33" s="1219" t="s">
        <v>27</v>
      </c>
    </row>
    <row r="34" spans="1:12" ht="13.5" customHeight="1" x14ac:dyDescent="0.2">
      <c r="A34" s="1218" t="s">
        <v>251</v>
      </c>
      <c r="B34" s="984">
        <v>10.3363322077101</v>
      </c>
      <c r="C34" s="984">
        <v>4.8370020622488044</v>
      </c>
      <c r="D34" s="984">
        <v>2.1375133594584965</v>
      </c>
      <c r="E34" s="984">
        <v>1.0687566797292483</v>
      </c>
      <c r="F34" s="984">
        <v>3.206270039187745</v>
      </c>
      <c r="G34" s="984">
        <v>0.47165787743919879</v>
      </c>
      <c r="H34" s="984">
        <v>0.19568784276732715</v>
      </c>
      <c r="I34" s="984">
        <v>3.401957881955072</v>
      </c>
      <c r="J34" s="984">
        <v>1.721049488953672</v>
      </c>
      <c r="K34" s="984">
        <v>0.3763227745525522</v>
      </c>
      <c r="L34" s="1219" t="s">
        <v>27</v>
      </c>
    </row>
    <row r="35" spans="1:12" ht="13.5" customHeight="1" x14ac:dyDescent="0.2">
      <c r="A35" s="686" t="s">
        <v>252</v>
      </c>
      <c r="B35" s="677">
        <v>10.327129775517527</v>
      </c>
      <c r="C35" s="677">
        <v>3.5619757785647059</v>
      </c>
      <c r="D35" s="677">
        <v>2.9171801631748906</v>
      </c>
      <c r="E35" s="677">
        <v>1.2843912661393901</v>
      </c>
      <c r="F35" s="677">
        <v>4.2015714293142805</v>
      </c>
      <c r="G35" s="677">
        <v>0.79039462531654781</v>
      </c>
      <c r="H35" s="677">
        <v>0.18199876240841562</v>
      </c>
      <c r="I35" s="677">
        <v>4.383570191722697</v>
      </c>
      <c r="J35" s="677">
        <v>2.0539860328949766</v>
      </c>
      <c r="K35" s="677">
        <v>0.32759777233514809</v>
      </c>
      <c r="L35" s="687" t="s">
        <v>27</v>
      </c>
    </row>
    <row r="36" spans="1:12" ht="13.5" customHeight="1" x14ac:dyDescent="0.2">
      <c r="A36" s="688"/>
      <c r="B36" s="608"/>
      <c r="C36" s="608"/>
      <c r="D36" s="608"/>
      <c r="E36" s="608"/>
      <c r="F36" s="608"/>
      <c r="G36" s="608"/>
      <c r="H36" s="608"/>
      <c r="I36" s="608"/>
      <c r="J36" s="608"/>
      <c r="K36" s="608"/>
      <c r="L36" s="689"/>
    </row>
    <row r="37" spans="1:12" ht="13.5" customHeight="1" x14ac:dyDescent="0.2">
      <c r="A37" s="116" t="s">
        <v>256</v>
      </c>
      <c r="B37" s="690">
        <v>11.118325444357838</v>
      </c>
      <c r="C37" s="690">
        <v>4.1637252094496189</v>
      </c>
      <c r="D37" s="690">
        <v>3.0473751992661797</v>
      </c>
      <c r="E37" s="690">
        <v>1.4218532022706774</v>
      </c>
      <c r="F37" s="690">
        <v>4.4692284015368573</v>
      </c>
      <c r="G37" s="690">
        <v>0.73734229067671642</v>
      </c>
      <c r="H37" s="690">
        <v>0.20290312256420545</v>
      </c>
      <c r="I37" s="690">
        <v>4.6721315241010624</v>
      </c>
      <c r="J37" s="690">
        <v>1.9769655187199189</v>
      </c>
      <c r="K37" s="690">
        <v>0.30473751992661802</v>
      </c>
      <c r="L37" s="507">
        <v>7.6567216061964325E-4</v>
      </c>
    </row>
    <row r="38" spans="1:12" ht="13.5" customHeight="1" x14ac:dyDescent="0.2">
      <c r="A38" s="1113" t="s">
        <v>255</v>
      </c>
      <c r="B38" s="1221">
        <v>11.595731963027552</v>
      </c>
      <c r="C38" s="1221">
        <v>4.4684214221603193</v>
      </c>
      <c r="D38" s="1221">
        <v>3.2790182680028161</v>
      </c>
      <c r="E38" s="1221">
        <v>1.461895644484589</v>
      </c>
      <c r="F38" s="1221">
        <v>4.7409139124874047</v>
      </c>
      <c r="G38" s="1221">
        <v>0.81975456700070404</v>
      </c>
      <c r="H38" s="1221">
        <v>0.18596284158812268</v>
      </c>
      <c r="I38" s="1221">
        <v>4.9268767540755283</v>
      </c>
      <c r="J38" s="1221">
        <v>1.9287003284711008</v>
      </c>
      <c r="K38" s="1221">
        <v>0.27173345832060369</v>
      </c>
      <c r="L38" s="1222" t="s">
        <v>27</v>
      </c>
    </row>
    <row r="39" spans="1:12" ht="13.5" customHeight="1" x14ac:dyDescent="0.2">
      <c r="A39" s="1223" t="s">
        <v>254</v>
      </c>
      <c r="B39" s="1221">
        <v>11.762608490260888</v>
      </c>
      <c r="C39" s="1221">
        <v>4.1966868815735427</v>
      </c>
      <c r="D39" s="1221">
        <v>3.5384863041623853</v>
      </c>
      <c r="E39" s="1221">
        <v>1.5510966749963517</v>
      </c>
      <c r="F39" s="1221">
        <v>5.0895829791587373</v>
      </c>
      <c r="G39" s="1221">
        <v>0.80112413136329508</v>
      </c>
      <c r="H39" s="1221">
        <v>0.17752609859318089</v>
      </c>
      <c r="I39" s="1221">
        <v>5.2671090777519174</v>
      </c>
      <c r="J39" s="1221">
        <v>2.0084520476431904</v>
      </c>
      <c r="K39" s="1221">
        <v>0.29036048329223657</v>
      </c>
      <c r="L39" s="1222" t="s">
        <v>27</v>
      </c>
    </row>
    <row r="40" spans="1:12" ht="13.5" customHeight="1" x14ac:dyDescent="0.2">
      <c r="A40" s="1224" t="s">
        <v>253</v>
      </c>
      <c r="B40" s="1225">
        <v>11.6</v>
      </c>
      <c r="C40" s="1225">
        <v>3.8</v>
      </c>
      <c r="D40" s="1225">
        <v>3.8</v>
      </c>
      <c r="E40" s="1225">
        <v>1.6</v>
      </c>
      <c r="F40" s="1225">
        <v>5.4</v>
      </c>
      <c r="G40" s="1225">
        <v>0.9</v>
      </c>
      <c r="H40" s="1225">
        <v>0.2</v>
      </c>
      <c r="I40" s="1225">
        <v>5.6</v>
      </c>
      <c r="J40" s="1225">
        <v>2</v>
      </c>
      <c r="K40" s="1225">
        <v>0.3</v>
      </c>
      <c r="L40" s="1226" t="s">
        <v>27</v>
      </c>
    </row>
  </sheetData>
  <mergeCells count="14">
    <mergeCell ref="K25:K26"/>
    <mergeCell ref="L25:L26"/>
    <mergeCell ref="L5:L6"/>
    <mergeCell ref="A25:A26"/>
    <mergeCell ref="B25:B26"/>
    <mergeCell ref="C25:C26"/>
    <mergeCell ref="D25:I25"/>
    <mergeCell ref="J25:J26"/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4"/>
  <dimension ref="A1:J48"/>
  <sheetViews>
    <sheetView zoomScaleNormal="100" zoomScaleSheetLayoutView="70" workbookViewId="0">
      <selection activeCell="A3" sqref="A3"/>
    </sheetView>
  </sheetViews>
  <sheetFormatPr defaultRowHeight="13.5" customHeight="1" x14ac:dyDescent="0.2"/>
  <cols>
    <col min="1" max="1" width="9" style="29"/>
    <col min="2" max="2" width="45.375" style="29" customWidth="1"/>
    <col min="3" max="6" width="11.625" style="29" customWidth="1"/>
    <col min="7" max="7" width="19.125" style="29" customWidth="1"/>
    <col min="8" max="9" width="11.875" style="29" customWidth="1"/>
    <col min="10" max="16384" width="9" style="29"/>
  </cols>
  <sheetData>
    <row r="1" spans="1:10" ht="13.5" customHeight="1" x14ac:dyDescent="0.2">
      <c r="A1" s="1288" t="s">
        <v>918</v>
      </c>
    </row>
    <row r="2" spans="1:10" ht="13.5" customHeight="1" x14ac:dyDescent="0.2">
      <c r="A2" s="692" t="s">
        <v>790</v>
      </c>
      <c r="B2" s="693"/>
      <c r="C2" s="693"/>
      <c r="D2" s="694"/>
      <c r="E2" s="693"/>
      <c r="F2" s="695"/>
    </row>
    <row r="3" spans="1:10" ht="13.5" customHeight="1" x14ac:dyDescent="0.2">
      <c r="A3" s="696"/>
      <c r="B3" s="693"/>
      <c r="C3" s="693"/>
      <c r="D3" s="693"/>
      <c r="E3" s="693"/>
      <c r="F3" s="695"/>
    </row>
    <row r="4" spans="1:10" ht="13.5" customHeight="1" x14ac:dyDescent="0.2">
      <c r="A4" s="1650" t="s">
        <v>322</v>
      </c>
      <c r="B4" s="1651"/>
      <c r="C4" s="1584" t="s">
        <v>917</v>
      </c>
      <c r="D4" s="1646"/>
      <c r="E4" s="1646"/>
      <c r="F4" s="1646"/>
    </row>
    <row r="5" spans="1:10" ht="13.5" customHeight="1" x14ac:dyDescent="0.2">
      <c r="A5" s="1652"/>
      <c r="B5" s="1653"/>
      <c r="C5" s="1656" t="s">
        <v>9</v>
      </c>
      <c r="D5" s="1657"/>
      <c r="E5" s="1658" t="s">
        <v>499</v>
      </c>
      <c r="F5" s="1659"/>
      <c r="H5" s="29" t="s">
        <v>963</v>
      </c>
    </row>
    <row r="6" spans="1:10" ht="13.5" customHeight="1" x14ac:dyDescent="0.2">
      <c r="A6" s="1654"/>
      <c r="B6" s="1655"/>
      <c r="C6" s="199" t="s">
        <v>331</v>
      </c>
      <c r="D6" s="199" t="s">
        <v>500</v>
      </c>
      <c r="E6" s="199" t="s">
        <v>331</v>
      </c>
      <c r="F6" s="199" t="s">
        <v>500</v>
      </c>
      <c r="H6" s="1484" t="s">
        <v>331</v>
      </c>
      <c r="I6" s="1484" t="s">
        <v>500</v>
      </c>
      <c r="J6" s="105"/>
    </row>
    <row r="7" spans="1:10" ht="13.5" customHeight="1" x14ac:dyDescent="0.2">
      <c r="A7" s="1660" t="s">
        <v>501</v>
      </c>
      <c r="B7" s="1661"/>
      <c r="C7" s="697">
        <v>28767</v>
      </c>
      <c r="D7" s="697">
        <v>3417</v>
      </c>
      <c r="E7" s="698">
        <v>309.74723411128156</v>
      </c>
      <c r="F7" s="698">
        <v>175.38726863970928</v>
      </c>
      <c r="H7" s="1485">
        <v>928725</v>
      </c>
      <c r="I7" s="1486">
        <v>194826</v>
      </c>
      <c r="J7" s="700"/>
    </row>
    <row r="8" spans="1:10" ht="13.5" customHeight="1" x14ac:dyDescent="0.2">
      <c r="A8" s="1662" t="s">
        <v>502</v>
      </c>
      <c r="B8" s="1663"/>
      <c r="C8" s="701">
        <v>2696</v>
      </c>
      <c r="D8" s="701">
        <v>740</v>
      </c>
      <c r="E8" s="702">
        <v>29.029045196371371</v>
      </c>
      <c r="F8" s="702">
        <v>37.982610123905431</v>
      </c>
      <c r="H8" s="699"/>
      <c r="I8" s="700"/>
      <c r="J8" s="700"/>
    </row>
    <row r="9" spans="1:10" ht="13.5" customHeight="1" x14ac:dyDescent="0.2">
      <c r="A9" s="703" t="s">
        <v>307</v>
      </c>
      <c r="B9" s="704" t="s">
        <v>503</v>
      </c>
      <c r="C9" s="701">
        <v>591</v>
      </c>
      <c r="D9" s="701">
        <v>260</v>
      </c>
      <c r="E9" s="702">
        <v>6.3635629492045549</v>
      </c>
      <c r="F9" s="702">
        <v>13.345241394885692</v>
      </c>
      <c r="H9" s="699"/>
      <c r="I9" s="700"/>
      <c r="J9" s="700"/>
    </row>
    <row r="10" spans="1:10" ht="24" customHeight="1" x14ac:dyDescent="0.2">
      <c r="A10" s="1664" t="s">
        <v>504</v>
      </c>
      <c r="B10" s="1664"/>
      <c r="C10" s="701">
        <v>26446</v>
      </c>
      <c r="D10" s="701">
        <v>4646</v>
      </c>
      <c r="E10" s="702">
        <v>284.75598266440551</v>
      </c>
      <c r="F10" s="702">
        <v>238.46919815630355</v>
      </c>
      <c r="H10" s="699"/>
      <c r="I10" s="700"/>
      <c r="J10" s="700"/>
    </row>
    <row r="11" spans="1:10" ht="13.5" customHeight="1" x14ac:dyDescent="0.2">
      <c r="A11" s="1664" t="s">
        <v>505</v>
      </c>
      <c r="B11" s="1664"/>
      <c r="C11" s="701">
        <v>26708</v>
      </c>
      <c r="D11" s="701">
        <v>7875</v>
      </c>
      <c r="E11" s="702">
        <v>287.57705456405284</v>
      </c>
      <c r="F11" s="702">
        <v>404.20683071048012</v>
      </c>
      <c r="H11" s="699"/>
      <c r="I11" s="700"/>
      <c r="J11" s="700"/>
    </row>
    <row r="12" spans="1:10" ht="13.5" customHeight="1" x14ac:dyDescent="0.2">
      <c r="A12" s="1665" t="s">
        <v>307</v>
      </c>
      <c r="B12" s="704" t="s">
        <v>506</v>
      </c>
      <c r="C12" s="701">
        <v>1651</v>
      </c>
      <c r="D12" s="701">
        <v>630</v>
      </c>
      <c r="E12" s="702">
        <v>17.777059947777868</v>
      </c>
      <c r="F12" s="702">
        <v>32.336546456838406</v>
      </c>
      <c r="H12" s="699"/>
      <c r="I12" s="700"/>
      <c r="J12" s="700"/>
    </row>
    <row r="13" spans="1:10" ht="13.5" customHeight="1" x14ac:dyDescent="0.2">
      <c r="A13" s="1665"/>
      <c r="B13" s="704" t="s">
        <v>507</v>
      </c>
      <c r="C13" s="701">
        <v>13740</v>
      </c>
      <c r="D13" s="701">
        <v>3579</v>
      </c>
      <c r="E13" s="702">
        <v>147.9447629815069</v>
      </c>
      <c r="F13" s="702">
        <v>183.70238058575342</v>
      </c>
      <c r="H13" s="699"/>
      <c r="I13" s="700"/>
      <c r="J13" s="700"/>
    </row>
    <row r="14" spans="1:10" ht="13.5" customHeight="1" x14ac:dyDescent="0.2">
      <c r="A14" s="1662" t="s">
        <v>508</v>
      </c>
      <c r="B14" s="1663"/>
      <c r="C14" s="701">
        <v>17566</v>
      </c>
      <c r="D14" s="701">
        <v>4212</v>
      </c>
      <c r="E14" s="702">
        <v>189.14102667635737</v>
      </c>
      <c r="F14" s="702">
        <v>216.19291059714823</v>
      </c>
      <c r="H14" s="699"/>
      <c r="I14" s="700"/>
      <c r="J14" s="700"/>
    </row>
    <row r="15" spans="1:10" ht="13.5" customHeight="1" x14ac:dyDescent="0.2">
      <c r="A15" s="703" t="s">
        <v>307</v>
      </c>
      <c r="B15" s="704" t="s">
        <v>509</v>
      </c>
      <c r="C15" s="701">
        <v>8266</v>
      </c>
      <c r="D15" s="701">
        <v>1757</v>
      </c>
      <c r="E15" s="702">
        <v>89.003741688874541</v>
      </c>
      <c r="F15" s="702">
        <v>90.183035118516017</v>
      </c>
      <c r="H15" s="699"/>
      <c r="I15" s="700"/>
      <c r="J15" s="700"/>
    </row>
    <row r="16" spans="1:10" ht="13.5" customHeight="1" x14ac:dyDescent="0.2">
      <c r="A16" s="1662" t="s">
        <v>510</v>
      </c>
      <c r="B16" s="1663"/>
      <c r="C16" s="701">
        <v>13930</v>
      </c>
      <c r="D16" s="701">
        <v>3827</v>
      </c>
      <c r="E16" s="702">
        <v>149.99057848125119</v>
      </c>
      <c r="F16" s="702">
        <v>196.43168776241365</v>
      </c>
      <c r="H16" s="699"/>
      <c r="I16" s="700"/>
      <c r="J16" s="700"/>
    </row>
    <row r="17" spans="1:10" ht="13.5" customHeight="1" x14ac:dyDescent="0.2">
      <c r="A17" s="1648" t="s">
        <v>307</v>
      </c>
      <c r="B17" s="705" t="s">
        <v>511</v>
      </c>
      <c r="C17" s="701">
        <v>3713</v>
      </c>
      <c r="D17" s="701">
        <v>1086</v>
      </c>
      <c r="E17" s="702">
        <v>39.979541845002558</v>
      </c>
      <c r="F17" s="702">
        <v>55.742046749407166</v>
      </c>
      <c r="H17" s="699"/>
      <c r="I17" s="700"/>
      <c r="J17" s="700"/>
    </row>
    <row r="18" spans="1:10" ht="13.5" customHeight="1" x14ac:dyDescent="0.2">
      <c r="A18" s="1649"/>
      <c r="B18" s="705" t="s">
        <v>512</v>
      </c>
      <c r="C18" s="701">
        <v>4526</v>
      </c>
      <c r="D18" s="701">
        <v>1260</v>
      </c>
      <c r="E18" s="702">
        <v>48.73347869390831</v>
      </c>
      <c r="F18" s="702">
        <v>64.673092913676811</v>
      </c>
      <c r="H18" s="699"/>
      <c r="I18" s="700"/>
      <c r="J18" s="700"/>
    </row>
    <row r="19" spans="1:10" ht="13.5" customHeight="1" x14ac:dyDescent="0.2">
      <c r="A19" s="1662" t="s">
        <v>513</v>
      </c>
      <c r="B19" s="1663"/>
      <c r="C19" s="701">
        <v>48965</v>
      </c>
      <c r="D19" s="701">
        <v>16475</v>
      </c>
      <c r="E19" s="702">
        <v>527.22818918409644</v>
      </c>
      <c r="F19" s="702">
        <v>845.62635377208392</v>
      </c>
      <c r="H19" s="699"/>
      <c r="I19" s="700"/>
      <c r="J19" s="700"/>
    </row>
    <row r="20" spans="1:10" ht="13.5" customHeight="1" x14ac:dyDescent="0.2">
      <c r="A20" s="1662" t="s">
        <v>514</v>
      </c>
      <c r="B20" s="1663"/>
      <c r="C20" s="701">
        <v>14218</v>
      </c>
      <c r="D20" s="701">
        <v>2637</v>
      </c>
      <c r="E20" s="702">
        <v>153.09160408086356</v>
      </c>
      <c r="F20" s="702">
        <v>135.35154445505219</v>
      </c>
      <c r="H20" s="699"/>
      <c r="I20" s="700"/>
      <c r="J20" s="700"/>
    </row>
    <row r="21" spans="1:10" ht="13.5" customHeight="1" x14ac:dyDescent="0.2">
      <c r="A21" s="703" t="s">
        <v>307</v>
      </c>
      <c r="B21" s="706" t="s">
        <v>515</v>
      </c>
      <c r="C21" s="701">
        <v>2569</v>
      </c>
      <c r="D21" s="701">
        <v>657</v>
      </c>
      <c r="E21" s="702">
        <v>27.661579046542304</v>
      </c>
      <c r="F21" s="702">
        <v>33.722398447845769</v>
      </c>
      <c r="H21" s="699"/>
      <c r="I21" s="700"/>
      <c r="J21" s="700"/>
    </row>
    <row r="22" spans="1:10" ht="13.5" customHeight="1" x14ac:dyDescent="0.2">
      <c r="A22" s="1667" t="s">
        <v>516</v>
      </c>
      <c r="B22" s="1667"/>
      <c r="C22" s="701">
        <v>12375</v>
      </c>
      <c r="D22" s="701">
        <v>5680</v>
      </c>
      <c r="E22" s="702">
        <v>133.24719373334412</v>
      </c>
      <c r="F22" s="702">
        <v>291.54219662673358</v>
      </c>
      <c r="H22" s="699"/>
      <c r="I22" s="700"/>
      <c r="J22" s="700"/>
    </row>
    <row r="23" spans="1:10" ht="13.5" customHeight="1" x14ac:dyDescent="0.2">
      <c r="A23" s="703" t="s">
        <v>307</v>
      </c>
      <c r="B23" s="705" t="s">
        <v>517</v>
      </c>
      <c r="C23" s="701">
        <v>3620</v>
      </c>
      <c r="D23" s="701">
        <v>3040</v>
      </c>
      <c r="E23" s="702">
        <v>38.978168995127731</v>
      </c>
      <c r="F23" s="702">
        <v>156.03666861712503</v>
      </c>
      <c r="H23" s="699"/>
      <c r="I23" s="700"/>
      <c r="J23" s="700"/>
    </row>
    <row r="24" spans="1:10" ht="13.5" customHeight="1" x14ac:dyDescent="0.2">
      <c r="A24" s="1662" t="s">
        <v>518</v>
      </c>
      <c r="B24" s="1663"/>
      <c r="C24" s="701">
        <v>122966</v>
      </c>
      <c r="D24" s="701">
        <v>23497</v>
      </c>
      <c r="E24" s="702">
        <v>1324.0302565344964</v>
      </c>
      <c r="F24" s="702">
        <v>1206.050527137035</v>
      </c>
      <c r="H24" s="699"/>
      <c r="I24" s="700"/>
      <c r="J24" s="700"/>
    </row>
    <row r="25" spans="1:10" ht="13.5" customHeight="1" x14ac:dyDescent="0.2">
      <c r="A25" s="703" t="s">
        <v>307</v>
      </c>
      <c r="B25" s="705" t="s">
        <v>519</v>
      </c>
      <c r="C25" s="701">
        <v>67841</v>
      </c>
      <c r="D25" s="701">
        <v>15441</v>
      </c>
      <c r="E25" s="702">
        <v>730.47457535869069</v>
      </c>
      <c r="F25" s="702">
        <v>792.55335530165382</v>
      </c>
      <c r="H25" s="699"/>
      <c r="I25" s="700"/>
      <c r="J25" s="700"/>
    </row>
    <row r="26" spans="1:10" ht="13.5" customHeight="1" x14ac:dyDescent="0.2">
      <c r="A26" s="1662" t="s">
        <v>520</v>
      </c>
      <c r="B26" s="1663"/>
      <c r="C26" s="701">
        <v>32775</v>
      </c>
      <c r="D26" s="701">
        <v>7547</v>
      </c>
      <c r="E26" s="702">
        <v>352.90317370588707</v>
      </c>
      <c r="F26" s="702">
        <v>387.37129541231667</v>
      </c>
      <c r="H26" s="699"/>
      <c r="I26" s="700"/>
      <c r="J26" s="700"/>
    </row>
    <row r="27" spans="1:10" ht="13.5" customHeight="1" x14ac:dyDescent="0.2">
      <c r="A27" s="703" t="s">
        <v>307</v>
      </c>
      <c r="B27" s="705" t="s">
        <v>521</v>
      </c>
      <c r="C27" s="701">
        <v>5760</v>
      </c>
      <c r="D27" s="701">
        <v>1515</v>
      </c>
      <c r="E27" s="702">
        <v>62.020511992247435</v>
      </c>
      <c r="F27" s="702">
        <v>77.761695050968555</v>
      </c>
      <c r="H27" s="699"/>
      <c r="I27" s="700"/>
      <c r="J27" s="700"/>
    </row>
    <row r="28" spans="1:10" ht="13.5" customHeight="1" x14ac:dyDescent="0.2">
      <c r="A28" s="1662" t="s">
        <v>522</v>
      </c>
      <c r="B28" s="1663"/>
      <c r="C28" s="701">
        <v>37636</v>
      </c>
      <c r="D28" s="701">
        <v>8178</v>
      </c>
      <c r="E28" s="702">
        <v>405.24374814934453</v>
      </c>
      <c r="F28" s="702">
        <v>419.75916972067381</v>
      </c>
      <c r="H28" s="699"/>
      <c r="I28" s="700"/>
      <c r="J28" s="700"/>
    </row>
    <row r="29" spans="1:10" ht="13.5" customHeight="1" x14ac:dyDescent="0.2">
      <c r="A29" s="703" t="s">
        <v>307</v>
      </c>
      <c r="B29" s="705" t="s">
        <v>523</v>
      </c>
      <c r="C29" s="701">
        <v>20515</v>
      </c>
      <c r="D29" s="701">
        <v>3433</v>
      </c>
      <c r="E29" s="702">
        <v>220.8942367223882</v>
      </c>
      <c r="F29" s="702">
        <v>176.20851426400995</v>
      </c>
      <c r="H29" s="699"/>
      <c r="I29" s="700"/>
      <c r="J29" s="700"/>
    </row>
    <row r="30" spans="1:10" ht="13.5" customHeight="1" x14ac:dyDescent="0.2">
      <c r="A30" s="1664" t="s">
        <v>524</v>
      </c>
      <c r="B30" s="1664"/>
      <c r="C30" s="701">
        <v>22293</v>
      </c>
      <c r="D30" s="701">
        <v>7464</v>
      </c>
      <c r="E30" s="702">
        <v>240.03876281999516</v>
      </c>
      <c r="F30" s="702">
        <v>383.11108373625694</v>
      </c>
      <c r="H30" s="699"/>
      <c r="I30" s="700"/>
      <c r="J30" s="700"/>
    </row>
    <row r="31" spans="1:10" ht="13.5" customHeight="1" x14ac:dyDescent="0.2">
      <c r="A31" s="703" t="s">
        <v>307</v>
      </c>
      <c r="B31" s="705" t="s">
        <v>525</v>
      </c>
      <c r="C31" s="701">
        <v>987</v>
      </c>
      <c r="D31" s="701">
        <v>399</v>
      </c>
      <c r="E31" s="702">
        <v>10.627473148671566</v>
      </c>
      <c r="F31" s="702">
        <v>20.47981275599766</v>
      </c>
      <c r="H31" s="699"/>
      <c r="I31" s="700"/>
      <c r="J31" s="700"/>
    </row>
    <row r="32" spans="1:10" ht="13.5" customHeight="1" x14ac:dyDescent="0.2">
      <c r="A32" s="1662" t="s">
        <v>526</v>
      </c>
      <c r="B32" s="1663"/>
      <c r="C32" s="701">
        <v>23450</v>
      </c>
      <c r="D32" s="701">
        <v>6384</v>
      </c>
      <c r="E32" s="702">
        <v>252.49670246843792</v>
      </c>
      <c r="F32" s="702">
        <v>327.67700409596256</v>
      </c>
      <c r="H32" s="699"/>
      <c r="I32" s="700"/>
      <c r="J32" s="700"/>
    </row>
    <row r="33" spans="1:10" ht="13.5" customHeight="1" x14ac:dyDescent="0.2">
      <c r="A33" s="1665" t="s">
        <v>307</v>
      </c>
      <c r="B33" s="705" t="s">
        <v>527</v>
      </c>
      <c r="C33" s="701">
        <v>1742</v>
      </c>
      <c r="D33" s="701">
        <v>1128</v>
      </c>
      <c r="E33" s="702">
        <v>18.756897897655389</v>
      </c>
      <c r="F33" s="702">
        <v>57.897816513196389</v>
      </c>
      <c r="H33" s="700"/>
      <c r="I33" s="707"/>
      <c r="J33" s="700"/>
    </row>
    <row r="34" spans="1:10" s="711" customFormat="1" ht="13.5" customHeight="1" x14ac:dyDescent="0.2">
      <c r="A34" s="1666"/>
      <c r="B34" s="708" t="s">
        <v>922</v>
      </c>
      <c r="C34" s="709">
        <v>10207</v>
      </c>
      <c r="D34" s="709">
        <v>2778</v>
      </c>
      <c r="E34" s="710">
        <v>109.90336213626209</v>
      </c>
      <c r="F34" s="710">
        <v>142.58877151920177</v>
      </c>
      <c r="H34" s="699"/>
      <c r="I34" s="700"/>
      <c r="J34" s="700"/>
    </row>
    <row r="35" spans="1:10" ht="13.5" customHeight="1" x14ac:dyDescent="0.2">
      <c r="A35" s="1662" t="s">
        <v>528</v>
      </c>
      <c r="B35" s="1663"/>
      <c r="C35" s="701">
        <v>12200</v>
      </c>
      <c r="D35" s="701">
        <v>2591</v>
      </c>
      <c r="E35" s="702">
        <v>131.36288998357963</v>
      </c>
      <c r="F35" s="702">
        <v>132.99046328518779</v>
      </c>
      <c r="H35" s="699"/>
      <c r="I35" s="700"/>
      <c r="J35" s="700"/>
    </row>
    <row r="36" spans="1:10" ht="13.5" customHeight="1" x14ac:dyDescent="0.2">
      <c r="A36" s="712" t="s">
        <v>307</v>
      </c>
      <c r="B36" s="713" t="s">
        <v>529</v>
      </c>
      <c r="C36" s="714">
        <v>5288</v>
      </c>
      <c r="D36" s="714">
        <v>1082</v>
      </c>
      <c r="E36" s="715">
        <v>56.938275592882711</v>
      </c>
      <c r="F36" s="715">
        <v>55.536735343331998</v>
      </c>
      <c r="H36" s="699"/>
      <c r="I36" s="700"/>
      <c r="J36" s="700"/>
    </row>
    <row r="37" spans="1:10" ht="13.5" customHeight="1" x14ac:dyDescent="0.2">
      <c r="A37" s="716"/>
      <c r="B37" s="717"/>
      <c r="C37" s="718"/>
      <c r="D37" s="718"/>
      <c r="E37" s="719"/>
      <c r="F37" s="719"/>
      <c r="H37" s="699"/>
      <c r="I37" s="700"/>
      <c r="J37" s="700"/>
    </row>
    <row r="38" spans="1:10" ht="13.5" customHeight="1" x14ac:dyDescent="0.2">
      <c r="A38" s="1294" t="s">
        <v>920</v>
      </c>
      <c r="B38" s="720"/>
      <c r="C38" s="721"/>
      <c r="D38" s="721"/>
      <c r="E38" s="721"/>
      <c r="F38" s="721"/>
      <c r="G38" s="721"/>
      <c r="H38" s="105"/>
      <c r="I38" s="105"/>
      <c r="J38" s="105"/>
    </row>
    <row r="39" spans="1:10" ht="13.5" customHeight="1" x14ac:dyDescent="0.2">
      <c r="A39" s="694" t="s">
        <v>921</v>
      </c>
      <c r="B39" s="720"/>
      <c r="C39" s="721"/>
      <c r="D39" s="721"/>
      <c r="E39" s="721"/>
      <c r="F39" s="721"/>
      <c r="G39" s="721"/>
    </row>
    <row r="40" spans="1:10" ht="13.5" customHeight="1" x14ac:dyDescent="0.2">
      <c r="B40" s="722"/>
      <c r="C40" s="723"/>
      <c r="D40" s="722"/>
      <c r="E40" s="724"/>
      <c r="F40" s="722"/>
      <c r="G40" s="722"/>
    </row>
    <row r="42" spans="1:10" ht="13.5" customHeight="1" x14ac:dyDescent="0.2">
      <c r="A42" s="725"/>
    </row>
    <row r="47" spans="1:10" ht="13.5" customHeight="1" x14ac:dyDescent="0.2">
      <c r="C47" s="726"/>
    </row>
    <row r="48" spans="1:10" ht="13.5" customHeight="1" x14ac:dyDescent="0.2">
      <c r="C48" s="727"/>
    </row>
  </sheetData>
  <mergeCells count="22">
    <mergeCell ref="A19:B19"/>
    <mergeCell ref="A20:B20"/>
    <mergeCell ref="A22:B22"/>
    <mergeCell ref="A24:B24"/>
    <mergeCell ref="A26:B26"/>
    <mergeCell ref="A28:B28"/>
    <mergeCell ref="A30:B30"/>
    <mergeCell ref="A32:B32"/>
    <mergeCell ref="A33:A34"/>
    <mergeCell ref="A35:B35"/>
    <mergeCell ref="A17:A18"/>
    <mergeCell ref="A4:B6"/>
    <mergeCell ref="C4:F4"/>
    <mergeCell ref="C5:D5"/>
    <mergeCell ref="E5:F5"/>
    <mergeCell ref="A7:B7"/>
    <mergeCell ref="A8:B8"/>
    <mergeCell ref="A10:B10"/>
    <mergeCell ref="A11:B11"/>
    <mergeCell ref="A12:A13"/>
    <mergeCell ref="A14:B14"/>
    <mergeCell ref="A16:B16"/>
  </mergeCells>
  <pageMargins left="0.7" right="0.7" top="0.75" bottom="0.75" header="0.3" footer="0.3"/>
  <pageSetup paperSize="8" scale="9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5"/>
  <dimension ref="A1:D87"/>
  <sheetViews>
    <sheetView workbookViewId="0">
      <selection activeCell="A3" sqref="A3"/>
    </sheetView>
  </sheetViews>
  <sheetFormatPr defaultRowHeight="13.5" customHeight="1" x14ac:dyDescent="0.2"/>
  <cols>
    <col min="1" max="1" width="46.875" style="217" customWidth="1"/>
    <col min="2" max="4" width="13.25" style="217" customWidth="1"/>
    <col min="5" max="5" width="8.375" style="217" bestFit="1" customWidth="1"/>
    <col min="6" max="16384" width="9" style="217"/>
  </cols>
  <sheetData>
    <row r="1" spans="1:4" ht="13.5" customHeight="1" x14ac:dyDescent="0.2">
      <c r="A1" s="1288" t="s">
        <v>918</v>
      </c>
    </row>
    <row r="2" spans="1:4" ht="13.5" customHeight="1" x14ac:dyDescent="0.2">
      <c r="A2" s="728" t="s">
        <v>791</v>
      </c>
      <c r="B2" s="729"/>
      <c r="C2" s="730"/>
    </row>
    <row r="3" spans="1:4" ht="13.5" customHeight="1" x14ac:dyDescent="0.2">
      <c r="A3" s="731"/>
      <c r="B3" s="732"/>
      <c r="C3" s="732"/>
    </row>
    <row r="4" spans="1:4" ht="13.5" customHeight="1" x14ac:dyDescent="0.2">
      <c r="A4" s="1576" t="s">
        <v>322</v>
      </c>
      <c r="B4" s="1668" t="s">
        <v>531</v>
      </c>
      <c r="C4" s="1668"/>
      <c r="D4" s="1668"/>
    </row>
    <row r="5" spans="1:4" ht="37.5" customHeight="1" x14ac:dyDescent="0.2">
      <c r="A5" s="1577"/>
      <c r="B5" s="401" t="s">
        <v>6</v>
      </c>
      <c r="C5" s="401" t="s">
        <v>532</v>
      </c>
      <c r="D5" s="401" t="s">
        <v>533</v>
      </c>
    </row>
    <row r="6" spans="1:4" ht="13.5" customHeight="1" x14ac:dyDescent="0.2">
      <c r="A6" s="1669" t="s">
        <v>732</v>
      </c>
      <c r="B6" s="1669"/>
      <c r="C6" s="1669"/>
      <c r="D6" s="1669"/>
    </row>
    <row r="7" spans="1:4" ht="13.5" customHeight="1" x14ac:dyDescent="0.2">
      <c r="A7" s="733" t="s">
        <v>534</v>
      </c>
      <c r="B7" s="221">
        <v>251</v>
      </c>
      <c r="C7" s="221">
        <v>45</v>
      </c>
      <c r="D7" s="734">
        <v>6</v>
      </c>
    </row>
    <row r="8" spans="1:4" ht="13.5" customHeight="1" x14ac:dyDescent="0.2">
      <c r="A8" s="733" t="s">
        <v>535</v>
      </c>
      <c r="B8" s="221">
        <v>159</v>
      </c>
      <c r="C8" s="221">
        <v>25</v>
      </c>
      <c r="D8" s="734">
        <v>12</v>
      </c>
    </row>
    <row r="9" spans="1:4" ht="13.5" customHeight="1" x14ac:dyDescent="0.2">
      <c r="A9" s="733" t="s">
        <v>536</v>
      </c>
      <c r="B9" s="221">
        <v>4812</v>
      </c>
      <c r="C9" s="221">
        <v>1263</v>
      </c>
      <c r="D9" s="734">
        <v>21</v>
      </c>
    </row>
    <row r="10" spans="1:4" ht="13.5" customHeight="1" x14ac:dyDescent="0.2">
      <c r="A10" s="733" t="s">
        <v>537</v>
      </c>
      <c r="B10" s="221">
        <v>5176</v>
      </c>
      <c r="C10" s="221">
        <v>948</v>
      </c>
      <c r="D10" s="734">
        <v>45</v>
      </c>
    </row>
    <row r="11" spans="1:4" ht="13.5" customHeight="1" x14ac:dyDescent="0.2">
      <c r="A11" s="733" t="s">
        <v>538</v>
      </c>
      <c r="B11" s="221">
        <v>2217</v>
      </c>
      <c r="C11" s="221">
        <v>251</v>
      </c>
      <c r="D11" s="734">
        <v>8</v>
      </c>
    </row>
    <row r="12" spans="1:4" ht="13.5" customHeight="1" x14ac:dyDescent="0.2">
      <c r="A12" s="733" t="s">
        <v>539</v>
      </c>
      <c r="B12" s="221">
        <v>33087</v>
      </c>
      <c r="C12" s="221">
        <v>5126</v>
      </c>
      <c r="D12" s="734">
        <v>8</v>
      </c>
    </row>
    <row r="13" spans="1:4" ht="13.5" customHeight="1" x14ac:dyDescent="0.2">
      <c r="A13" s="733" t="s">
        <v>540</v>
      </c>
      <c r="B13" s="221">
        <v>16979</v>
      </c>
      <c r="C13" s="221">
        <v>2666</v>
      </c>
      <c r="D13" s="734" t="s">
        <v>27</v>
      </c>
    </row>
    <row r="14" spans="1:4" ht="13.5" customHeight="1" x14ac:dyDescent="0.2">
      <c r="A14" s="733" t="s">
        <v>541</v>
      </c>
      <c r="B14" s="221">
        <v>1559</v>
      </c>
      <c r="C14" s="221">
        <v>252</v>
      </c>
      <c r="D14" s="734">
        <v>34</v>
      </c>
    </row>
    <row r="15" spans="1:4" ht="13.5" customHeight="1" x14ac:dyDescent="0.2">
      <c r="A15" s="733" t="s">
        <v>542</v>
      </c>
      <c r="B15" s="221">
        <v>1321</v>
      </c>
      <c r="C15" s="221">
        <v>207</v>
      </c>
      <c r="D15" s="734">
        <v>1</v>
      </c>
    </row>
    <row r="16" spans="1:4" ht="13.5" customHeight="1" x14ac:dyDescent="0.2">
      <c r="A16" s="733" t="s">
        <v>543</v>
      </c>
      <c r="B16" s="221">
        <v>958</v>
      </c>
      <c r="C16" s="221">
        <v>243</v>
      </c>
      <c r="D16" s="734">
        <v>4</v>
      </c>
    </row>
    <row r="17" spans="1:4" ht="13.5" customHeight="1" x14ac:dyDescent="0.2">
      <c r="A17" s="733" t="s">
        <v>544</v>
      </c>
      <c r="B17" s="221">
        <v>791</v>
      </c>
      <c r="C17" s="221">
        <v>116</v>
      </c>
      <c r="D17" s="734">
        <v>52</v>
      </c>
    </row>
    <row r="18" spans="1:4" ht="13.5" customHeight="1" x14ac:dyDescent="0.2">
      <c r="A18" s="1582" t="s">
        <v>731</v>
      </c>
      <c r="B18" s="1582"/>
      <c r="C18" s="1582"/>
      <c r="D18" s="1582"/>
    </row>
    <row r="19" spans="1:4" ht="13.5" customHeight="1" x14ac:dyDescent="0.2">
      <c r="A19" s="735" t="s">
        <v>534</v>
      </c>
      <c r="B19" s="221">
        <v>2408</v>
      </c>
      <c r="C19" s="221">
        <v>469</v>
      </c>
      <c r="D19" s="734">
        <v>1</v>
      </c>
    </row>
    <row r="20" spans="1:4" ht="13.5" customHeight="1" x14ac:dyDescent="0.2">
      <c r="A20" s="735" t="s">
        <v>535</v>
      </c>
      <c r="B20" s="221">
        <v>1113</v>
      </c>
      <c r="C20" s="221">
        <v>233</v>
      </c>
      <c r="D20" s="734">
        <v>28</v>
      </c>
    </row>
    <row r="21" spans="1:4" ht="13.5" customHeight="1" x14ac:dyDescent="0.2">
      <c r="A21" s="736" t="s">
        <v>537</v>
      </c>
      <c r="B21" s="221"/>
      <c r="C21" s="221"/>
      <c r="D21" s="221"/>
    </row>
    <row r="22" spans="1:4" ht="13.5" customHeight="1" x14ac:dyDescent="0.2">
      <c r="A22" s="737" t="s">
        <v>545</v>
      </c>
      <c r="B22" s="221">
        <v>88831</v>
      </c>
      <c r="C22" s="221">
        <v>17550</v>
      </c>
      <c r="D22" s="734">
        <v>23</v>
      </c>
    </row>
    <row r="23" spans="1:4" ht="13.5" customHeight="1" x14ac:dyDescent="0.2">
      <c r="A23" s="737" t="s">
        <v>546</v>
      </c>
      <c r="B23" s="221">
        <v>108271</v>
      </c>
      <c r="C23" s="221">
        <v>10077</v>
      </c>
      <c r="D23" s="734">
        <v>107</v>
      </c>
    </row>
    <row r="24" spans="1:4" ht="13.5" customHeight="1" x14ac:dyDescent="0.2">
      <c r="A24" s="737" t="s">
        <v>547</v>
      </c>
      <c r="B24" s="221">
        <v>7168</v>
      </c>
      <c r="C24" s="221">
        <v>818</v>
      </c>
      <c r="D24" s="734">
        <v>89</v>
      </c>
    </row>
    <row r="25" spans="1:4" ht="13.5" customHeight="1" x14ac:dyDescent="0.2">
      <c r="A25" s="737" t="s">
        <v>548</v>
      </c>
      <c r="B25" s="221">
        <v>1503</v>
      </c>
      <c r="C25" s="221">
        <v>203</v>
      </c>
      <c r="D25" s="734">
        <v>51</v>
      </c>
    </row>
    <row r="26" spans="1:4" ht="13.5" customHeight="1" x14ac:dyDescent="0.2">
      <c r="A26" s="737" t="s">
        <v>549</v>
      </c>
      <c r="B26" s="221">
        <v>1722</v>
      </c>
      <c r="C26" s="221">
        <v>346</v>
      </c>
      <c r="D26" s="734">
        <v>21</v>
      </c>
    </row>
    <row r="27" spans="1:4" ht="13.5" customHeight="1" x14ac:dyDescent="0.2">
      <c r="A27" s="737" t="s">
        <v>550</v>
      </c>
      <c r="B27" s="221">
        <v>5178</v>
      </c>
      <c r="C27" s="221">
        <v>918</v>
      </c>
      <c r="D27" s="734">
        <v>65</v>
      </c>
    </row>
    <row r="28" spans="1:4" ht="13.5" customHeight="1" x14ac:dyDescent="0.2">
      <c r="A28" s="737" t="s">
        <v>551</v>
      </c>
      <c r="B28" s="221">
        <v>878</v>
      </c>
      <c r="C28" s="221">
        <v>195</v>
      </c>
      <c r="D28" s="734">
        <v>3</v>
      </c>
    </row>
    <row r="29" spans="1:4" ht="13.5" customHeight="1" x14ac:dyDescent="0.2">
      <c r="A29" s="738" t="s">
        <v>552</v>
      </c>
      <c r="B29" s="221">
        <v>3168</v>
      </c>
      <c r="C29" s="221">
        <v>662</v>
      </c>
      <c r="D29" s="734">
        <v>11</v>
      </c>
    </row>
    <row r="30" spans="1:4" ht="13.5" customHeight="1" x14ac:dyDescent="0.2">
      <c r="A30" s="738" t="s">
        <v>553</v>
      </c>
      <c r="B30" s="221">
        <v>2617</v>
      </c>
      <c r="C30" s="221">
        <v>377</v>
      </c>
      <c r="D30" s="734">
        <v>9</v>
      </c>
    </row>
    <row r="31" spans="1:4" ht="13.5" customHeight="1" x14ac:dyDescent="0.2">
      <c r="A31" s="737" t="s">
        <v>554</v>
      </c>
      <c r="B31" s="221">
        <v>2095</v>
      </c>
      <c r="C31" s="221">
        <v>160</v>
      </c>
      <c r="D31" s="734">
        <v>15</v>
      </c>
    </row>
    <row r="32" spans="1:4" ht="13.5" customHeight="1" x14ac:dyDescent="0.2">
      <c r="A32" s="733" t="s">
        <v>538</v>
      </c>
      <c r="B32" s="739">
        <v>5074</v>
      </c>
      <c r="C32" s="221">
        <v>679</v>
      </c>
      <c r="D32" s="734">
        <v>66</v>
      </c>
    </row>
    <row r="33" spans="1:4" ht="13.5" customHeight="1" x14ac:dyDescent="0.2">
      <c r="A33" s="736" t="s">
        <v>542</v>
      </c>
      <c r="B33" s="739"/>
      <c r="C33" s="739"/>
      <c r="D33" s="739"/>
    </row>
    <row r="34" spans="1:4" ht="13.5" customHeight="1" x14ac:dyDescent="0.2">
      <c r="A34" s="738" t="s">
        <v>555</v>
      </c>
      <c r="B34" s="221">
        <v>49846</v>
      </c>
      <c r="C34" s="221">
        <v>6038</v>
      </c>
      <c r="D34" s="734">
        <v>40</v>
      </c>
    </row>
    <row r="35" spans="1:4" ht="13.5" customHeight="1" x14ac:dyDescent="0.2">
      <c r="A35" s="738" t="s">
        <v>556</v>
      </c>
      <c r="B35" s="221">
        <v>16361</v>
      </c>
      <c r="C35" s="221">
        <v>2348</v>
      </c>
      <c r="D35" s="734">
        <v>102</v>
      </c>
    </row>
    <row r="36" spans="1:4" ht="13.5" customHeight="1" x14ac:dyDescent="0.2">
      <c r="A36" s="738" t="s">
        <v>557</v>
      </c>
      <c r="B36" s="221">
        <v>4892</v>
      </c>
      <c r="C36" s="221">
        <v>1005</v>
      </c>
      <c r="D36" s="734">
        <v>110</v>
      </c>
    </row>
    <row r="37" spans="1:4" ht="13.5" customHeight="1" x14ac:dyDescent="0.2">
      <c r="A37" s="733" t="s">
        <v>558</v>
      </c>
      <c r="B37" s="221">
        <v>86374</v>
      </c>
      <c r="C37" s="221">
        <v>13044</v>
      </c>
      <c r="D37" s="734">
        <v>367</v>
      </c>
    </row>
    <row r="38" spans="1:4" ht="13.5" customHeight="1" x14ac:dyDescent="0.2">
      <c r="A38" s="733" t="s">
        <v>559</v>
      </c>
      <c r="B38" s="221">
        <v>20934</v>
      </c>
      <c r="C38" s="221">
        <v>3438</v>
      </c>
      <c r="D38" s="734">
        <v>399</v>
      </c>
    </row>
    <row r="39" spans="1:4" ht="13.5" customHeight="1" x14ac:dyDescent="0.2">
      <c r="A39" s="733" t="s">
        <v>560</v>
      </c>
      <c r="B39" s="221">
        <v>10100</v>
      </c>
      <c r="C39" s="221">
        <v>2156</v>
      </c>
      <c r="D39" s="734">
        <v>38</v>
      </c>
    </row>
    <row r="40" spans="1:4" ht="13.5" customHeight="1" x14ac:dyDescent="0.2">
      <c r="A40" s="733" t="s">
        <v>544</v>
      </c>
      <c r="B40" s="221">
        <v>2133</v>
      </c>
      <c r="C40" s="221">
        <v>248</v>
      </c>
      <c r="D40" s="734">
        <v>139</v>
      </c>
    </row>
    <row r="41" spans="1:4" ht="13.5" customHeight="1" x14ac:dyDescent="0.2">
      <c r="A41" s="733" t="s">
        <v>561</v>
      </c>
      <c r="B41" s="221">
        <v>3063</v>
      </c>
      <c r="C41" s="221">
        <v>674</v>
      </c>
      <c r="D41" s="734">
        <v>16</v>
      </c>
    </row>
    <row r="42" spans="1:4" ht="13.5" customHeight="1" x14ac:dyDescent="0.2">
      <c r="A42" s="733" t="s">
        <v>562</v>
      </c>
      <c r="B42" s="221">
        <v>7678</v>
      </c>
      <c r="C42" s="221">
        <v>1738</v>
      </c>
      <c r="D42" s="734">
        <v>110</v>
      </c>
    </row>
    <row r="43" spans="1:4" ht="27" customHeight="1" x14ac:dyDescent="0.2">
      <c r="A43" s="733" t="s">
        <v>563</v>
      </c>
      <c r="B43" s="739">
        <v>17347</v>
      </c>
      <c r="C43" s="221">
        <v>4547</v>
      </c>
      <c r="D43" s="734">
        <v>44</v>
      </c>
    </row>
    <row r="44" spans="1:4" ht="13.5" customHeight="1" x14ac:dyDescent="0.2">
      <c r="A44" s="736" t="s">
        <v>564</v>
      </c>
      <c r="B44" s="739"/>
      <c r="C44" s="739"/>
      <c r="D44" s="739"/>
    </row>
    <row r="45" spans="1:4" ht="13.5" customHeight="1" x14ac:dyDescent="0.2">
      <c r="A45" s="737" t="s">
        <v>565</v>
      </c>
      <c r="B45" s="221">
        <v>104781</v>
      </c>
      <c r="C45" s="221">
        <v>29997</v>
      </c>
      <c r="D45" s="734" t="s">
        <v>160</v>
      </c>
    </row>
    <row r="46" spans="1:4" ht="13.5" customHeight="1" x14ac:dyDescent="0.2">
      <c r="A46" s="737" t="s">
        <v>566</v>
      </c>
      <c r="B46" s="221">
        <v>906</v>
      </c>
      <c r="C46" s="221">
        <v>130</v>
      </c>
      <c r="D46" s="734" t="s">
        <v>160</v>
      </c>
    </row>
    <row r="47" spans="1:4" ht="13.5" customHeight="1" x14ac:dyDescent="0.2">
      <c r="A47" s="740" t="s">
        <v>567</v>
      </c>
      <c r="B47" s="741">
        <v>5502</v>
      </c>
      <c r="C47" s="687">
        <v>834</v>
      </c>
      <c r="D47" s="742" t="s">
        <v>160</v>
      </c>
    </row>
    <row r="48" spans="1:4" ht="13.5" customHeight="1" x14ac:dyDescent="0.2">
      <c r="A48" s="619"/>
      <c r="B48" s="743"/>
      <c r="C48" s="327"/>
    </row>
    <row r="49" spans="1:3" ht="13.5" customHeight="1" x14ac:dyDescent="0.2">
      <c r="A49" s="668"/>
      <c r="B49" s="669"/>
      <c r="C49" s="669"/>
    </row>
    <row r="50" spans="1:3" ht="13.5" customHeight="1" x14ac:dyDescent="0.2">
      <c r="A50" s="668"/>
      <c r="B50" s="744"/>
      <c r="C50" s="744"/>
    </row>
    <row r="51" spans="1:3" ht="13.5" customHeight="1" x14ac:dyDescent="0.2">
      <c r="A51" s="668"/>
      <c r="B51" s="744"/>
      <c r="C51" s="744"/>
    </row>
    <row r="52" spans="1:3" ht="13.5" customHeight="1" x14ac:dyDescent="0.2">
      <c r="A52" s="668"/>
      <c r="B52" s="744"/>
      <c r="C52" s="744"/>
    </row>
    <row r="53" spans="1:3" ht="13.5" customHeight="1" x14ac:dyDescent="0.2">
      <c r="A53" s="668"/>
      <c r="B53" s="744"/>
      <c r="C53" s="744"/>
    </row>
    <row r="54" spans="1:3" ht="13.5" customHeight="1" x14ac:dyDescent="0.2">
      <c r="A54" s="668"/>
      <c r="B54" s="744"/>
      <c r="C54" s="744"/>
    </row>
    <row r="55" spans="1:3" ht="13.5" customHeight="1" x14ac:dyDescent="0.2">
      <c r="A55" s="668"/>
      <c r="B55" s="744"/>
      <c r="C55" s="744"/>
    </row>
    <row r="56" spans="1:3" ht="13.5" customHeight="1" x14ac:dyDescent="0.2">
      <c r="A56" s="668"/>
      <c r="B56" s="744"/>
      <c r="C56" s="744"/>
    </row>
    <row r="57" spans="1:3" ht="13.5" customHeight="1" x14ac:dyDescent="0.2">
      <c r="A57" s="668"/>
      <c r="B57" s="744"/>
      <c r="C57" s="744"/>
    </row>
    <row r="58" spans="1:3" ht="13.5" customHeight="1" x14ac:dyDescent="0.2">
      <c r="A58" s="668"/>
      <c r="B58" s="744"/>
      <c r="C58" s="744"/>
    </row>
    <row r="59" spans="1:3" ht="13.5" customHeight="1" x14ac:dyDescent="0.2">
      <c r="A59" s="668"/>
      <c r="B59" s="744"/>
      <c r="C59" s="744"/>
    </row>
    <row r="60" spans="1:3" ht="13.5" customHeight="1" x14ac:dyDescent="0.2">
      <c r="A60" s="668"/>
      <c r="B60" s="744"/>
      <c r="C60" s="744"/>
    </row>
    <row r="61" spans="1:3" ht="13.5" customHeight="1" x14ac:dyDescent="0.2">
      <c r="A61" s="668"/>
      <c r="B61" s="744"/>
      <c r="C61" s="744"/>
    </row>
    <row r="62" spans="1:3" ht="13.5" customHeight="1" x14ac:dyDescent="0.2">
      <c r="A62" s="668"/>
      <c r="B62" s="744"/>
      <c r="C62" s="744"/>
    </row>
    <row r="63" spans="1:3" ht="13.5" customHeight="1" x14ac:dyDescent="0.2">
      <c r="A63" s="619"/>
      <c r="B63" s="744"/>
      <c r="C63" s="744"/>
    </row>
    <row r="64" spans="1:3" ht="13.5" customHeight="1" x14ac:dyDescent="0.2">
      <c r="A64" s="619"/>
      <c r="B64" s="744"/>
      <c r="C64" s="744"/>
    </row>
    <row r="65" spans="1:3" ht="13.5" customHeight="1" x14ac:dyDescent="0.2">
      <c r="A65" s="619"/>
      <c r="B65" s="744"/>
      <c r="C65" s="744"/>
    </row>
    <row r="66" spans="1:3" ht="13.5" customHeight="1" x14ac:dyDescent="0.2">
      <c r="A66" s="619"/>
      <c r="B66" s="744"/>
      <c r="C66" s="744"/>
    </row>
    <row r="67" spans="1:3" ht="13.5" customHeight="1" x14ac:dyDescent="0.2">
      <c r="A67" s="619"/>
      <c r="B67" s="744"/>
      <c r="C67" s="744"/>
    </row>
    <row r="68" spans="1:3" ht="13.5" customHeight="1" x14ac:dyDescent="0.2">
      <c r="A68" s="619"/>
      <c r="B68" s="744"/>
      <c r="C68" s="744"/>
    </row>
    <row r="69" spans="1:3" ht="13.5" customHeight="1" x14ac:dyDescent="0.2">
      <c r="A69" s="619"/>
      <c r="B69" s="744"/>
      <c r="C69" s="744"/>
    </row>
    <row r="70" spans="1:3" ht="13.5" customHeight="1" x14ac:dyDescent="0.2">
      <c r="A70" s="619"/>
      <c r="B70" s="744"/>
      <c r="C70" s="744"/>
    </row>
    <row r="71" spans="1:3" ht="13.5" customHeight="1" x14ac:dyDescent="0.2">
      <c r="A71" s="619"/>
      <c r="B71" s="744"/>
      <c r="C71" s="744"/>
    </row>
    <row r="72" spans="1:3" ht="13.5" customHeight="1" x14ac:dyDescent="0.2">
      <c r="A72" s="619"/>
      <c r="B72" s="744"/>
      <c r="C72" s="744"/>
    </row>
    <row r="73" spans="1:3" ht="13.5" customHeight="1" x14ac:dyDescent="0.2">
      <c r="A73" s="619"/>
      <c r="B73" s="744"/>
      <c r="C73" s="744"/>
    </row>
    <row r="74" spans="1:3" ht="13.5" customHeight="1" x14ac:dyDescent="0.2">
      <c r="A74" s="619"/>
      <c r="B74" s="744"/>
      <c r="C74" s="744"/>
    </row>
    <row r="75" spans="1:3" ht="13.5" customHeight="1" x14ac:dyDescent="0.2">
      <c r="A75" s="619"/>
      <c r="B75" s="744"/>
      <c r="C75" s="744"/>
    </row>
    <row r="76" spans="1:3" ht="13.5" customHeight="1" x14ac:dyDescent="0.2">
      <c r="A76" s="619"/>
      <c r="B76" s="744"/>
      <c r="C76" s="744"/>
    </row>
    <row r="77" spans="1:3" ht="13.5" customHeight="1" x14ac:dyDescent="0.2">
      <c r="A77" s="668"/>
      <c r="B77" s="744"/>
      <c r="C77" s="744"/>
    </row>
    <row r="78" spans="1:3" ht="13.5" customHeight="1" x14ac:dyDescent="0.2">
      <c r="A78" s="668"/>
      <c r="B78" s="744"/>
      <c r="C78" s="744"/>
    </row>
    <row r="79" spans="1:3" ht="13.5" customHeight="1" x14ac:dyDescent="0.2">
      <c r="A79" s="668"/>
      <c r="B79" s="744"/>
      <c r="C79" s="744"/>
    </row>
    <row r="80" spans="1:3" ht="13.5" customHeight="1" x14ac:dyDescent="0.2">
      <c r="A80" s="668"/>
      <c r="B80" s="744"/>
      <c r="C80" s="744"/>
    </row>
    <row r="81" spans="1:3" ht="13.5" customHeight="1" x14ac:dyDescent="0.2">
      <c r="A81" s="668"/>
      <c r="B81" s="744"/>
      <c r="C81" s="744"/>
    </row>
    <row r="82" spans="1:3" ht="13.5" customHeight="1" x14ac:dyDescent="0.2">
      <c r="A82" s="668"/>
      <c r="B82" s="744"/>
      <c r="C82" s="744"/>
    </row>
    <row r="83" spans="1:3" ht="13.5" customHeight="1" x14ac:dyDescent="0.2">
      <c r="A83" s="619"/>
      <c r="B83" s="744"/>
      <c r="C83" s="744"/>
    </row>
    <row r="84" spans="1:3" ht="13.5" customHeight="1" x14ac:dyDescent="0.2">
      <c r="A84" s="619"/>
      <c r="B84" s="744"/>
      <c r="C84" s="744"/>
    </row>
    <row r="85" spans="1:3" ht="13.5" customHeight="1" x14ac:dyDescent="0.2">
      <c r="A85" s="619"/>
      <c r="B85" s="744"/>
      <c r="C85" s="744"/>
    </row>
    <row r="86" spans="1:3" ht="13.5" customHeight="1" x14ac:dyDescent="0.2">
      <c r="A86" s="619"/>
      <c r="B86" s="744"/>
      <c r="C86" s="744"/>
    </row>
    <row r="87" spans="1:3" ht="13.5" customHeight="1" x14ac:dyDescent="0.2">
      <c r="A87" s="241"/>
      <c r="B87" s="241"/>
      <c r="C87" s="241"/>
    </row>
  </sheetData>
  <mergeCells count="4">
    <mergeCell ref="A4:A5"/>
    <mergeCell ref="B4:D4"/>
    <mergeCell ref="A6:D6"/>
    <mergeCell ref="A18:D18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6"/>
  <dimension ref="A1:J26"/>
  <sheetViews>
    <sheetView workbookViewId="0">
      <selection activeCell="A3" sqref="A3"/>
    </sheetView>
  </sheetViews>
  <sheetFormatPr defaultRowHeight="13.5" customHeight="1" x14ac:dyDescent="0.2"/>
  <cols>
    <col min="1" max="1" width="44.375" style="29" customWidth="1"/>
    <col min="2" max="2" width="11.75" style="29" customWidth="1"/>
    <col min="3" max="3" width="10.125" style="29" customWidth="1"/>
    <col min="4" max="5" width="9" style="29" customWidth="1"/>
    <col min="6" max="7" width="8.625" style="29" customWidth="1"/>
    <col min="8" max="8" width="7.875" style="29" customWidth="1"/>
    <col min="9" max="16384" width="9" style="29"/>
  </cols>
  <sheetData>
    <row r="1" spans="1:10" ht="13.5" customHeight="1" x14ac:dyDescent="0.2">
      <c r="A1" s="1288" t="s">
        <v>918</v>
      </c>
    </row>
    <row r="2" spans="1:10" ht="13.5" customHeight="1" x14ac:dyDescent="0.2">
      <c r="A2" s="784" t="s">
        <v>792</v>
      </c>
      <c r="B2" s="785"/>
      <c r="C2" s="785"/>
      <c r="D2" s="785"/>
      <c r="E2" s="785"/>
      <c r="F2" s="785"/>
      <c r="G2" s="785"/>
      <c r="H2" s="786"/>
      <c r="I2" s="786"/>
    </row>
    <row r="3" spans="1:10" ht="13.5" customHeight="1" x14ac:dyDescent="0.2">
      <c r="A3" s="787"/>
      <c r="B3" s="787"/>
      <c r="C3" s="787"/>
      <c r="D3" s="787"/>
      <c r="E3" s="786"/>
      <c r="F3" s="786"/>
      <c r="G3" s="786"/>
      <c r="H3" s="786"/>
      <c r="I3" s="786"/>
    </row>
    <row r="4" spans="1:10" ht="13.5" customHeight="1" x14ac:dyDescent="0.2">
      <c r="A4" s="1553" t="s">
        <v>645</v>
      </c>
      <c r="B4" s="1671" t="s">
        <v>646</v>
      </c>
      <c r="C4" s="1672"/>
      <c r="D4" s="1672"/>
      <c r="E4" s="1672"/>
      <c r="F4" s="1671" t="s">
        <v>647</v>
      </c>
      <c r="G4" s="1672"/>
      <c r="H4" s="328"/>
      <c r="I4" s="328"/>
    </row>
    <row r="5" spans="1:10" ht="13.5" customHeight="1" x14ac:dyDescent="0.2">
      <c r="A5" s="1670"/>
      <c r="B5" s="1671" t="s">
        <v>648</v>
      </c>
      <c r="C5" s="1672"/>
      <c r="D5" s="1671" t="s">
        <v>649</v>
      </c>
      <c r="E5" s="1672"/>
      <c r="F5" s="1672"/>
      <c r="G5" s="1672"/>
      <c r="H5" s="328"/>
      <c r="I5" s="328"/>
      <c r="J5" s="328"/>
    </row>
    <row r="6" spans="1:10" ht="13.5" customHeight="1" x14ac:dyDescent="0.2">
      <c r="A6" s="1670"/>
      <c r="B6" s="788" t="s">
        <v>287</v>
      </c>
      <c r="C6" s="789" t="s">
        <v>288</v>
      </c>
      <c r="D6" s="788" t="s">
        <v>287</v>
      </c>
      <c r="E6" s="789" t="s">
        <v>288</v>
      </c>
      <c r="F6" s="788" t="s">
        <v>287</v>
      </c>
      <c r="G6" s="789" t="s">
        <v>288</v>
      </c>
      <c r="H6" s="328"/>
      <c r="I6" s="790"/>
      <c r="J6" s="105"/>
    </row>
    <row r="7" spans="1:10" ht="13.5" customHeight="1" x14ac:dyDescent="0.2">
      <c r="A7" s="791" t="s">
        <v>650</v>
      </c>
      <c r="B7" s="792">
        <v>475</v>
      </c>
      <c r="C7" s="792">
        <v>10248</v>
      </c>
      <c r="D7" s="792" t="s">
        <v>27</v>
      </c>
      <c r="E7" s="792">
        <v>43</v>
      </c>
      <c r="F7" s="792">
        <v>476</v>
      </c>
      <c r="G7" s="792">
        <v>10358</v>
      </c>
      <c r="H7" s="793"/>
      <c r="I7" s="794"/>
      <c r="J7" s="794"/>
    </row>
    <row r="8" spans="1:10" ht="13.5" customHeight="1" x14ac:dyDescent="0.2">
      <c r="A8" s="733" t="s">
        <v>651</v>
      </c>
      <c r="B8" s="795">
        <v>39</v>
      </c>
      <c r="C8" s="795">
        <v>3088</v>
      </c>
      <c r="D8" s="795" t="s">
        <v>27</v>
      </c>
      <c r="E8" s="795">
        <v>1</v>
      </c>
      <c r="F8" s="795">
        <v>41</v>
      </c>
      <c r="G8" s="795">
        <v>3096</v>
      </c>
      <c r="H8" s="743"/>
      <c r="I8" s="794"/>
      <c r="J8" s="794"/>
    </row>
    <row r="9" spans="1:10" ht="13.5" customHeight="1" x14ac:dyDescent="0.2">
      <c r="A9" s="736" t="s">
        <v>652</v>
      </c>
      <c r="B9" s="796">
        <v>453</v>
      </c>
      <c r="C9" s="796">
        <v>16093</v>
      </c>
      <c r="D9" s="795" t="s">
        <v>27</v>
      </c>
      <c r="E9" s="796" t="s">
        <v>27</v>
      </c>
      <c r="F9" s="796">
        <v>621</v>
      </c>
      <c r="G9" s="796">
        <v>16099</v>
      </c>
      <c r="H9" s="743"/>
      <c r="I9" s="794"/>
      <c r="J9" s="794"/>
    </row>
    <row r="10" spans="1:10" ht="13.5" customHeight="1" x14ac:dyDescent="0.2">
      <c r="A10" s="736" t="s">
        <v>653</v>
      </c>
      <c r="B10" s="796">
        <v>988</v>
      </c>
      <c r="C10" s="796">
        <v>1256</v>
      </c>
      <c r="D10" s="795" t="s">
        <v>27</v>
      </c>
      <c r="E10" s="796" t="s">
        <v>27</v>
      </c>
      <c r="F10" s="796">
        <v>1003</v>
      </c>
      <c r="G10" s="796">
        <v>1272</v>
      </c>
      <c r="H10" s="743"/>
      <c r="I10" s="794"/>
      <c r="J10" s="794"/>
    </row>
    <row r="11" spans="1:10" ht="13.5" customHeight="1" x14ac:dyDescent="0.2">
      <c r="A11" s="736" t="s">
        <v>654</v>
      </c>
      <c r="B11" s="796">
        <v>5793</v>
      </c>
      <c r="C11" s="796">
        <v>8296</v>
      </c>
      <c r="D11" s="795" t="s">
        <v>27</v>
      </c>
      <c r="E11" s="796">
        <v>1</v>
      </c>
      <c r="F11" s="796">
        <v>5952</v>
      </c>
      <c r="G11" s="796">
        <v>8517</v>
      </c>
      <c r="H11" s="743"/>
      <c r="I11" s="794"/>
      <c r="J11" s="794"/>
    </row>
    <row r="12" spans="1:10" ht="13.5" customHeight="1" x14ac:dyDescent="0.2">
      <c r="A12" s="733" t="s">
        <v>655</v>
      </c>
      <c r="B12" s="797">
        <v>156</v>
      </c>
      <c r="C12" s="797">
        <v>4765</v>
      </c>
      <c r="D12" s="795" t="s">
        <v>27</v>
      </c>
      <c r="E12" s="797">
        <v>26</v>
      </c>
      <c r="F12" s="797">
        <v>157</v>
      </c>
      <c r="G12" s="797">
        <v>4789</v>
      </c>
      <c r="H12" s="743"/>
      <c r="I12" s="794"/>
      <c r="J12" s="794"/>
    </row>
    <row r="13" spans="1:10" ht="13.5" customHeight="1" x14ac:dyDescent="0.2">
      <c r="A13" s="733" t="s">
        <v>656</v>
      </c>
      <c r="B13" s="795">
        <v>313</v>
      </c>
      <c r="C13" s="795">
        <v>19813</v>
      </c>
      <c r="D13" s="795" t="s">
        <v>27</v>
      </c>
      <c r="E13" s="795">
        <v>131</v>
      </c>
      <c r="F13" s="795">
        <v>315</v>
      </c>
      <c r="G13" s="795">
        <v>19888</v>
      </c>
      <c r="H13" s="743"/>
      <c r="I13" s="794"/>
      <c r="J13" s="794"/>
    </row>
    <row r="14" spans="1:10" ht="13.5" customHeight="1" x14ac:dyDescent="0.2">
      <c r="A14" s="733" t="s">
        <v>657</v>
      </c>
      <c r="B14" s="795">
        <v>30</v>
      </c>
      <c r="C14" s="795">
        <v>1665</v>
      </c>
      <c r="D14" s="795" t="s">
        <v>27</v>
      </c>
      <c r="E14" s="795">
        <v>2</v>
      </c>
      <c r="F14" s="795">
        <v>30</v>
      </c>
      <c r="G14" s="795">
        <v>1668</v>
      </c>
      <c r="H14" s="743"/>
      <c r="I14" s="794"/>
      <c r="J14" s="794"/>
    </row>
    <row r="15" spans="1:10" ht="13.5" customHeight="1" x14ac:dyDescent="0.2">
      <c r="A15" s="733" t="s">
        <v>658</v>
      </c>
      <c r="B15" s="797">
        <v>3105</v>
      </c>
      <c r="C15" s="797">
        <v>42156</v>
      </c>
      <c r="D15" s="795">
        <v>1</v>
      </c>
      <c r="E15" s="797">
        <v>308</v>
      </c>
      <c r="F15" s="797">
        <v>3153</v>
      </c>
      <c r="G15" s="797">
        <v>42295</v>
      </c>
      <c r="H15" s="743"/>
      <c r="I15" s="794"/>
      <c r="J15" s="794"/>
    </row>
    <row r="16" spans="1:10" ht="13.5" customHeight="1" x14ac:dyDescent="0.2">
      <c r="A16" s="798" t="s">
        <v>659</v>
      </c>
      <c r="B16" s="795">
        <v>1018</v>
      </c>
      <c r="C16" s="795">
        <v>21537</v>
      </c>
      <c r="D16" s="795" t="s">
        <v>27</v>
      </c>
      <c r="E16" s="795">
        <v>15</v>
      </c>
      <c r="F16" s="795">
        <v>1038</v>
      </c>
      <c r="G16" s="795">
        <v>21629</v>
      </c>
      <c r="H16" s="743"/>
      <c r="I16" s="794"/>
      <c r="J16" s="794"/>
    </row>
    <row r="17" spans="1:10" ht="13.5" customHeight="1" x14ac:dyDescent="0.2">
      <c r="A17" s="733" t="s">
        <v>660</v>
      </c>
      <c r="B17" s="796">
        <v>281</v>
      </c>
      <c r="C17" s="796">
        <v>36682</v>
      </c>
      <c r="D17" s="795" t="s">
        <v>27</v>
      </c>
      <c r="E17" s="795">
        <v>1</v>
      </c>
      <c r="F17" s="796">
        <v>285</v>
      </c>
      <c r="G17" s="796">
        <v>37150</v>
      </c>
      <c r="H17" s="743"/>
      <c r="I17" s="794"/>
      <c r="J17" s="794"/>
    </row>
    <row r="18" spans="1:10" ht="13.5" customHeight="1" x14ac:dyDescent="0.2">
      <c r="A18" s="733" t="s">
        <v>661</v>
      </c>
      <c r="B18" s="797">
        <v>6490</v>
      </c>
      <c r="C18" s="797">
        <v>71863</v>
      </c>
      <c r="D18" s="795">
        <v>2</v>
      </c>
      <c r="E18" s="797">
        <v>245</v>
      </c>
      <c r="F18" s="797">
        <v>6542</v>
      </c>
      <c r="G18" s="797">
        <v>72921</v>
      </c>
      <c r="H18" s="743"/>
      <c r="I18" s="794"/>
      <c r="J18" s="794"/>
    </row>
    <row r="19" spans="1:10" ht="13.5" customHeight="1" x14ac:dyDescent="0.2">
      <c r="A19" s="733" t="s">
        <v>662</v>
      </c>
      <c r="B19" s="797">
        <v>865</v>
      </c>
      <c r="C19" s="797">
        <v>13777</v>
      </c>
      <c r="D19" s="795" t="s">
        <v>27</v>
      </c>
      <c r="E19" s="795" t="s">
        <v>27</v>
      </c>
      <c r="F19" s="797">
        <v>874</v>
      </c>
      <c r="G19" s="797">
        <v>13842</v>
      </c>
      <c r="H19" s="743"/>
      <c r="I19" s="794"/>
      <c r="J19" s="794"/>
    </row>
    <row r="20" spans="1:10" ht="13.5" customHeight="1" x14ac:dyDescent="0.2">
      <c r="A20" s="799" t="s">
        <v>663</v>
      </c>
      <c r="B20" s="800">
        <v>2320</v>
      </c>
      <c r="C20" s="800">
        <v>2782</v>
      </c>
      <c r="D20" s="800" t="s">
        <v>27</v>
      </c>
      <c r="E20" s="800">
        <v>2</v>
      </c>
      <c r="F20" s="800">
        <v>2321</v>
      </c>
      <c r="G20" s="800">
        <v>2789</v>
      </c>
      <c r="H20" s="743"/>
      <c r="I20" s="794"/>
      <c r="J20" s="794"/>
    </row>
    <row r="21" spans="1:10" ht="13.5" customHeight="1" x14ac:dyDescent="0.2">
      <c r="A21" s="801"/>
      <c r="B21" s="802"/>
      <c r="C21" s="802"/>
      <c r="D21" s="678"/>
      <c r="E21" s="802"/>
      <c r="F21" s="802"/>
      <c r="G21" s="802"/>
      <c r="H21" s="743"/>
      <c r="I21" s="794"/>
      <c r="J21" s="802"/>
    </row>
    <row r="22" spans="1:10" ht="13.5" customHeight="1" x14ac:dyDescent="0.2">
      <c r="A22" s="786" t="s">
        <v>664</v>
      </c>
      <c r="B22" s="802"/>
      <c r="C22" s="802"/>
      <c r="D22" s="678"/>
      <c r="E22" s="802"/>
      <c r="F22" s="802"/>
      <c r="G22" s="802"/>
      <c r="H22" s="743"/>
      <c r="I22" s="794"/>
      <c r="J22" s="802"/>
    </row>
    <row r="23" spans="1:10" ht="13.5" customHeight="1" x14ac:dyDescent="0.2">
      <c r="A23" s="786" t="s">
        <v>665</v>
      </c>
      <c r="B23" s="802"/>
      <c r="C23" s="802"/>
      <c r="D23" s="678"/>
      <c r="E23" s="802"/>
      <c r="F23" s="802"/>
      <c r="G23" s="802"/>
      <c r="H23" s="743"/>
      <c r="I23" s="794"/>
      <c r="J23" s="802"/>
    </row>
    <row r="24" spans="1:10" ht="13.5" customHeight="1" x14ac:dyDescent="0.2">
      <c r="A24" s="327" t="s">
        <v>666</v>
      </c>
      <c r="B24" s="802"/>
      <c r="C24" s="802"/>
      <c r="D24" s="678"/>
      <c r="E24" s="802"/>
      <c r="F24" s="802"/>
      <c r="G24" s="802"/>
      <c r="H24" s="743"/>
      <c r="I24" s="794"/>
      <c r="J24" s="802"/>
    </row>
    <row r="25" spans="1:10" ht="13.5" customHeight="1" x14ac:dyDescent="0.2">
      <c r="A25" s="60"/>
      <c r="B25" s="786"/>
      <c r="C25" s="786"/>
      <c r="D25" s="786"/>
      <c r="E25" s="786"/>
      <c r="F25" s="786"/>
      <c r="G25" s="786"/>
      <c r="H25" s="105"/>
      <c r="I25" s="803"/>
      <c r="J25" s="105"/>
    </row>
    <row r="26" spans="1:10" ht="13.5" customHeight="1" x14ac:dyDescent="0.2">
      <c r="A26" s="804"/>
      <c r="B26" s="804"/>
      <c r="C26" s="804"/>
      <c r="D26" s="804"/>
      <c r="E26" s="804"/>
      <c r="F26" s="804"/>
      <c r="G26" s="804"/>
      <c r="H26" s="804"/>
      <c r="I26" s="804"/>
      <c r="J26" s="804"/>
    </row>
  </sheetData>
  <mergeCells count="5">
    <mergeCell ref="A4:A6"/>
    <mergeCell ref="B4:E4"/>
    <mergeCell ref="F4:G5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7"/>
  <dimension ref="A1:I12"/>
  <sheetViews>
    <sheetView workbookViewId="0">
      <selection activeCell="A3" sqref="A3"/>
    </sheetView>
  </sheetViews>
  <sheetFormatPr defaultRowHeight="13.5" customHeight="1" x14ac:dyDescent="0.2"/>
  <cols>
    <col min="1" max="1" width="18.75" style="29" customWidth="1"/>
    <col min="2" max="2" width="9.875" style="29" customWidth="1"/>
    <col min="3" max="3" width="9.125" style="29" customWidth="1"/>
    <col min="4" max="4" width="10.375" style="29" customWidth="1"/>
    <col min="5" max="5" width="9.875" style="29" customWidth="1"/>
    <col min="6" max="6" width="9.125" style="29" customWidth="1"/>
    <col min="7" max="8" width="10.375" style="29" customWidth="1"/>
    <col min="9" max="16384" width="9" style="29"/>
  </cols>
  <sheetData>
    <row r="1" spans="1:9" ht="13.5" customHeight="1" x14ac:dyDescent="0.2">
      <c r="A1" s="1288" t="s">
        <v>918</v>
      </c>
    </row>
    <row r="2" spans="1:9" ht="13.5" customHeight="1" x14ac:dyDescent="0.2">
      <c r="A2" s="784" t="s">
        <v>793</v>
      </c>
      <c r="B2" s="786"/>
      <c r="C2" s="786"/>
      <c r="D2" s="786"/>
      <c r="E2" s="786"/>
      <c r="F2" s="786"/>
      <c r="G2" s="786"/>
      <c r="H2" s="786"/>
      <c r="I2" s="786"/>
    </row>
    <row r="3" spans="1:9" ht="13.5" customHeight="1" x14ac:dyDescent="0.2">
      <c r="A3" s="806"/>
      <c r="B3" s="807"/>
      <c r="C3" s="807"/>
      <c r="D3" s="807"/>
      <c r="E3" s="807"/>
      <c r="F3" s="786"/>
      <c r="G3" s="786"/>
      <c r="H3" s="786"/>
      <c r="I3" s="786"/>
    </row>
    <row r="4" spans="1:9" ht="13.5" customHeight="1" x14ac:dyDescent="0.2">
      <c r="A4" s="1671" t="s">
        <v>667</v>
      </c>
      <c r="B4" s="1671" t="s">
        <v>668</v>
      </c>
      <c r="C4" s="1671"/>
      <c r="D4" s="1671"/>
      <c r="E4" s="1671"/>
      <c r="F4" s="1671"/>
      <c r="G4" s="1671"/>
      <c r="H4" s="1673" t="s">
        <v>669</v>
      </c>
      <c r="I4" s="1671" t="s">
        <v>670</v>
      </c>
    </row>
    <row r="5" spans="1:9" ht="26.25" customHeight="1" x14ac:dyDescent="0.2">
      <c r="A5" s="1674"/>
      <c r="B5" s="1671" t="s">
        <v>671</v>
      </c>
      <c r="C5" s="1671"/>
      <c r="D5" s="1671"/>
      <c r="E5" s="1671" t="s">
        <v>672</v>
      </c>
      <c r="F5" s="1671"/>
      <c r="G5" s="1671"/>
      <c r="H5" s="1673"/>
      <c r="I5" s="1671"/>
    </row>
    <row r="6" spans="1:9" ht="33.75" customHeight="1" x14ac:dyDescent="0.2">
      <c r="A6" s="1674"/>
      <c r="B6" s="866" t="s">
        <v>648</v>
      </c>
      <c r="C6" s="866" t="s">
        <v>649</v>
      </c>
      <c r="D6" s="808" t="s">
        <v>673</v>
      </c>
      <c r="E6" s="866" t="s">
        <v>648</v>
      </c>
      <c r="F6" s="866" t="s">
        <v>649</v>
      </c>
      <c r="G6" s="808" t="s">
        <v>673</v>
      </c>
      <c r="H6" s="1673"/>
      <c r="I6" s="1671"/>
    </row>
    <row r="7" spans="1:9" ht="13.5" customHeight="1" x14ac:dyDescent="0.2">
      <c r="A7" s="809" t="s">
        <v>674</v>
      </c>
      <c r="B7" s="810">
        <v>4806</v>
      </c>
      <c r="C7" s="810">
        <v>217</v>
      </c>
      <c r="D7" s="810">
        <v>135</v>
      </c>
      <c r="E7" s="810">
        <v>1235</v>
      </c>
      <c r="F7" s="810">
        <v>86</v>
      </c>
      <c r="G7" s="810">
        <v>51</v>
      </c>
      <c r="H7" s="810">
        <v>8391</v>
      </c>
      <c r="I7" s="810">
        <v>58</v>
      </c>
    </row>
    <row r="8" spans="1:9" ht="13.5" customHeight="1" x14ac:dyDescent="0.2">
      <c r="A8" s="811" t="s">
        <v>675</v>
      </c>
      <c r="B8" s="797">
        <v>864</v>
      </c>
      <c r="C8" s="797">
        <v>44</v>
      </c>
      <c r="D8" s="797">
        <v>33</v>
      </c>
      <c r="E8" s="797">
        <v>350</v>
      </c>
      <c r="F8" s="797">
        <v>15</v>
      </c>
      <c r="G8" s="797">
        <v>12</v>
      </c>
      <c r="H8" s="797">
        <v>1324</v>
      </c>
      <c r="I8" s="795" t="s">
        <v>27</v>
      </c>
    </row>
    <row r="9" spans="1:9" ht="13.5" customHeight="1" x14ac:dyDescent="0.2">
      <c r="A9" s="811" t="s">
        <v>676</v>
      </c>
      <c r="B9" s="797">
        <v>729</v>
      </c>
      <c r="C9" s="797">
        <v>7</v>
      </c>
      <c r="D9" s="797">
        <v>2</v>
      </c>
      <c r="E9" s="797">
        <v>200</v>
      </c>
      <c r="F9" s="795">
        <v>5</v>
      </c>
      <c r="G9" s="795">
        <v>1</v>
      </c>
      <c r="H9" s="797">
        <v>1360</v>
      </c>
      <c r="I9" s="795" t="s">
        <v>27</v>
      </c>
    </row>
    <row r="10" spans="1:9" ht="13.5" customHeight="1" x14ac:dyDescent="0.2">
      <c r="A10" s="812" t="s">
        <v>677</v>
      </c>
      <c r="B10" s="813">
        <v>10676</v>
      </c>
      <c r="C10" s="813">
        <v>89</v>
      </c>
      <c r="D10" s="813">
        <v>52</v>
      </c>
      <c r="E10" s="813">
        <v>22256</v>
      </c>
      <c r="F10" s="813">
        <v>118</v>
      </c>
      <c r="G10" s="813">
        <v>70</v>
      </c>
      <c r="H10" s="813">
        <v>41819</v>
      </c>
      <c r="I10" s="813">
        <v>41</v>
      </c>
    </row>
    <row r="11" spans="1:9" ht="13.5" customHeight="1" x14ac:dyDescent="0.2">
      <c r="A11" s="805"/>
      <c r="B11" s="786"/>
      <c r="C11" s="786"/>
      <c r="D11" s="786"/>
      <c r="E11" s="786"/>
      <c r="F11" s="786"/>
      <c r="G11" s="786"/>
      <c r="H11" s="786"/>
      <c r="I11" s="786"/>
    </row>
    <row r="12" spans="1:9" ht="13.5" customHeight="1" x14ac:dyDescent="0.2">
      <c r="A12" s="805"/>
      <c r="B12" s="786"/>
      <c r="C12" s="786"/>
      <c r="D12" s="786"/>
      <c r="E12" s="786"/>
      <c r="F12" s="786"/>
      <c r="G12" s="786"/>
      <c r="H12" s="786"/>
      <c r="I12" s="786"/>
    </row>
  </sheetData>
  <mergeCells count="6">
    <mergeCell ref="H4:H6"/>
    <mergeCell ref="I4:I6"/>
    <mergeCell ref="B5:D5"/>
    <mergeCell ref="E5:G5"/>
    <mergeCell ref="A4:A6"/>
    <mergeCell ref="B4:G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9"/>
  <dimension ref="A1:Q29"/>
  <sheetViews>
    <sheetView zoomScaleNormal="100" workbookViewId="0">
      <selection activeCell="A3" sqref="A3"/>
    </sheetView>
  </sheetViews>
  <sheetFormatPr defaultRowHeight="13.5" customHeight="1" x14ac:dyDescent="0.2"/>
  <cols>
    <col min="1" max="1" width="37" style="60" customWidth="1"/>
    <col min="2" max="5" width="9.875" style="60" customWidth="1"/>
    <col min="6" max="6" width="9" style="60" customWidth="1"/>
    <col min="7" max="7" width="9" style="298"/>
    <col min="8" max="16384" width="9" style="60"/>
  </cols>
  <sheetData>
    <row r="1" spans="1:17" ht="13.5" customHeight="1" x14ac:dyDescent="0.2">
      <c r="A1" s="1288" t="s">
        <v>918</v>
      </c>
    </row>
    <row r="2" spans="1:17" ht="13.5" customHeight="1" x14ac:dyDescent="0.2">
      <c r="A2" s="822" t="s">
        <v>923</v>
      </c>
    </row>
    <row r="3" spans="1:17" ht="13.5" customHeight="1" x14ac:dyDescent="0.2">
      <c r="B3" s="683"/>
      <c r="D3" s="683"/>
    </row>
    <row r="4" spans="1:17" ht="13.5" customHeight="1" x14ac:dyDescent="0.2">
      <c r="A4" s="1584" t="s">
        <v>689</v>
      </c>
      <c r="B4" s="1675" t="s">
        <v>737</v>
      </c>
      <c r="C4" s="1676"/>
      <c r="D4" s="1676"/>
      <c r="E4" s="1676"/>
    </row>
    <row r="5" spans="1:17" ht="26.25" customHeight="1" x14ac:dyDescent="0.2">
      <c r="A5" s="1646"/>
      <c r="B5" s="1677" t="s">
        <v>648</v>
      </c>
      <c r="C5" s="1678"/>
      <c r="D5" s="1495" t="s">
        <v>738</v>
      </c>
      <c r="E5" s="1497"/>
      <c r="H5" s="229"/>
      <c r="I5" s="229"/>
      <c r="J5" s="229"/>
      <c r="K5" s="229"/>
      <c r="L5" s="229"/>
      <c r="M5" s="229"/>
      <c r="N5" s="229"/>
      <c r="O5" s="229"/>
      <c r="P5" s="229"/>
      <c r="Q5" s="229"/>
    </row>
    <row r="6" spans="1:17" ht="13.5" customHeight="1" x14ac:dyDescent="0.2">
      <c r="A6" s="1646"/>
      <c r="B6" s="788" t="s">
        <v>287</v>
      </c>
      <c r="C6" s="788" t="s">
        <v>288</v>
      </c>
      <c r="D6" s="788" t="s">
        <v>287</v>
      </c>
      <c r="E6" s="788" t="s">
        <v>288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</row>
    <row r="7" spans="1:17" ht="13.5" customHeight="1" x14ac:dyDescent="0.2">
      <c r="A7" s="330" t="s">
        <v>11</v>
      </c>
      <c r="B7" s="346">
        <v>14660</v>
      </c>
      <c r="C7" s="346">
        <v>239674</v>
      </c>
      <c r="D7" s="346">
        <v>1854</v>
      </c>
      <c r="E7" s="346">
        <v>14892</v>
      </c>
      <c r="H7" s="823"/>
      <c r="I7" s="229"/>
      <c r="J7" s="229"/>
      <c r="K7" s="229"/>
      <c r="L7" s="229"/>
      <c r="M7" s="229"/>
      <c r="N7" s="229"/>
      <c r="O7" s="823"/>
      <c r="P7" s="823"/>
      <c r="Q7" s="229"/>
    </row>
    <row r="8" spans="1:17" ht="13.5" customHeight="1" x14ac:dyDescent="0.2">
      <c r="A8" s="494" t="s">
        <v>690</v>
      </c>
      <c r="B8" s="307">
        <v>1811</v>
      </c>
      <c r="C8" s="307">
        <v>30069</v>
      </c>
      <c r="D8" s="307">
        <v>139</v>
      </c>
      <c r="E8" s="307">
        <v>2806</v>
      </c>
      <c r="H8" s="824"/>
      <c r="I8" s="229"/>
      <c r="J8" s="229"/>
      <c r="K8" s="229"/>
      <c r="L8" s="229"/>
      <c r="M8" s="229"/>
      <c r="N8" s="229"/>
      <c r="O8" s="824"/>
      <c r="P8" s="824"/>
      <c r="Q8" s="229"/>
    </row>
    <row r="9" spans="1:17" ht="13.5" customHeight="1" x14ac:dyDescent="0.2">
      <c r="A9" s="494" t="s">
        <v>691</v>
      </c>
      <c r="B9" s="307">
        <v>896</v>
      </c>
      <c r="C9" s="307">
        <v>31097</v>
      </c>
      <c r="D9" s="307">
        <v>218</v>
      </c>
      <c r="E9" s="307">
        <v>4485</v>
      </c>
      <c r="H9" s="824"/>
      <c r="I9" s="229"/>
      <c r="J9" s="229"/>
      <c r="K9" s="229"/>
      <c r="L9" s="229"/>
      <c r="M9" s="229"/>
      <c r="N9" s="229"/>
      <c r="O9" s="824"/>
      <c r="P9" s="824"/>
      <c r="Q9" s="229"/>
    </row>
    <row r="10" spans="1:17" ht="13.5" customHeight="1" x14ac:dyDescent="0.2">
      <c r="A10" s="494" t="s">
        <v>692</v>
      </c>
      <c r="B10" s="307">
        <v>173</v>
      </c>
      <c r="C10" s="307">
        <v>6224</v>
      </c>
      <c r="D10" s="262" t="s">
        <v>27</v>
      </c>
      <c r="E10" s="307">
        <v>122</v>
      </c>
      <c r="H10" s="802"/>
      <c r="I10" s="229"/>
      <c r="J10" s="229"/>
      <c r="K10" s="229"/>
      <c r="L10" s="229"/>
      <c r="M10" s="229"/>
      <c r="N10" s="229"/>
      <c r="O10" s="802"/>
      <c r="P10" s="802"/>
      <c r="Q10" s="229"/>
    </row>
    <row r="11" spans="1:17" ht="13.5" customHeight="1" x14ac:dyDescent="0.2">
      <c r="A11" s="494" t="s">
        <v>693</v>
      </c>
      <c r="B11" s="307">
        <v>166</v>
      </c>
      <c r="C11" s="307">
        <v>37040</v>
      </c>
      <c r="D11" s="307">
        <v>27</v>
      </c>
      <c r="E11" s="307">
        <v>3367</v>
      </c>
      <c r="H11" s="802"/>
      <c r="I11" s="229"/>
      <c r="J11" s="229"/>
      <c r="K11" s="229"/>
      <c r="L11" s="229"/>
      <c r="M11" s="229"/>
      <c r="N11" s="229"/>
      <c r="O11" s="802"/>
      <c r="P11" s="802"/>
      <c r="Q11" s="229"/>
    </row>
    <row r="12" spans="1:17" ht="13.5" customHeight="1" x14ac:dyDescent="0.2">
      <c r="A12" s="494" t="s">
        <v>694</v>
      </c>
      <c r="B12" s="307">
        <v>161</v>
      </c>
      <c r="C12" s="307">
        <v>99328</v>
      </c>
      <c r="D12" s="307">
        <v>1</v>
      </c>
      <c r="E12" s="307">
        <v>314</v>
      </c>
      <c r="H12" s="802"/>
      <c r="I12" s="229"/>
      <c r="J12" s="229"/>
      <c r="K12" s="229"/>
      <c r="L12" s="229"/>
      <c r="M12" s="229"/>
      <c r="N12" s="229"/>
      <c r="O12" s="802"/>
      <c r="P12" s="802"/>
      <c r="Q12" s="229"/>
    </row>
    <row r="13" spans="1:17" ht="13.5" customHeight="1" x14ac:dyDescent="0.2">
      <c r="A13" s="494" t="s">
        <v>695</v>
      </c>
      <c r="B13" s="307">
        <v>4108</v>
      </c>
      <c r="C13" s="307">
        <v>10933</v>
      </c>
      <c r="D13" s="307">
        <v>622</v>
      </c>
      <c r="E13" s="307">
        <v>2084</v>
      </c>
      <c r="H13" s="802"/>
      <c r="I13" s="229"/>
      <c r="J13" s="229"/>
      <c r="K13" s="229"/>
      <c r="L13" s="229"/>
      <c r="M13" s="229"/>
      <c r="N13" s="229"/>
      <c r="O13" s="802"/>
      <c r="P13" s="802"/>
      <c r="Q13" s="229"/>
    </row>
    <row r="14" spans="1:17" ht="13.5" customHeight="1" x14ac:dyDescent="0.2">
      <c r="A14" s="494" t="s">
        <v>696</v>
      </c>
      <c r="B14" s="307">
        <v>70</v>
      </c>
      <c r="C14" s="307">
        <v>15608</v>
      </c>
      <c r="D14" s="307">
        <v>22</v>
      </c>
      <c r="E14" s="307">
        <v>973</v>
      </c>
      <c r="H14" s="802"/>
      <c r="I14" s="229"/>
      <c r="J14" s="229"/>
      <c r="K14" s="229"/>
      <c r="L14" s="229"/>
      <c r="M14" s="229"/>
      <c r="N14" s="229"/>
      <c r="O14" s="802"/>
      <c r="P14" s="802"/>
      <c r="Q14" s="229"/>
    </row>
    <row r="15" spans="1:17" ht="13.5" customHeight="1" x14ac:dyDescent="0.2">
      <c r="A15" s="494" t="s">
        <v>697</v>
      </c>
      <c r="B15" s="262" t="s">
        <v>27</v>
      </c>
      <c r="C15" s="307">
        <v>2626</v>
      </c>
      <c r="D15" s="262" t="s">
        <v>27</v>
      </c>
      <c r="E15" s="307">
        <v>398</v>
      </c>
      <c r="H15" s="802"/>
      <c r="I15" s="229"/>
      <c r="J15" s="229"/>
      <c r="K15" s="229"/>
      <c r="L15" s="229"/>
      <c r="M15" s="229"/>
      <c r="N15" s="229"/>
      <c r="O15" s="802"/>
      <c r="P15" s="802"/>
      <c r="Q15" s="229"/>
    </row>
    <row r="16" spans="1:17" ht="13.5" customHeight="1" x14ac:dyDescent="0.2">
      <c r="A16" s="494" t="s">
        <v>698</v>
      </c>
      <c r="B16" s="307"/>
      <c r="C16" s="307">
        <v>6749</v>
      </c>
      <c r="D16" s="262" t="s">
        <v>27</v>
      </c>
      <c r="E16" s="307">
        <v>343</v>
      </c>
      <c r="H16" s="229"/>
      <c r="I16" s="229"/>
      <c r="J16" s="229"/>
      <c r="K16" s="229"/>
      <c r="L16" s="229"/>
      <c r="M16" s="229"/>
      <c r="N16" s="229"/>
      <c r="O16" s="229"/>
      <c r="P16" s="229"/>
      <c r="Q16" s="229"/>
    </row>
    <row r="17" spans="1:17" ht="13.5" customHeight="1" x14ac:dyDescent="0.2">
      <c r="A17" s="494" t="s">
        <v>699</v>
      </c>
      <c r="B17" s="307">
        <v>864</v>
      </c>
      <c r="C17" s="262" t="s">
        <v>27</v>
      </c>
      <c r="D17" s="307">
        <v>94</v>
      </c>
      <c r="E17" s="262" t="s">
        <v>27</v>
      </c>
      <c r="H17" s="229"/>
      <c r="I17" s="229"/>
      <c r="J17" s="229"/>
      <c r="K17" s="229"/>
      <c r="L17" s="229"/>
      <c r="M17" s="229"/>
      <c r="N17" s="229"/>
      <c r="O17" s="229"/>
      <c r="P17" s="229"/>
      <c r="Q17" s="229"/>
    </row>
    <row r="18" spans="1:17" ht="13.5" customHeight="1" x14ac:dyDescent="0.2">
      <c r="A18" s="494" t="s">
        <v>700</v>
      </c>
      <c r="B18" s="307">
        <v>436</v>
      </c>
      <c r="C18" s="262" t="s">
        <v>27</v>
      </c>
      <c r="D18" s="307">
        <v>119</v>
      </c>
      <c r="E18" s="262" t="s">
        <v>27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</row>
    <row r="19" spans="1:17" ht="13.5" customHeight="1" x14ac:dyDescent="0.2">
      <c r="A19" s="494" t="s">
        <v>701</v>
      </c>
      <c r="B19" s="307">
        <v>134</v>
      </c>
      <c r="C19" s="262" t="s">
        <v>27</v>
      </c>
      <c r="D19" s="307">
        <v>6</v>
      </c>
      <c r="E19" s="262" t="s">
        <v>27</v>
      </c>
    </row>
    <row r="20" spans="1:17" ht="13.5" customHeight="1" x14ac:dyDescent="0.2">
      <c r="A20" s="494" t="s">
        <v>702</v>
      </c>
      <c r="B20" s="307">
        <v>110</v>
      </c>
      <c r="C20" s="262" t="s">
        <v>27</v>
      </c>
      <c r="D20" s="307">
        <v>12</v>
      </c>
      <c r="E20" s="262" t="s">
        <v>27</v>
      </c>
    </row>
    <row r="21" spans="1:17" ht="13.5" customHeight="1" x14ac:dyDescent="0.2">
      <c r="A21" s="494" t="s">
        <v>703</v>
      </c>
      <c r="B21" s="307">
        <v>3820</v>
      </c>
      <c r="C21" s="262" t="s">
        <v>27</v>
      </c>
      <c r="D21" s="307">
        <v>398</v>
      </c>
      <c r="E21" s="262" t="s">
        <v>27</v>
      </c>
    </row>
    <row r="22" spans="1:17" ht="13.5" customHeight="1" x14ac:dyDescent="0.2">
      <c r="A22" s="494" t="s">
        <v>704</v>
      </c>
      <c r="B22" s="307">
        <v>1442</v>
      </c>
      <c r="C22" s="262" t="s">
        <v>27</v>
      </c>
      <c r="D22" s="307">
        <v>137</v>
      </c>
      <c r="E22" s="262" t="s">
        <v>27</v>
      </c>
    </row>
    <row r="23" spans="1:17" ht="13.5" customHeight="1" x14ac:dyDescent="0.2">
      <c r="A23" s="496" t="s">
        <v>705</v>
      </c>
      <c r="B23" s="311">
        <v>433</v>
      </c>
      <c r="C23" s="271" t="s">
        <v>27</v>
      </c>
      <c r="D23" s="311">
        <v>59</v>
      </c>
      <c r="E23" s="271" t="s">
        <v>27</v>
      </c>
    </row>
    <row r="24" spans="1:17" ht="13.5" customHeight="1" x14ac:dyDescent="0.2">
      <c r="B24" s="683"/>
      <c r="D24" s="683"/>
    </row>
    <row r="25" spans="1:17" ht="13.5" customHeight="1" x14ac:dyDescent="0.2">
      <c r="A25" s="492" t="s">
        <v>38</v>
      </c>
      <c r="B25" s="346">
        <v>16154</v>
      </c>
      <c r="C25" s="346">
        <v>205790</v>
      </c>
      <c r="D25" s="346">
        <v>4194</v>
      </c>
      <c r="E25" s="346">
        <v>26383</v>
      </c>
    </row>
    <row r="26" spans="1:17" ht="13.5" customHeight="1" x14ac:dyDescent="0.2">
      <c r="A26" s="825" t="s">
        <v>37</v>
      </c>
      <c r="B26" s="318">
        <v>17412</v>
      </c>
      <c r="C26" s="318">
        <v>199418</v>
      </c>
      <c r="D26" s="318">
        <v>2265</v>
      </c>
      <c r="E26" s="318">
        <v>26756</v>
      </c>
    </row>
    <row r="27" spans="1:17" ht="13.5" customHeight="1" x14ac:dyDescent="0.2">
      <c r="A27" s="825" t="s">
        <v>36</v>
      </c>
      <c r="B27" s="318">
        <v>17912</v>
      </c>
      <c r="C27" s="318">
        <v>193504</v>
      </c>
      <c r="D27" s="318">
        <v>2110</v>
      </c>
      <c r="E27" s="318">
        <v>24753</v>
      </c>
    </row>
    <row r="28" spans="1:17" ht="13.5" customHeight="1" x14ac:dyDescent="0.2">
      <c r="A28" s="937" t="s">
        <v>35</v>
      </c>
      <c r="B28" s="894">
        <v>17571</v>
      </c>
      <c r="C28" s="894">
        <v>186969</v>
      </c>
      <c r="D28" s="894">
        <v>2419</v>
      </c>
      <c r="E28" s="894">
        <v>23334</v>
      </c>
    </row>
    <row r="29" spans="1:17" ht="13.5" customHeight="1" x14ac:dyDescent="0.2">
      <c r="B29" s="683"/>
      <c r="D29" s="683"/>
    </row>
  </sheetData>
  <mergeCells count="4">
    <mergeCell ref="A4:A6"/>
    <mergeCell ref="B4:E4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0"/>
  <dimension ref="A1:G15"/>
  <sheetViews>
    <sheetView workbookViewId="0">
      <selection activeCell="A3" sqref="A3"/>
    </sheetView>
  </sheetViews>
  <sheetFormatPr defaultRowHeight="13.5" customHeight="1" x14ac:dyDescent="0.2"/>
  <cols>
    <col min="1" max="1" width="18.875" style="60" customWidth="1"/>
    <col min="2" max="5" width="9.875" style="60" customWidth="1"/>
    <col min="6" max="6" width="9" style="60" customWidth="1"/>
    <col min="7" max="7" width="9" style="298"/>
    <col min="8" max="16384" width="9" style="60"/>
  </cols>
  <sheetData>
    <row r="1" spans="1:5" ht="13.5" customHeight="1" x14ac:dyDescent="0.2">
      <c r="A1" s="1288" t="s">
        <v>918</v>
      </c>
    </row>
    <row r="2" spans="1:5" ht="13.5" customHeight="1" x14ac:dyDescent="0.2">
      <c r="A2" s="490" t="s">
        <v>924</v>
      </c>
      <c r="B2" s="678"/>
      <c r="C2" s="678"/>
      <c r="D2" s="286"/>
      <c r="E2" s="286"/>
    </row>
    <row r="3" spans="1:5" ht="13.5" customHeight="1" x14ac:dyDescent="0.2">
      <c r="A3" s="826"/>
      <c r="B3" s="286"/>
      <c r="C3" s="286"/>
      <c r="D3" s="286"/>
      <c r="E3" s="286"/>
    </row>
    <row r="4" spans="1:5" ht="13.5" customHeight="1" x14ac:dyDescent="0.2">
      <c r="A4" s="1679" t="s">
        <v>754</v>
      </c>
      <c r="B4" s="1675" t="s">
        <v>737</v>
      </c>
      <c r="C4" s="1676"/>
      <c r="D4" s="1676"/>
      <c r="E4" s="1676"/>
    </row>
    <row r="5" spans="1:5" ht="28.5" customHeight="1" x14ac:dyDescent="0.2">
      <c r="A5" s="1680"/>
      <c r="B5" s="1677" t="s">
        <v>648</v>
      </c>
      <c r="C5" s="1678"/>
      <c r="D5" s="1495" t="s">
        <v>738</v>
      </c>
      <c r="E5" s="1497"/>
    </row>
    <row r="6" spans="1:5" ht="13.5" customHeight="1" x14ac:dyDescent="0.2">
      <c r="A6" s="1680"/>
      <c r="B6" s="788" t="s">
        <v>530</v>
      </c>
      <c r="C6" s="788" t="s">
        <v>288</v>
      </c>
      <c r="D6" s="788" t="s">
        <v>530</v>
      </c>
      <c r="E6" s="788" t="s">
        <v>288</v>
      </c>
    </row>
    <row r="7" spans="1:5" ht="13.5" customHeight="1" x14ac:dyDescent="0.2">
      <c r="A7" s="243" t="s">
        <v>151</v>
      </c>
      <c r="B7" s="827">
        <v>14660</v>
      </c>
      <c r="C7" s="827">
        <v>239674</v>
      </c>
      <c r="D7" s="827">
        <v>1854</v>
      </c>
      <c r="E7" s="827">
        <v>14892</v>
      </c>
    </row>
    <row r="8" spans="1:5" ht="13.5" customHeight="1" x14ac:dyDescent="0.2">
      <c r="A8" s="245" t="s">
        <v>245</v>
      </c>
      <c r="B8" s="828">
        <v>1756</v>
      </c>
      <c r="C8" s="828">
        <v>43842</v>
      </c>
      <c r="D8" s="828">
        <v>13</v>
      </c>
      <c r="E8" s="828">
        <v>2440</v>
      </c>
    </row>
    <row r="9" spans="1:5" ht="13.5" customHeight="1" x14ac:dyDescent="0.2">
      <c r="A9" s="245" t="s">
        <v>246</v>
      </c>
      <c r="B9" s="828">
        <v>1201</v>
      </c>
      <c r="C9" s="828">
        <v>22075</v>
      </c>
      <c r="D9" s="828">
        <v>10</v>
      </c>
      <c r="E9" s="828">
        <v>1005</v>
      </c>
    </row>
    <row r="10" spans="1:5" ht="13.5" customHeight="1" x14ac:dyDescent="0.2">
      <c r="A10" s="245" t="s">
        <v>247</v>
      </c>
      <c r="B10" s="221">
        <v>1570</v>
      </c>
      <c r="C10" s="221">
        <v>25776</v>
      </c>
      <c r="D10" s="221">
        <v>465</v>
      </c>
      <c r="E10" s="221">
        <v>1826</v>
      </c>
    </row>
    <row r="11" spans="1:5" ht="13.5" customHeight="1" x14ac:dyDescent="0.2">
      <c r="A11" s="245" t="s">
        <v>248</v>
      </c>
      <c r="B11" s="221">
        <v>775</v>
      </c>
      <c r="C11" s="221">
        <v>25681</v>
      </c>
      <c r="D11" s="221">
        <v>167</v>
      </c>
      <c r="E11" s="221">
        <v>1821</v>
      </c>
    </row>
    <row r="12" spans="1:5" ht="13.5" customHeight="1" x14ac:dyDescent="0.2">
      <c r="A12" s="245" t="s">
        <v>249</v>
      </c>
      <c r="B12" s="221">
        <v>2266</v>
      </c>
      <c r="C12" s="221">
        <v>34581</v>
      </c>
      <c r="D12" s="221">
        <v>68</v>
      </c>
      <c r="E12" s="221">
        <v>838</v>
      </c>
    </row>
    <row r="13" spans="1:5" ht="13.5" customHeight="1" x14ac:dyDescent="0.2">
      <c r="A13" s="245" t="s">
        <v>250</v>
      </c>
      <c r="B13" s="221">
        <v>2900</v>
      </c>
      <c r="C13" s="221">
        <v>31156</v>
      </c>
      <c r="D13" s="221">
        <v>229</v>
      </c>
      <c r="E13" s="221">
        <v>185</v>
      </c>
    </row>
    <row r="14" spans="1:5" ht="13.5" customHeight="1" x14ac:dyDescent="0.2">
      <c r="A14" s="245" t="s">
        <v>251</v>
      </c>
      <c r="B14" s="221">
        <v>1662</v>
      </c>
      <c r="C14" s="221">
        <v>23175</v>
      </c>
      <c r="D14" s="221">
        <v>798</v>
      </c>
      <c r="E14" s="221">
        <v>4067</v>
      </c>
    </row>
    <row r="15" spans="1:5" ht="13.5" customHeight="1" x14ac:dyDescent="0.2">
      <c r="A15" s="246" t="s">
        <v>252</v>
      </c>
      <c r="B15" s="515">
        <v>2530</v>
      </c>
      <c r="C15" s="515">
        <v>33388</v>
      </c>
      <c r="D15" s="515">
        <v>104</v>
      </c>
      <c r="E15" s="515">
        <v>2710</v>
      </c>
    </row>
  </sheetData>
  <mergeCells count="4">
    <mergeCell ref="A4:A6"/>
    <mergeCell ref="B4:E4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2"/>
  <dimension ref="A1:I28"/>
  <sheetViews>
    <sheetView zoomScaleNormal="100" workbookViewId="0">
      <selection activeCell="A3" sqref="A3"/>
    </sheetView>
  </sheetViews>
  <sheetFormatPr defaultRowHeight="13.5" customHeight="1" x14ac:dyDescent="0.2"/>
  <cols>
    <col min="1" max="1" width="51.125" style="29" customWidth="1"/>
    <col min="2" max="4" width="8.125" style="29" bestFit="1" customWidth="1"/>
    <col min="5" max="5" width="11.375" style="29" customWidth="1"/>
    <col min="6" max="6" width="12.5" style="29" customWidth="1"/>
    <col min="7" max="7" width="11.625" style="29" customWidth="1"/>
    <col min="8" max="8" width="8.125" style="29" bestFit="1" customWidth="1"/>
    <col min="9" max="16384" width="9" style="29"/>
  </cols>
  <sheetData>
    <row r="1" spans="1:9" ht="13.5" customHeight="1" x14ac:dyDescent="0.2">
      <c r="A1" s="1288" t="s">
        <v>918</v>
      </c>
    </row>
    <row r="2" spans="1:9" ht="13.5" customHeight="1" x14ac:dyDescent="0.2">
      <c r="A2" s="490" t="s">
        <v>925</v>
      </c>
    </row>
    <row r="3" spans="1:9" ht="13.5" customHeight="1" x14ac:dyDescent="0.2">
      <c r="A3" s="60"/>
    </row>
    <row r="4" spans="1:9" ht="13.5" customHeight="1" x14ac:dyDescent="0.2">
      <c r="A4" s="1553" t="s">
        <v>887</v>
      </c>
      <c r="B4" s="1581" t="s">
        <v>568</v>
      </c>
      <c r="C4" s="1582"/>
      <c r="D4" s="1583"/>
      <c r="E4" s="1681" t="s">
        <v>186</v>
      </c>
      <c r="F4" s="1576" t="s">
        <v>4</v>
      </c>
      <c r="G4" s="1683" t="s">
        <v>5</v>
      </c>
    </row>
    <row r="5" spans="1:9" ht="39" customHeight="1" x14ac:dyDescent="0.2">
      <c r="A5" s="1670"/>
      <c r="B5" s="400" t="s">
        <v>6</v>
      </c>
      <c r="C5" s="400" t="s">
        <v>7</v>
      </c>
      <c r="D5" s="400" t="s">
        <v>8</v>
      </c>
      <c r="E5" s="1682"/>
      <c r="F5" s="1577"/>
      <c r="G5" s="1684"/>
    </row>
    <row r="6" spans="1:9" ht="13.5" customHeight="1" x14ac:dyDescent="0.2">
      <c r="A6" s="505" t="s">
        <v>11</v>
      </c>
      <c r="B6" s="614">
        <v>80647</v>
      </c>
      <c r="C6" s="614">
        <v>45030</v>
      </c>
      <c r="D6" s="614">
        <v>35617</v>
      </c>
      <c r="E6" s="26">
        <v>1480.6388482863379</v>
      </c>
      <c r="F6" s="517">
        <v>6.2104232023509862</v>
      </c>
      <c r="G6" s="614">
        <v>1098</v>
      </c>
    </row>
    <row r="7" spans="1:9" ht="13.5" customHeight="1" x14ac:dyDescent="0.2">
      <c r="A7" s="745" t="s">
        <v>569</v>
      </c>
      <c r="B7" s="746">
        <v>4162</v>
      </c>
      <c r="C7" s="746">
        <v>2732</v>
      </c>
      <c r="D7" s="746">
        <v>1430</v>
      </c>
      <c r="E7" s="747">
        <v>76.412251994094476</v>
      </c>
      <c r="F7" s="748">
        <v>7.1213358962037479</v>
      </c>
      <c r="G7" s="746">
        <v>66</v>
      </c>
    </row>
    <row r="8" spans="1:9" ht="13.5" customHeight="1" x14ac:dyDescent="0.2">
      <c r="A8" s="745" t="s">
        <v>571</v>
      </c>
      <c r="B8" s="746">
        <v>53115</v>
      </c>
      <c r="C8" s="746">
        <v>29351</v>
      </c>
      <c r="D8" s="746">
        <v>23764</v>
      </c>
      <c r="E8" s="747">
        <v>975.1650083292476</v>
      </c>
      <c r="F8" s="748">
        <v>6.1561894003577144</v>
      </c>
      <c r="G8" s="746">
        <v>750</v>
      </c>
    </row>
    <row r="9" spans="1:9" ht="13.5" customHeight="1" x14ac:dyDescent="0.2">
      <c r="A9" s="749" t="s">
        <v>570</v>
      </c>
      <c r="B9" s="746">
        <v>46014</v>
      </c>
      <c r="C9" s="746">
        <v>24514</v>
      </c>
      <c r="D9" s="746">
        <v>21500</v>
      </c>
      <c r="E9" s="747">
        <v>844.79417665936171</v>
      </c>
      <c r="F9" s="748">
        <v>6.3549571869431043</v>
      </c>
      <c r="G9" s="746">
        <v>689</v>
      </c>
      <c r="I9" s="120"/>
    </row>
    <row r="10" spans="1:9" ht="13.5" customHeight="1" x14ac:dyDescent="0.2">
      <c r="A10" s="745" t="s">
        <v>572</v>
      </c>
      <c r="B10" s="746">
        <v>441</v>
      </c>
      <c r="C10" s="746">
        <v>201</v>
      </c>
      <c r="D10" s="746">
        <v>240</v>
      </c>
      <c r="E10" s="747">
        <v>8.0965408768370182</v>
      </c>
      <c r="F10" s="748">
        <v>2.9002267573696145</v>
      </c>
      <c r="G10" s="746">
        <v>12</v>
      </c>
    </row>
    <row r="11" spans="1:9" ht="13.5" customHeight="1" x14ac:dyDescent="0.2">
      <c r="A11" s="745" t="s">
        <v>573</v>
      </c>
      <c r="B11" s="746">
        <v>547</v>
      </c>
      <c r="C11" s="746">
        <v>402</v>
      </c>
      <c r="D11" s="746">
        <v>145</v>
      </c>
      <c r="E11" s="747">
        <v>10.042648207777434</v>
      </c>
      <c r="F11" s="748">
        <v>3.950639853747715</v>
      </c>
      <c r="G11" s="746">
        <v>2</v>
      </c>
    </row>
    <row r="12" spans="1:9" ht="13.5" customHeight="1" x14ac:dyDescent="0.2">
      <c r="A12" s="745" t="s">
        <v>574</v>
      </c>
      <c r="B12" s="746">
        <v>2426</v>
      </c>
      <c r="C12" s="746">
        <v>1354</v>
      </c>
      <c r="D12" s="746">
        <v>1072</v>
      </c>
      <c r="E12" s="747">
        <v>44.540154574164639</v>
      </c>
      <c r="F12" s="748">
        <v>3.9979389942291839</v>
      </c>
      <c r="G12" s="746">
        <v>20</v>
      </c>
    </row>
    <row r="13" spans="1:9" ht="13.5" customHeight="1" x14ac:dyDescent="0.2">
      <c r="A13" s="745" t="s">
        <v>575</v>
      </c>
      <c r="B13" s="746">
        <v>2</v>
      </c>
      <c r="C13" s="750">
        <v>2</v>
      </c>
      <c r="D13" s="750" t="s">
        <v>27</v>
      </c>
      <c r="E13" s="747">
        <v>3.671900624415881E-2</v>
      </c>
      <c r="F13" s="748">
        <v>7.5</v>
      </c>
      <c r="G13" s="750" t="s">
        <v>27</v>
      </c>
    </row>
    <row r="14" spans="1:9" ht="13.5" customHeight="1" x14ac:dyDescent="0.2">
      <c r="A14" s="745" t="s">
        <v>576</v>
      </c>
      <c r="B14" s="746">
        <v>949</v>
      </c>
      <c r="C14" s="746">
        <v>521</v>
      </c>
      <c r="D14" s="746">
        <v>428</v>
      </c>
      <c r="E14" s="747">
        <v>17.423168462853354</v>
      </c>
      <c r="F14" s="748">
        <v>7.1011591148577446</v>
      </c>
      <c r="G14" s="746">
        <v>7</v>
      </c>
    </row>
    <row r="15" spans="1:9" ht="13.5" customHeight="1" x14ac:dyDescent="0.2">
      <c r="A15" s="745" t="s">
        <v>577</v>
      </c>
      <c r="B15" s="746">
        <v>187</v>
      </c>
      <c r="C15" s="746">
        <v>105</v>
      </c>
      <c r="D15" s="746">
        <v>82</v>
      </c>
      <c r="E15" s="747">
        <v>3.4332270838288483</v>
      </c>
      <c r="F15" s="748">
        <v>8.3368983957219243</v>
      </c>
      <c r="G15" s="746">
        <v>1</v>
      </c>
    </row>
    <row r="16" spans="1:9" ht="25.5" customHeight="1" x14ac:dyDescent="0.2">
      <c r="A16" s="745" t="s">
        <v>578</v>
      </c>
      <c r="B16" s="746">
        <v>193</v>
      </c>
      <c r="C16" s="746">
        <v>123</v>
      </c>
      <c r="D16" s="746">
        <v>70</v>
      </c>
      <c r="E16" s="747">
        <v>3.5433841025613253</v>
      </c>
      <c r="F16" s="748">
        <v>3.5129533678756477</v>
      </c>
      <c r="G16" s="750">
        <v>5</v>
      </c>
    </row>
    <row r="17" spans="1:7" ht="13.5" customHeight="1" x14ac:dyDescent="0.2">
      <c r="A17" s="751" t="s">
        <v>579</v>
      </c>
      <c r="B17" s="162">
        <v>18625</v>
      </c>
      <c r="C17" s="162">
        <v>10239</v>
      </c>
      <c r="D17" s="162">
        <v>8386</v>
      </c>
      <c r="E17" s="752">
        <v>341.94574564872892</v>
      </c>
      <c r="F17" s="753">
        <v>6.5555436241610741</v>
      </c>
      <c r="G17" s="162">
        <v>235</v>
      </c>
    </row>
    <row r="18" spans="1:7" ht="13.5" customHeight="1" x14ac:dyDescent="0.2">
      <c r="A18" s="754"/>
      <c r="B18" s="113"/>
      <c r="C18" s="113"/>
      <c r="D18" s="113"/>
      <c r="E18" s="113"/>
      <c r="F18" s="115"/>
      <c r="G18" s="113"/>
    </row>
    <row r="19" spans="1:7" ht="13.5" customHeight="1" x14ac:dyDescent="0.2">
      <c r="A19" s="116" t="s">
        <v>38</v>
      </c>
      <c r="B19" s="117">
        <v>82611</v>
      </c>
      <c r="C19" s="117">
        <v>46390</v>
      </c>
      <c r="D19" s="117">
        <v>36221</v>
      </c>
      <c r="E19" s="247">
        <v>1518.7991171179237</v>
      </c>
      <c r="F19" s="119">
        <v>6.1366525039038384</v>
      </c>
      <c r="G19" s="117">
        <v>964</v>
      </c>
    </row>
    <row r="20" spans="1:7" ht="13.5" customHeight="1" x14ac:dyDescent="0.2">
      <c r="A20" s="985" t="s">
        <v>37</v>
      </c>
      <c r="B20" s="986">
        <v>78863</v>
      </c>
      <c r="C20" s="986">
        <v>44523</v>
      </c>
      <c r="D20" s="986">
        <v>34340</v>
      </c>
      <c r="E20" s="987">
        <v>1452.1439991087866</v>
      </c>
      <c r="F20" s="988">
        <v>6.0498712957914353</v>
      </c>
      <c r="G20" s="985">
        <v>876</v>
      </c>
    </row>
    <row r="21" spans="1:7" ht="13.5" customHeight="1" x14ac:dyDescent="0.2">
      <c r="A21" s="985" t="s">
        <v>36</v>
      </c>
      <c r="B21" s="986">
        <v>78939</v>
      </c>
      <c r="C21" s="986">
        <v>44774</v>
      </c>
      <c r="D21" s="986">
        <v>34165</v>
      </c>
      <c r="E21" s="987">
        <v>1455.4185759597906</v>
      </c>
      <c r="F21" s="988">
        <v>6.1505086205804478</v>
      </c>
      <c r="G21" s="985">
        <v>910</v>
      </c>
    </row>
    <row r="22" spans="1:7" ht="13.5" customHeight="1" x14ac:dyDescent="0.2">
      <c r="A22" s="989" t="s">
        <v>35</v>
      </c>
      <c r="B22" s="990">
        <v>78107</v>
      </c>
      <c r="C22" s="990">
        <v>45140</v>
      </c>
      <c r="D22" s="990">
        <v>32967</v>
      </c>
      <c r="E22" s="991">
        <v>1441.4478590512138</v>
      </c>
      <c r="F22" s="992">
        <v>6.1137926178191453</v>
      </c>
      <c r="G22" s="989">
        <v>908</v>
      </c>
    </row>
    <row r="23" spans="1:7" ht="13.5" customHeight="1" x14ac:dyDescent="0.2">
      <c r="C23" s="756"/>
      <c r="D23" s="756"/>
      <c r="E23" s="756"/>
      <c r="F23" s="756"/>
      <c r="G23" s="757"/>
    </row>
    <row r="24" spans="1:7" ht="13.5" customHeight="1" x14ac:dyDescent="0.2">
      <c r="A24" s="29" t="s">
        <v>580</v>
      </c>
      <c r="C24" s="756"/>
      <c r="D24" s="756"/>
      <c r="E24" s="756"/>
      <c r="F24" s="756"/>
      <c r="G24" s="757"/>
    </row>
    <row r="25" spans="1:7" ht="13.5" customHeight="1" x14ac:dyDescent="0.2">
      <c r="C25" s="756"/>
      <c r="D25" s="756"/>
      <c r="E25" s="756"/>
      <c r="F25" s="756"/>
      <c r="G25" s="755"/>
    </row>
    <row r="26" spans="1:7" ht="13.5" customHeight="1" x14ac:dyDescent="0.2">
      <c r="C26" s="756"/>
      <c r="D26" s="756"/>
      <c r="E26" s="756"/>
      <c r="F26" s="756"/>
      <c r="G26" s="757"/>
    </row>
    <row r="27" spans="1:7" ht="13.5" customHeight="1" x14ac:dyDescent="0.2">
      <c r="C27" s="756"/>
      <c r="D27" s="756"/>
      <c r="E27" s="756"/>
      <c r="F27" s="756"/>
      <c r="G27" s="757"/>
    </row>
    <row r="28" spans="1:7" ht="13.5" customHeight="1" x14ac:dyDescent="0.2">
      <c r="C28" s="758"/>
      <c r="D28" s="758"/>
      <c r="E28" s="758"/>
    </row>
  </sheetData>
  <mergeCells count="5">
    <mergeCell ref="A4:A5"/>
    <mergeCell ref="B4:D4"/>
    <mergeCell ref="E4:E5"/>
    <mergeCell ref="G4:G5"/>
    <mergeCell ref="F4:F5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4"/>
  <dimension ref="A1:I136"/>
  <sheetViews>
    <sheetView workbookViewId="0">
      <selection activeCell="A3" sqref="A3"/>
    </sheetView>
  </sheetViews>
  <sheetFormatPr defaultRowHeight="13.5" customHeight="1" x14ac:dyDescent="0.2"/>
  <cols>
    <col min="1" max="1" width="5.25" style="60" customWidth="1"/>
    <col min="2" max="2" width="39.75" style="60" customWidth="1"/>
    <col min="3" max="5" width="8" style="60" customWidth="1"/>
    <col min="6" max="6" width="10.625" style="60" customWidth="1"/>
    <col min="7" max="7" width="9.625" style="60" customWidth="1"/>
    <col min="8" max="8" width="10.375" style="60" customWidth="1"/>
    <col min="9" max="9" width="9" style="298"/>
    <col min="10" max="16384" width="9" style="60"/>
  </cols>
  <sheetData>
    <row r="1" spans="1:8" ht="13.5" customHeight="1" x14ac:dyDescent="0.2">
      <c r="A1" s="1289" t="s">
        <v>918</v>
      </c>
    </row>
    <row r="2" spans="1:8" ht="13.5" customHeight="1" x14ac:dyDescent="0.2">
      <c r="A2" s="1124" t="s">
        <v>926</v>
      </c>
    </row>
    <row r="3" spans="1:8" ht="13.5" customHeight="1" x14ac:dyDescent="0.2">
      <c r="A3" s="1317"/>
    </row>
    <row r="4" spans="1:8" ht="13.5" customHeight="1" x14ac:dyDescent="0.2">
      <c r="A4" s="1124" t="s">
        <v>581</v>
      </c>
      <c r="H4" s="1214" t="s">
        <v>582</v>
      </c>
    </row>
    <row r="5" spans="1:8" ht="13.5" customHeight="1" x14ac:dyDescent="0.2">
      <c r="A5" s="1584" t="s">
        <v>888</v>
      </c>
      <c r="B5" s="1646"/>
      <c r="C5" s="1581" t="s">
        <v>2</v>
      </c>
      <c r="D5" s="1582"/>
      <c r="E5" s="1582"/>
      <c r="F5" s="1576" t="s">
        <v>186</v>
      </c>
      <c r="G5" s="1576" t="s">
        <v>4</v>
      </c>
      <c r="H5" s="1683" t="s">
        <v>5</v>
      </c>
    </row>
    <row r="6" spans="1:8" ht="37.5" customHeight="1" x14ac:dyDescent="0.2">
      <c r="A6" s="1646"/>
      <c r="B6" s="1646"/>
      <c r="C6" s="1282" t="s">
        <v>6</v>
      </c>
      <c r="D6" s="1282" t="s">
        <v>7</v>
      </c>
      <c r="E6" s="759" t="s">
        <v>8</v>
      </c>
      <c r="F6" s="1577"/>
      <c r="G6" s="1577"/>
      <c r="H6" s="1684"/>
    </row>
    <row r="7" spans="1:8" ht="13.5" customHeight="1" x14ac:dyDescent="0.2">
      <c r="A7" s="1685" t="s">
        <v>11</v>
      </c>
      <c r="B7" s="1685"/>
      <c r="C7" s="777">
        <v>354</v>
      </c>
      <c r="D7" s="777">
        <v>211</v>
      </c>
      <c r="E7" s="777">
        <v>143</v>
      </c>
      <c r="F7" s="778">
        <v>604.19866871479769</v>
      </c>
      <c r="G7" s="780">
        <v>2.4745762711864407</v>
      </c>
      <c r="H7" s="1318" t="s">
        <v>27</v>
      </c>
    </row>
    <row r="8" spans="1:8" ht="13.5" customHeight="1" x14ac:dyDescent="0.2">
      <c r="A8" s="1319" t="s">
        <v>68</v>
      </c>
      <c r="B8" s="1320"/>
      <c r="C8" s="1320"/>
      <c r="D8" s="1320"/>
      <c r="E8" s="1320"/>
      <c r="F8" s="1320"/>
      <c r="G8" s="1320"/>
      <c r="H8" s="1320"/>
    </row>
    <row r="9" spans="1:8" ht="13.5" customHeight="1" x14ac:dyDescent="0.2">
      <c r="A9" s="1321" t="s">
        <v>583</v>
      </c>
      <c r="B9" s="1321" t="s">
        <v>584</v>
      </c>
      <c r="C9" s="1322">
        <v>150</v>
      </c>
      <c r="D9" s="1322">
        <v>86</v>
      </c>
      <c r="E9" s="1322">
        <v>64</v>
      </c>
      <c r="F9" s="1323">
        <v>256.01638504864309</v>
      </c>
      <c r="G9" s="1323">
        <v>1.9133333333333333</v>
      </c>
      <c r="H9" s="1322" t="s">
        <v>27</v>
      </c>
    </row>
    <row r="10" spans="1:8" ht="13.5" customHeight="1" x14ac:dyDescent="0.2">
      <c r="A10" s="798" t="s">
        <v>94</v>
      </c>
      <c r="B10" s="798" t="s">
        <v>585</v>
      </c>
      <c r="C10" s="734">
        <v>127</v>
      </c>
      <c r="D10" s="734">
        <v>74</v>
      </c>
      <c r="E10" s="734">
        <v>53</v>
      </c>
      <c r="F10" s="1324">
        <v>216.76053934118451</v>
      </c>
      <c r="G10" s="1324">
        <v>2.9291338582677167</v>
      </c>
      <c r="H10" s="734" t="s">
        <v>27</v>
      </c>
    </row>
    <row r="11" spans="1:8" ht="13.5" customHeight="1" x14ac:dyDescent="0.2">
      <c r="A11" s="798" t="s">
        <v>586</v>
      </c>
      <c r="B11" s="798" t="s">
        <v>587</v>
      </c>
      <c r="C11" s="734">
        <v>59</v>
      </c>
      <c r="D11" s="734">
        <v>39</v>
      </c>
      <c r="E11" s="734">
        <v>20</v>
      </c>
      <c r="F11" s="1324">
        <v>100.69977811913296</v>
      </c>
      <c r="G11" s="1324">
        <v>2.9322033898305087</v>
      </c>
      <c r="H11" s="734" t="s">
        <v>27</v>
      </c>
    </row>
    <row r="12" spans="1:8" ht="13.5" customHeight="1" x14ac:dyDescent="0.2">
      <c r="A12" s="798" t="s">
        <v>588</v>
      </c>
      <c r="B12" s="798" t="s">
        <v>589</v>
      </c>
      <c r="C12" s="734">
        <v>5</v>
      </c>
      <c r="D12" s="734">
        <v>5</v>
      </c>
      <c r="E12" s="734" t="s">
        <v>27</v>
      </c>
      <c r="F12" s="1324">
        <v>8.5338795016214384</v>
      </c>
      <c r="G12" s="1324">
        <v>1.4</v>
      </c>
      <c r="H12" s="734" t="s">
        <v>27</v>
      </c>
    </row>
    <row r="13" spans="1:8" ht="13.5" customHeight="1" x14ac:dyDescent="0.2">
      <c r="A13" s="798" t="s">
        <v>590</v>
      </c>
      <c r="B13" s="798" t="s">
        <v>591</v>
      </c>
      <c r="C13" s="734">
        <v>3</v>
      </c>
      <c r="D13" s="734" t="s">
        <v>27</v>
      </c>
      <c r="E13" s="734">
        <v>3</v>
      </c>
      <c r="F13" s="1324">
        <v>5.1203277009728625</v>
      </c>
      <c r="G13" s="1324">
        <v>5</v>
      </c>
      <c r="H13" s="734" t="s">
        <v>27</v>
      </c>
    </row>
    <row r="14" spans="1:8" ht="13.5" customHeight="1" x14ac:dyDescent="0.2">
      <c r="A14" s="798" t="s">
        <v>92</v>
      </c>
      <c r="B14" s="798" t="s">
        <v>592</v>
      </c>
      <c r="C14" s="734">
        <v>3</v>
      </c>
      <c r="D14" s="734">
        <v>2</v>
      </c>
      <c r="E14" s="734">
        <v>1</v>
      </c>
      <c r="F14" s="1324">
        <v>5.1203277009728625</v>
      </c>
      <c r="G14" s="1324">
        <v>3</v>
      </c>
      <c r="H14" s="734" t="s">
        <v>27</v>
      </c>
    </row>
    <row r="15" spans="1:8" ht="13.5" customHeight="1" x14ac:dyDescent="0.2">
      <c r="A15" s="798" t="s">
        <v>593</v>
      </c>
      <c r="B15" s="798" t="s">
        <v>594</v>
      </c>
      <c r="C15" s="734">
        <v>2</v>
      </c>
      <c r="D15" s="734">
        <v>2</v>
      </c>
      <c r="E15" s="734" t="s">
        <v>27</v>
      </c>
      <c r="F15" s="1324">
        <v>3.4135518006485746</v>
      </c>
      <c r="G15" s="1324">
        <v>1.5</v>
      </c>
      <c r="H15" s="734" t="s">
        <v>27</v>
      </c>
    </row>
    <row r="16" spans="1:8" ht="13.5" customHeight="1" x14ac:dyDescent="0.2">
      <c r="A16" s="798" t="s">
        <v>595</v>
      </c>
      <c r="B16" s="798" t="s">
        <v>596</v>
      </c>
      <c r="C16" s="734">
        <v>2</v>
      </c>
      <c r="D16" s="734">
        <v>1</v>
      </c>
      <c r="E16" s="734">
        <v>1</v>
      </c>
      <c r="F16" s="1324">
        <v>3.4135518006485746</v>
      </c>
      <c r="G16" s="1324">
        <v>1</v>
      </c>
      <c r="H16" s="734" t="s">
        <v>27</v>
      </c>
    </row>
    <row r="17" spans="1:8" ht="13.5" customHeight="1" x14ac:dyDescent="0.2">
      <c r="A17" s="1325" t="s">
        <v>118</v>
      </c>
      <c r="B17" s="1326" t="s">
        <v>597</v>
      </c>
      <c r="C17" s="603">
        <v>1</v>
      </c>
      <c r="D17" s="603" t="s">
        <v>27</v>
      </c>
      <c r="E17" s="603">
        <v>1</v>
      </c>
      <c r="F17" s="1324">
        <v>1.7067759003242873</v>
      </c>
      <c r="G17" s="263">
        <v>6</v>
      </c>
      <c r="H17" s="603" t="s">
        <v>27</v>
      </c>
    </row>
    <row r="18" spans="1:8" ht="13.5" customHeight="1" x14ac:dyDescent="0.2">
      <c r="A18" s="1325" t="s">
        <v>598</v>
      </c>
      <c r="B18" s="1326" t="s">
        <v>599</v>
      </c>
      <c r="C18" s="603">
        <v>1</v>
      </c>
      <c r="D18" s="603">
        <v>1</v>
      </c>
      <c r="E18" s="603" t="s">
        <v>27</v>
      </c>
      <c r="F18" s="1324">
        <v>1.7067759003242873</v>
      </c>
      <c r="G18" s="263">
        <v>1</v>
      </c>
      <c r="H18" s="603" t="s">
        <v>27</v>
      </c>
    </row>
    <row r="19" spans="1:8" ht="13.5" customHeight="1" x14ac:dyDescent="0.2">
      <c r="A19" s="1327" t="s">
        <v>600</v>
      </c>
      <c r="B19" s="1179" t="s">
        <v>601</v>
      </c>
      <c r="C19" s="765">
        <v>1</v>
      </c>
      <c r="D19" s="765">
        <v>1</v>
      </c>
      <c r="E19" s="765" t="s">
        <v>27</v>
      </c>
      <c r="F19" s="1328">
        <v>1.7067759003242873</v>
      </c>
      <c r="G19" s="1329">
        <v>1</v>
      </c>
      <c r="H19" s="765" t="s">
        <v>27</v>
      </c>
    </row>
    <row r="20" spans="1:8" ht="13.5" customHeight="1" x14ac:dyDescent="0.2">
      <c r="A20" s="331"/>
    </row>
    <row r="21" spans="1:8" ht="13.5" customHeight="1" x14ac:dyDescent="0.2">
      <c r="A21" s="1124" t="s">
        <v>602</v>
      </c>
      <c r="H21" s="1214" t="s">
        <v>603</v>
      </c>
    </row>
    <row r="22" spans="1:8" ht="30" customHeight="1" x14ac:dyDescent="0.2">
      <c r="A22" s="1584" t="s">
        <v>888</v>
      </c>
      <c r="B22" s="1646"/>
      <c r="C22" s="1581" t="s">
        <v>2</v>
      </c>
      <c r="D22" s="1582"/>
      <c r="E22" s="1582"/>
      <c r="F22" s="1576" t="s">
        <v>186</v>
      </c>
      <c r="G22" s="1576" t="s">
        <v>4</v>
      </c>
      <c r="H22" s="1683" t="s">
        <v>5</v>
      </c>
    </row>
    <row r="23" spans="1:8" ht="27.75" customHeight="1" x14ac:dyDescent="0.2">
      <c r="A23" s="1646"/>
      <c r="B23" s="1646"/>
      <c r="C23" s="1282" t="s">
        <v>6</v>
      </c>
      <c r="D23" s="1282" t="s">
        <v>7</v>
      </c>
      <c r="E23" s="759" t="s">
        <v>8</v>
      </c>
      <c r="F23" s="1577"/>
      <c r="G23" s="1577"/>
      <c r="H23" s="1684"/>
    </row>
    <row r="24" spans="1:8" ht="13.5" customHeight="1" x14ac:dyDescent="0.2">
      <c r="A24" s="1685" t="s">
        <v>11</v>
      </c>
      <c r="B24" s="1685"/>
      <c r="C24" s="777">
        <v>8210</v>
      </c>
      <c r="D24" s="777">
        <v>5362</v>
      </c>
      <c r="E24" s="777">
        <v>2848</v>
      </c>
      <c r="F24" s="778">
        <v>598.10398850125046</v>
      </c>
      <c r="G24" s="780">
        <v>2.7305724725943969</v>
      </c>
      <c r="H24" s="779">
        <v>6</v>
      </c>
    </row>
    <row r="25" spans="1:8" ht="13.5" customHeight="1" x14ac:dyDescent="0.2">
      <c r="A25" s="1319" t="s">
        <v>307</v>
      </c>
      <c r="B25" s="1320"/>
      <c r="C25" s="1320"/>
      <c r="D25" s="1320"/>
      <c r="E25" s="1320"/>
      <c r="F25" s="1320"/>
      <c r="G25" s="1320"/>
      <c r="H25" s="1320"/>
    </row>
    <row r="26" spans="1:8" ht="13.5" customHeight="1" x14ac:dyDescent="0.2">
      <c r="A26" s="766" t="s">
        <v>94</v>
      </c>
      <c r="B26" s="766" t="s">
        <v>585</v>
      </c>
      <c r="C26" s="810">
        <v>1709</v>
      </c>
      <c r="D26" s="810">
        <v>1015</v>
      </c>
      <c r="E26" s="810">
        <v>694</v>
      </c>
      <c r="F26" s="1308">
        <v>124.5017924906988</v>
      </c>
      <c r="G26" s="1309">
        <v>2.3902867173785838</v>
      </c>
      <c r="H26" s="1310">
        <v>6</v>
      </c>
    </row>
    <row r="27" spans="1:8" ht="13.5" customHeight="1" x14ac:dyDescent="0.2">
      <c r="A27" s="770" t="s">
        <v>604</v>
      </c>
      <c r="B27" s="770" t="s">
        <v>605</v>
      </c>
      <c r="C27" s="797">
        <v>1506</v>
      </c>
      <c r="D27" s="797">
        <v>1026</v>
      </c>
      <c r="E27" s="797">
        <v>480</v>
      </c>
      <c r="F27" s="1311">
        <v>109.71310678232439</v>
      </c>
      <c r="G27" s="1312">
        <v>2.0537848605577689</v>
      </c>
      <c r="H27" s="1313" t="s">
        <v>27</v>
      </c>
    </row>
    <row r="28" spans="1:8" ht="13.5" customHeight="1" x14ac:dyDescent="0.2">
      <c r="A28" s="770" t="s">
        <v>606</v>
      </c>
      <c r="B28" s="770" t="s">
        <v>607</v>
      </c>
      <c r="C28" s="797">
        <v>1047</v>
      </c>
      <c r="D28" s="797">
        <v>667</v>
      </c>
      <c r="E28" s="797">
        <v>380</v>
      </c>
      <c r="F28" s="1311">
        <v>76.274649934325126</v>
      </c>
      <c r="G28" s="1312">
        <v>2.2158548233046802</v>
      </c>
      <c r="H28" s="1313" t="s">
        <v>27</v>
      </c>
    </row>
    <row r="29" spans="1:8" ht="13.5" customHeight="1" x14ac:dyDescent="0.2">
      <c r="A29" s="770" t="s">
        <v>118</v>
      </c>
      <c r="B29" s="770" t="s">
        <v>597</v>
      </c>
      <c r="C29" s="797">
        <v>647</v>
      </c>
      <c r="D29" s="797">
        <v>412</v>
      </c>
      <c r="E29" s="797">
        <v>235</v>
      </c>
      <c r="F29" s="1311">
        <v>47.134382528661277</v>
      </c>
      <c r="G29" s="1312">
        <v>2.8686244204018547</v>
      </c>
      <c r="H29" s="1313" t="s">
        <v>27</v>
      </c>
    </row>
    <row r="30" spans="1:8" ht="13.5" customHeight="1" x14ac:dyDescent="0.2">
      <c r="A30" s="770" t="s">
        <v>608</v>
      </c>
      <c r="B30" s="770" t="s">
        <v>609</v>
      </c>
      <c r="C30" s="797">
        <v>636</v>
      </c>
      <c r="D30" s="797">
        <v>422</v>
      </c>
      <c r="E30" s="797">
        <v>214</v>
      </c>
      <c r="F30" s="1311">
        <v>46.333025175005517</v>
      </c>
      <c r="G30" s="1312">
        <v>2.2767295597484276</v>
      </c>
      <c r="H30" s="1313" t="s">
        <v>27</v>
      </c>
    </row>
    <row r="31" spans="1:8" ht="13.5" customHeight="1" x14ac:dyDescent="0.2">
      <c r="A31" s="770" t="s">
        <v>610</v>
      </c>
      <c r="B31" s="770" t="s">
        <v>611</v>
      </c>
      <c r="C31" s="797">
        <v>415</v>
      </c>
      <c r="D31" s="797">
        <v>357</v>
      </c>
      <c r="E31" s="797">
        <v>58</v>
      </c>
      <c r="F31" s="1311">
        <v>30.233027433376243</v>
      </c>
      <c r="G31" s="1312">
        <v>1.9036144578313252</v>
      </c>
      <c r="H31" s="1313" t="s">
        <v>27</v>
      </c>
    </row>
    <row r="32" spans="1:8" ht="13.5" customHeight="1" x14ac:dyDescent="0.2">
      <c r="A32" s="770" t="s">
        <v>583</v>
      </c>
      <c r="B32" s="770" t="s">
        <v>584</v>
      </c>
      <c r="C32" s="797">
        <v>296</v>
      </c>
      <c r="D32" s="797">
        <v>150</v>
      </c>
      <c r="E32" s="797">
        <v>146</v>
      </c>
      <c r="F32" s="1311">
        <v>21.563797880191249</v>
      </c>
      <c r="G32" s="1312">
        <v>1.9763513513513513</v>
      </c>
      <c r="H32" s="1313" t="s">
        <v>27</v>
      </c>
    </row>
    <row r="33" spans="1:8" ht="13.5" customHeight="1" x14ac:dyDescent="0.2">
      <c r="A33" s="770" t="s">
        <v>586</v>
      </c>
      <c r="B33" s="770" t="s">
        <v>587</v>
      </c>
      <c r="C33" s="797">
        <v>230</v>
      </c>
      <c r="D33" s="797">
        <v>167</v>
      </c>
      <c r="E33" s="797">
        <v>63</v>
      </c>
      <c r="F33" s="1311">
        <v>16.755653758256713</v>
      </c>
      <c r="G33" s="1312">
        <v>4.0130434782608697</v>
      </c>
      <c r="H33" s="1313" t="s">
        <v>27</v>
      </c>
    </row>
    <row r="34" spans="1:8" ht="13.5" customHeight="1" x14ac:dyDescent="0.2">
      <c r="A34" s="770" t="s">
        <v>92</v>
      </c>
      <c r="B34" s="770" t="s">
        <v>592</v>
      </c>
      <c r="C34" s="797">
        <v>184</v>
      </c>
      <c r="D34" s="797">
        <v>136</v>
      </c>
      <c r="E34" s="797">
        <v>48</v>
      </c>
      <c r="F34" s="1311">
        <v>13.40452300660537</v>
      </c>
      <c r="G34" s="1312">
        <v>6.4293478260869561</v>
      </c>
      <c r="H34" s="1313" t="s">
        <v>27</v>
      </c>
    </row>
    <row r="35" spans="1:8" ht="13.5" customHeight="1" x14ac:dyDescent="0.2">
      <c r="A35" s="770" t="s">
        <v>595</v>
      </c>
      <c r="B35" s="770" t="s">
        <v>596</v>
      </c>
      <c r="C35" s="797">
        <v>160</v>
      </c>
      <c r="D35" s="797">
        <v>99</v>
      </c>
      <c r="E35" s="797">
        <v>61</v>
      </c>
      <c r="F35" s="1311">
        <v>11.65610696226554</v>
      </c>
      <c r="G35" s="1312">
        <v>2.3250000000000002</v>
      </c>
      <c r="H35" s="1313" t="s">
        <v>27</v>
      </c>
    </row>
    <row r="36" spans="1:8" ht="13.5" customHeight="1" x14ac:dyDescent="0.2">
      <c r="A36" s="770" t="s">
        <v>612</v>
      </c>
      <c r="B36" s="770" t="s">
        <v>613</v>
      </c>
      <c r="C36" s="797">
        <v>138</v>
      </c>
      <c r="D36" s="797">
        <v>83</v>
      </c>
      <c r="E36" s="797">
        <v>55</v>
      </c>
      <c r="F36" s="1311">
        <v>10.053392254954028</v>
      </c>
      <c r="G36" s="1312">
        <v>6.666666666666667</v>
      </c>
      <c r="H36" s="1313" t="s">
        <v>27</v>
      </c>
    </row>
    <row r="37" spans="1:8" ht="25.5" customHeight="1" x14ac:dyDescent="0.2">
      <c r="A37" s="1295" t="s">
        <v>614</v>
      </c>
      <c r="B37" s="1295" t="s">
        <v>615</v>
      </c>
      <c r="C37" s="797">
        <v>107</v>
      </c>
      <c r="D37" s="797">
        <v>93</v>
      </c>
      <c r="E37" s="797">
        <v>14</v>
      </c>
      <c r="F37" s="1311">
        <v>7.7950215310150792</v>
      </c>
      <c r="G37" s="1312">
        <v>1.9813084112149533</v>
      </c>
      <c r="H37" s="1313" t="s">
        <v>27</v>
      </c>
    </row>
    <row r="38" spans="1:8" ht="13.5" customHeight="1" x14ac:dyDescent="0.2">
      <c r="A38" s="770" t="s">
        <v>616</v>
      </c>
      <c r="B38" s="770" t="s">
        <v>617</v>
      </c>
      <c r="C38" s="797">
        <v>101</v>
      </c>
      <c r="D38" s="797">
        <v>66</v>
      </c>
      <c r="E38" s="797">
        <v>35</v>
      </c>
      <c r="F38" s="1311">
        <v>7.3579175199301217</v>
      </c>
      <c r="G38" s="1312">
        <v>5.0792079207920793</v>
      </c>
      <c r="H38" s="1313" t="s">
        <v>27</v>
      </c>
    </row>
    <row r="39" spans="1:8" ht="13.5" customHeight="1" x14ac:dyDescent="0.2">
      <c r="A39" s="770" t="s">
        <v>618</v>
      </c>
      <c r="B39" s="770" t="s">
        <v>619</v>
      </c>
      <c r="C39" s="797">
        <v>94</v>
      </c>
      <c r="D39" s="797">
        <v>67</v>
      </c>
      <c r="E39" s="797">
        <v>27</v>
      </c>
      <c r="F39" s="1311">
        <v>6.8479628403310038</v>
      </c>
      <c r="G39" s="1312">
        <v>3.4680851063829787</v>
      </c>
      <c r="H39" s="1313" t="s">
        <v>27</v>
      </c>
    </row>
    <row r="40" spans="1:8" ht="13.5" customHeight="1" x14ac:dyDescent="0.2">
      <c r="A40" s="772" t="s">
        <v>593</v>
      </c>
      <c r="B40" s="772" t="s">
        <v>594</v>
      </c>
      <c r="C40" s="847">
        <v>89</v>
      </c>
      <c r="D40" s="847">
        <v>59</v>
      </c>
      <c r="E40" s="847">
        <v>30</v>
      </c>
      <c r="F40" s="1314">
        <v>6.4837094977602066</v>
      </c>
      <c r="G40" s="1315">
        <v>2.1685393258426968</v>
      </c>
      <c r="H40" s="1316" t="s">
        <v>27</v>
      </c>
    </row>
    <row r="41" spans="1:8" ht="13.5" customHeight="1" x14ac:dyDescent="0.2">
      <c r="B41" s="241"/>
      <c r="C41" s="294"/>
      <c r="D41" s="294"/>
      <c r="E41" s="294"/>
      <c r="F41" s="248"/>
      <c r="G41" s="776"/>
      <c r="H41" s="775"/>
    </row>
    <row r="42" spans="1:8" ht="13.5" customHeight="1" x14ac:dyDescent="0.2">
      <c r="A42" s="1124" t="s">
        <v>620</v>
      </c>
      <c r="B42" s="241"/>
      <c r="C42" s="294"/>
      <c r="D42" s="294"/>
      <c r="E42" s="294"/>
      <c r="F42" s="294"/>
      <c r="H42" s="1214" t="s">
        <v>621</v>
      </c>
    </row>
    <row r="43" spans="1:8" ht="33.75" customHeight="1" x14ac:dyDescent="0.2">
      <c r="A43" s="1584" t="s">
        <v>888</v>
      </c>
      <c r="B43" s="1646"/>
      <c r="C43" s="1581" t="s">
        <v>2</v>
      </c>
      <c r="D43" s="1582"/>
      <c r="E43" s="1582"/>
      <c r="F43" s="1576" t="s">
        <v>186</v>
      </c>
      <c r="G43" s="1576" t="s">
        <v>4</v>
      </c>
      <c r="H43" s="1683" t="s">
        <v>5</v>
      </c>
    </row>
    <row r="44" spans="1:8" ht="22.5" customHeight="1" x14ac:dyDescent="0.2">
      <c r="A44" s="1646"/>
      <c r="B44" s="1646"/>
      <c r="C44" s="1282" t="s">
        <v>6</v>
      </c>
      <c r="D44" s="1282" t="s">
        <v>7</v>
      </c>
      <c r="E44" s="759" t="s">
        <v>8</v>
      </c>
      <c r="F44" s="1577"/>
      <c r="G44" s="1577"/>
      <c r="H44" s="1684"/>
    </row>
    <row r="45" spans="1:8" ht="13.5" customHeight="1" x14ac:dyDescent="0.2">
      <c r="A45" s="1685" t="s">
        <v>11</v>
      </c>
      <c r="B45" s="1685"/>
      <c r="C45" s="777">
        <v>7620</v>
      </c>
      <c r="D45" s="777">
        <v>5759</v>
      </c>
      <c r="E45" s="777">
        <v>1861</v>
      </c>
      <c r="F45" s="778">
        <v>447.56223949102417</v>
      </c>
      <c r="G45" s="780">
        <v>3.8762467191601049</v>
      </c>
      <c r="H45" s="779">
        <v>22</v>
      </c>
    </row>
    <row r="46" spans="1:8" ht="13.5" customHeight="1" x14ac:dyDescent="0.2">
      <c r="A46" s="1319" t="s">
        <v>307</v>
      </c>
      <c r="B46" s="1320"/>
      <c r="C46" s="1320"/>
      <c r="D46" s="1320"/>
      <c r="E46" s="1320"/>
      <c r="F46" s="1320"/>
      <c r="G46" s="1320"/>
      <c r="H46" s="1320"/>
    </row>
    <row r="47" spans="1:8" ht="13.5" customHeight="1" x14ac:dyDescent="0.2">
      <c r="A47" s="766" t="s">
        <v>118</v>
      </c>
      <c r="B47" s="766" t="s">
        <v>597</v>
      </c>
      <c r="C47" s="792">
        <v>1357</v>
      </c>
      <c r="D47" s="810">
        <v>949</v>
      </c>
      <c r="E47" s="810">
        <v>408</v>
      </c>
      <c r="F47" s="1308">
        <v>79.703669158703391</v>
      </c>
      <c r="G47" s="1309">
        <v>4.0206337509211494</v>
      </c>
      <c r="H47" s="1310" t="s">
        <v>27</v>
      </c>
    </row>
    <row r="48" spans="1:8" ht="13.5" customHeight="1" x14ac:dyDescent="0.2">
      <c r="A48" s="770" t="s">
        <v>608</v>
      </c>
      <c r="B48" s="770" t="s">
        <v>609</v>
      </c>
      <c r="C48" s="797">
        <v>1207</v>
      </c>
      <c r="D48" s="797">
        <v>847</v>
      </c>
      <c r="E48" s="797">
        <v>360</v>
      </c>
      <c r="F48" s="1311">
        <v>70.893388853761977</v>
      </c>
      <c r="G48" s="1312">
        <v>2.028169014084507</v>
      </c>
      <c r="H48" s="1313" t="s">
        <v>27</v>
      </c>
    </row>
    <row r="49" spans="1:8" ht="13.5" customHeight="1" x14ac:dyDescent="0.2">
      <c r="A49" s="770" t="s">
        <v>94</v>
      </c>
      <c r="B49" s="770" t="s">
        <v>585</v>
      </c>
      <c r="C49" s="797">
        <v>1017</v>
      </c>
      <c r="D49" s="797">
        <v>798</v>
      </c>
      <c r="E49" s="797">
        <v>219</v>
      </c>
      <c r="F49" s="1311">
        <v>59.733700467502835</v>
      </c>
      <c r="G49" s="1312">
        <v>4.8033431661750248</v>
      </c>
      <c r="H49" s="1313">
        <v>19</v>
      </c>
    </row>
    <row r="50" spans="1:8" ht="13.5" customHeight="1" x14ac:dyDescent="0.2">
      <c r="A50" s="770" t="s">
        <v>606</v>
      </c>
      <c r="B50" s="770" t="s">
        <v>607</v>
      </c>
      <c r="C50" s="797">
        <v>465</v>
      </c>
      <c r="D50" s="797">
        <v>348</v>
      </c>
      <c r="E50" s="797">
        <v>117</v>
      </c>
      <c r="F50" s="1311">
        <v>27.311868945318409</v>
      </c>
      <c r="G50" s="1312">
        <v>3.1548387096774193</v>
      </c>
      <c r="H50" s="1313" t="s">
        <v>27</v>
      </c>
    </row>
    <row r="51" spans="1:8" ht="13.5" customHeight="1" x14ac:dyDescent="0.2">
      <c r="A51" s="770" t="s">
        <v>604</v>
      </c>
      <c r="B51" s="770" t="s">
        <v>605</v>
      </c>
      <c r="C51" s="797">
        <v>464</v>
      </c>
      <c r="D51" s="797">
        <v>288</v>
      </c>
      <c r="E51" s="797">
        <v>176</v>
      </c>
      <c r="F51" s="1311">
        <v>27.253133743285467</v>
      </c>
      <c r="G51" s="1312">
        <v>3.1400862068965516</v>
      </c>
      <c r="H51" s="1313" t="s">
        <v>27</v>
      </c>
    </row>
    <row r="52" spans="1:8" ht="25.5" customHeight="1" x14ac:dyDescent="0.2">
      <c r="A52" s="1295" t="s">
        <v>614</v>
      </c>
      <c r="B52" s="1295" t="s">
        <v>615</v>
      </c>
      <c r="C52" s="797">
        <v>305</v>
      </c>
      <c r="D52" s="797">
        <v>272</v>
      </c>
      <c r="E52" s="797">
        <v>33</v>
      </c>
      <c r="F52" s="1311">
        <v>17.914236620047557</v>
      </c>
      <c r="G52" s="1312">
        <v>2.1770491803278689</v>
      </c>
      <c r="H52" s="1313" t="s">
        <v>27</v>
      </c>
    </row>
    <row r="53" spans="1:8" ht="13.5" customHeight="1" x14ac:dyDescent="0.2">
      <c r="A53" s="770" t="s">
        <v>610</v>
      </c>
      <c r="B53" s="770" t="s">
        <v>611</v>
      </c>
      <c r="C53" s="797">
        <v>298</v>
      </c>
      <c r="D53" s="797">
        <v>264</v>
      </c>
      <c r="E53" s="797">
        <v>34</v>
      </c>
      <c r="F53" s="1311">
        <v>17.503090205816957</v>
      </c>
      <c r="G53" s="1312">
        <v>2.0134228187919465</v>
      </c>
      <c r="H53" s="1313" t="s">
        <v>27</v>
      </c>
    </row>
    <row r="54" spans="1:8" ht="13.5" customHeight="1" x14ac:dyDescent="0.2">
      <c r="A54" s="770" t="s">
        <v>618</v>
      </c>
      <c r="B54" s="770" t="s">
        <v>619</v>
      </c>
      <c r="C54" s="797">
        <v>262</v>
      </c>
      <c r="D54" s="797">
        <v>208</v>
      </c>
      <c r="E54" s="797">
        <v>54</v>
      </c>
      <c r="F54" s="1311">
        <v>15.388622932631016</v>
      </c>
      <c r="G54" s="1312">
        <v>4.1259541984732824</v>
      </c>
      <c r="H54" s="1313" t="s">
        <v>27</v>
      </c>
    </row>
    <row r="55" spans="1:8" ht="13.5" customHeight="1" x14ac:dyDescent="0.2">
      <c r="A55" s="770" t="s">
        <v>616</v>
      </c>
      <c r="B55" s="770" t="s">
        <v>617</v>
      </c>
      <c r="C55" s="797">
        <v>237</v>
      </c>
      <c r="D55" s="797">
        <v>203</v>
      </c>
      <c r="E55" s="797">
        <v>34</v>
      </c>
      <c r="F55" s="1311">
        <v>13.920242881807447</v>
      </c>
      <c r="G55" s="1312">
        <v>5.4219409282700424</v>
      </c>
      <c r="H55" s="1313" t="s">
        <v>27</v>
      </c>
    </row>
    <row r="56" spans="1:8" ht="13.5" customHeight="1" x14ac:dyDescent="0.2">
      <c r="A56" s="770" t="s">
        <v>612</v>
      </c>
      <c r="B56" s="770" t="s">
        <v>613</v>
      </c>
      <c r="C56" s="797">
        <v>232</v>
      </c>
      <c r="D56" s="797">
        <v>177</v>
      </c>
      <c r="E56" s="797">
        <v>55</v>
      </c>
      <c r="F56" s="1311">
        <v>13.626566871642734</v>
      </c>
      <c r="G56" s="1312">
        <v>6.5</v>
      </c>
      <c r="H56" s="1313" t="s">
        <v>27</v>
      </c>
    </row>
    <row r="57" spans="1:8" ht="13.5" customHeight="1" x14ac:dyDescent="0.2">
      <c r="A57" s="770" t="s">
        <v>586</v>
      </c>
      <c r="B57" s="770" t="s">
        <v>587</v>
      </c>
      <c r="C57" s="797">
        <v>194</v>
      </c>
      <c r="D57" s="797">
        <v>160</v>
      </c>
      <c r="E57" s="797">
        <v>34</v>
      </c>
      <c r="F57" s="1311">
        <v>11.394629194390905</v>
      </c>
      <c r="G57" s="1312">
        <v>3.8195876288659796</v>
      </c>
      <c r="H57" s="1313" t="s">
        <v>27</v>
      </c>
    </row>
    <row r="58" spans="1:8" ht="13.5" customHeight="1" x14ac:dyDescent="0.2">
      <c r="A58" s="770" t="s">
        <v>92</v>
      </c>
      <c r="B58" s="770" t="s">
        <v>592</v>
      </c>
      <c r="C58" s="797">
        <v>190</v>
      </c>
      <c r="D58" s="797">
        <v>135</v>
      </c>
      <c r="E58" s="797">
        <v>55</v>
      </c>
      <c r="F58" s="1311">
        <v>11.159688386259134</v>
      </c>
      <c r="G58" s="1312">
        <v>6.8368421052631581</v>
      </c>
      <c r="H58" s="1313" t="s">
        <v>27</v>
      </c>
    </row>
    <row r="59" spans="1:8" ht="13.5" customHeight="1" x14ac:dyDescent="0.2">
      <c r="A59" s="770" t="s">
        <v>622</v>
      </c>
      <c r="B59" s="770" t="s">
        <v>623</v>
      </c>
      <c r="C59" s="797">
        <v>188</v>
      </c>
      <c r="D59" s="797">
        <v>164</v>
      </c>
      <c r="E59" s="797">
        <v>24</v>
      </c>
      <c r="F59" s="1311">
        <v>11.042217982193248</v>
      </c>
      <c r="G59" s="1312">
        <v>2.7393617021276597</v>
      </c>
      <c r="H59" s="1313" t="s">
        <v>27</v>
      </c>
    </row>
    <row r="60" spans="1:8" ht="13.5" customHeight="1" x14ac:dyDescent="0.2">
      <c r="A60" s="770" t="s">
        <v>624</v>
      </c>
      <c r="B60" s="770" t="s">
        <v>625</v>
      </c>
      <c r="C60" s="797">
        <v>74</v>
      </c>
      <c r="D60" s="797">
        <v>64</v>
      </c>
      <c r="E60" s="797">
        <v>10</v>
      </c>
      <c r="F60" s="1311">
        <v>4.3464049504377682</v>
      </c>
      <c r="G60" s="1312">
        <v>2.4594594594594597</v>
      </c>
      <c r="H60" s="1313" t="s">
        <v>27</v>
      </c>
    </row>
    <row r="61" spans="1:8" ht="13.5" customHeight="1" x14ac:dyDescent="0.2">
      <c r="A61" s="772" t="s">
        <v>595</v>
      </c>
      <c r="B61" s="772" t="s">
        <v>596</v>
      </c>
      <c r="C61" s="847">
        <v>61</v>
      </c>
      <c r="D61" s="847">
        <v>40</v>
      </c>
      <c r="E61" s="847">
        <v>21</v>
      </c>
      <c r="F61" s="1314">
        <v>3.5828473240095118</v>
      </c>
      <c r="G61" s="1315">
        <v>3.9344262295081966</v>
      </c>
      <c r="H61" s="1316" t="s">
        <v>27</v>
      </c>
    </row>
    <row r="62" spans="1:8" ht="13.5" customHeight="1" x14ac:dyDescent="0.2">
      <c r="B62" s="241"/>
      <c r="C62" s="294"/>
      <c r="D62" s="294"/>
      <c r="E62" s="294"/>
      <c r="F62" s="248"/>
      <c r="G62" s="776"/>
      <c r="H62" s="775"/>
    </row>
    <row r="63" spans="1:8" ht="13.5" customHeight="1" x14ac:dyDescent="0.2">
      <c r="A63" s="1124" t="s">
        <v>626</v>
      </c>
      <c r="B63" s="241"/>
      <c r="C63" s="294"/>
      <c r="D63" s="294"/>
      <c r="E63" s="294"/>
      <c r="F63" s="294"/>
      <c r="H63" s="1214" t="s">
        <v>627</v>
      </c>
    </row>
    <row r="64" spans="1:8" ht="22.5" customHeight="1" x14ac:dyDescent="0.2">
      <c r="A64" s="1584" t="s">
        <v>888</v>
      </c>
      <c r="B64" s="1646"/>
      <c r="C64" s="1581" t="s">
        <v>2</v>
      </c>
      <c r="D64" s="1582"/>
      <c r="E64" s="1582"/>
      <c r="F64" s="1576" t="s">
        <v>186</v>
      </c>
      <c r="G64" s="1576" t="s">
        <v>4</v>
      </c>
      <c r="H64" s="1683" t="s">
        <v>5</v>
      </c>
    </row>
    <row r="65" spans="1:8" ht="27" customHeight="1" x14ac:dyDescent="0.2">
      <c r="A65" s="1646"/>
      <c r="B65" s="1646"/>
      <c r="C65" s="1282" t="s">
        <v>6</v>
      </c>
      <c r="D65" s="1282" t="s">
        <v>7</v>
      </c>
      <c r="E65" s="759" t="s">
        <v>8</v>
      </c>
      <c r="F65" s="1577"/>
      <c r="G65" s="1577"/>
      <c r="H65" s="1684"/>
    </row>
    <row r="66" spans="1:8" ht="13.5" customHeight="1" x14ac:dyDescent="0.2">
      <c r="A66" s="1685" t="s">
        <v>11</v>
      </c>
      <c r="B66" s="1685"/>
      <c r="C66" s="777">
        <v>12136</v>
      </c>
      <c r="D66" s="777">
        <v>7307</v>
      </c>
      <c r="E66" s="777">
        <v>4829</v>
      </c>
      <c r="F66" s="778">
        <v>835.02710260182221</v>
      </c>
      <c r="G66" s="780">
        <v>5.6833388266315099</v>
      </c>
      <c r="H66" s="779">
        <v>110</v>
      </c>
    </row>
    <row r="67" spans="1:8" ht="13.5" customHeight="1" x14ac:dyDescent="0.2">
      <c r="A67" s="1319" t="s">
        <v>307</v>
      </c>
      <c r="B67" s="1320"/>
      <c r="C67" s="1320"/>
      <c r="D67" s="1320"/>
      <c r="E67" s="1320"/>
      <c r="F67" s="1320"/>
      <c r="G67" s="1320"/>
      <c r="H67" s="1320"/>
    </row>
    <row r="68" spans="1:8" ht="13.5" customHeight="1" x14ac:dyDescent="0.2">
      <c r="A68" s="766" t="s">
        <v>118</v>
      </c>
      <c r="B68" s="766" t="s">
        <v>597</v>
      </c>
      <c r="C68" s="1304">
        <v>1927</v>
      </c>
      <c r="D68" s="1304">
        <v>856</v>
      </c>
      <c r="E68" s="1304">
        <v>1071</v>
      </c>
      <c r="F68" s="1305">
        <v>132.58876291312717</v>
      </c>
      <c r="G68" s="1306">
        <v>5.1349247535028546</v>
      </c>
      <c r="H68" s="1307">
        <v>2</v>
      </c>
    </row>
    <row r="69" spans="1:8" ht="13.5" customHeight="1" x14ac:dyDescent="0.2">
      <c r="A69" s="770" t="s">
        <v>94</v>
      </c>
      <c r="B69" s="770" t="s">
        <v>585</v>
      </c>
      <c r="C69" s="1296">
        <v>1780</v>
      </c>
      <c r="D69" s="1296">
        <v>1358</v>
      </c>
      <c r="E69" s="1296">
        <v>422</v>
      </c>
      <c r="F69" s="1297">
        <v>122.47431135722179</v>
      </c>
      <c r="G69" s="1298">
        <v>6.0011235955056179</v>
      </c>
      <c r="H69" s="1299">
        <v>77</v>
      </c>
    </row>
    <row r="70" spans="1:8" ht="13.5" customHeight="1" x14ac:dyDescent="0.2">
      <c r="A70" s="770" t="s">
        <v>608</v>
      </c>
      <c r="B70" s="770" t="s">
        <v>609</v>
      </c>
      <c r="C70" s="1296">
        <v>1157</v>
      </c>
      <c r="D70" s="1296">
        <v>630</v>
      </c>
      <c r="E70" s="1296">
        <v>527</v>
      </c>
      <c r="F70" s="1297">
        <v>79.608302382194168</v>
      </c>
      <c r="G70" s="1298">
        <v>2.1685393258426968</v>
      </c>
      <c r="H70" s="1299" t="s">
        <v>27</v>
      </c>
    </row>
    <row r="71" spans="1:8" ht="13.5" customHeight="1" x14ac:dyDescent="0.2">
      <c r="A71" s="770" t="s">
        <v>604</v>
      </c>
      <c r="B71" s="770" t="s">
        <v>605</v>
      </c>
      <c r="C71" s="1296">
        <v>1003</v>
      </c>
      <c r="D71" s="1296">
        <v>300</v>
      </c>
      <c r="E71" s="1296">
        <v>703</v>
      </c>
      <c r="F71" s="1297">
        <v>69.012210276007551</v>
      </c>
      <c r="G71" s="1298">
        <v>3.1286141575274176</v>
      </c>
      <c r="H71" s="1299" t="s">
        <v>27</v>
      </c>
    </row>
    <row r="72" spans="1:8" ht="13.5" customHeight="1" x14ac:dyDescent="0.2">
      <c r="A72" s="770" t="s">
        <v>92</v>
      </c>
      <c r="B72" s="770" t="s">
        <v>592</v>
      </c>
      <c r="C72" s="1296">
        <v>993</v>
      </c>
      <c r="D72" s="1296">
        <v>563</v>
      </c>
      <c r="E72" s="1296">
        <v>430</v>
      </c>
      <c r="F72" s="1297">
        <v>68.324152347034399</v>
      </c>
      <c r="G72" s="1298">
        <v>11.192346424974824</v>
      </c>
      <c r="H72" s="1299">
        <v>11</v>
      </c>
    </row>
    <row r="73" spans="1:8" ht="13.5" customHeight="1" x14ac:dyDescent="0.2">
      <c r="A73" s="770" t="s">
        <v>606</v>
      </c>
      <c r="B73" s="770" t="s">
        <v>607</v>
      </c>
      <c r="C73" s="1296">
        <v>820</v>
      </c>
      <c r="D73" s="1296">
        <v>415</v>
      </c>
      <c r="E73" s="1296">
        <v>405</v>
      </c>
      <c r="F73" s="1297">
        <v>56.420750175798794</v>
      </c>
      <c r="G73" s="1298">
        <v>4.6365853658536587</v>
      </c>
      <c r="H73" s="1299">
        <v>1</v>
      </c>
    </row>
    <row r="74" spans="1:8" ht="13.5" customHeight="1" x14ac:dyDescent="0.2">
      <c r="A74" s="770" t="s">
        <v>616</v>
      </c>
      <c r="B74" s="770" t="s">
        <v>617</v>
      </c>
      <c r="C74" s="1296">
        <v>707</v>
      </c>
      <c r="D74" s="1296">
        <v>494</v>
      </c>
      <c r="E74" s="1296">
        <v>213</v>
      </c>
      <c r="F74" s="1297">
        <v>48.64569557840214</v>
      </c>
      <c r="G74" s="1298">
        <v>7.0523338048090523</v>
      </c>
      <c r="H74" s="1299">
        <v>4</v>
      </c>
    </row>
    <row r="75" spans="1:8" ht="13.5" customHeight="1" x14ac:dyDescent="0.2">
      <c r="A75" s="770" t="s">
        <v>612</v>
      </c>
      <c r="B75" s="770" t="s">
        <v>613</v>
      </c>
      <c r="C75" s="1296">
        <v>648</v>
      </c>
      <c r="D75" s="1296">
        <v>396</v>
      </c>
      <c r="E75" s="1296">
        <v>252</v>
      </c>
      <c r="F75" s="1297">
        <v>44.586153797460518</v>
      </c>
      <c r="G75" s="1298">
        <v>10.29783950617284</v>
      </c>
      <c r="H75" s="1299">
        <v>3</v>
      </c>
    </row>
    <row r="76" spans="1:8" ht="13.5" customHeight="1" x14ac:dyDescent="0.2">
      <c r="A76" s="770" t="s">
        <v>618</v>
      </c>
      <c r="B76" s="770" t="s">
        <v>619</v>
      </c>
      <c r="C76" s="1296">
        <v>322</v>
      </c>
      <c r="D76" s="1296">
        <v>253</v>
      </c>
      <c r="E76" s="1296">
        <v>69</v>
      </c>
      <c r="F76" s="1297">
        <v>22.155465312935625</v>
      </c>
      <c r="G76" s="1298">
        <v>4.9844720496894412</v>
      </c>
      <c r="H76" s="1299" t="s">
        <v>27</v>
      </c>
    </row>
    <row r="77" spans="1:8" ht="24" customHeight="1" x14ac:dyDescent="0.2">
      <c r="A77" s="1295" t="s">
        <v>614</v>
      </c>
      <c r="B77" s="1295" t="s">
        <v>615</v>
      </c>
      <c r="C77" s="1296">
        <v>289</v>
      </c>
      <c r="D77" s="1296">
        <v>238</v>
      </c>
      <c r="E77" s="1296">
        <v>51</v>
      </c>
      <c r="F77" s="1297">
        <v>19.884874147324211</v>
      </c>
      <c r="G77" s="1298">
        <v>2.2560553633217992</v>
      </c>
      <c r="H77" s="1299" t="s">
        <v>27</v>
      </c>
    </row>
    <row r="78" spans="1:8" ht="13.5" customHeight="1" x14ac:dyDescent="0.2">
      <c r="A78" s="770" t="s">
        <v>586</v>
      </c>
      <c r="B78" s="770" t="s">
        <v>587</v>
      </c>
      <c r="C78" s="1296">
        <v>248</v>
      </c>
      <c r="D78" s="1296">
        <v>196</v>
      </c>
      <c r="E78" s="1296">
        <v>52</v>
      </c>
      <c r="F78" s="1297">
        <v>17.063836638534273</v>
      </c>
      <c r="G78" s="1298">
        <v>5.32258064516129</v>
      </c>
      <c r="H78" s="1299" t="s">
        <v>27</v>
      </c>
    </row>
    <row r="79" spans="1:8" ht="13.5" customHeight="1" x14ac:dyDescent="0.2">
      <c r="A79" s="770" t="s">
        <v>624</v>
      </c>
      <c r="B79" s="770" t="s">
        <v>625</v>
      </c>
      <c r="C79" s="1296">
        <v>246</v>
      </c>
      <c r="D79" s="1296">
        <v>192</v>
      </c>
      <c r="E79" s="1296">
        <v>54</v>
      </c>
      <c r="F79" s="1297">
        <v>16.926225052739639</v>
      </c>
      <c r="G79" s="1298">
        <v>3.3780487804878048</v>
      </c>
      <c r="H79" s="1299" t="s">
        <v>27</v>
      </c>
    </row>
    <row r="80" spans="1:8" ht="23.25" customHeight="1" x14ac:dyDescent="0.2">
      <c r="A80" s="1295" t="s">
        <v>628</v>
      </c>
      <c r="B80" s="1295" t="s">
        <v>629</v>
      </c>
      <c r="C80" s="1296">
        <v>204</v>
      </c>
      <c r="D80" s="1296">
        <v>103</v>
      </c>
      <c r="E80" s="1296">
        <v>101</v>
      </c>
      <c r="F80" s="1297">
        <v>14.036381751052383</v>
      </c>
      <c r="G80" s="1298">
        <v>9.7156862745098032</v>
      </c>
      <c r="H80" s="1299" t="s">
        <v>27</v>
      </c>
    </row>
    <row r="81" spans="1:8" ht="13.5" customHeight="1" x14ac:dyDescent="0.2">
      <c r="A81" s="770" t="s">
        <v>622</v>
      </c>
      <c r="B81" s="770" t="s">
        <v>623</v>
      </c>
      <c r="C81" s="1296">
        <v>170</v>
      </c>
      <c r="D81" s="1296">
        <v>140</v>
      </c>
      <c r="E81" s="1296">
        <v>30</v>
      </c>
      <c r="F81" s="1297">
        <v>11.696984792543654</v>
      </c>
      <c r="G81" s="1298">
        <v>2.8470588235294119</v>
      </c>
      <c r="H81" s="1299" t="s">
        <v>27</v>
      </c>
    </row>
    <row r="82" spans="1:8" ht="13.5" customHeight="1" x14ac:dyDescent="0.2">
      <c r="A82" s="772" t="s">
        <v>610</v>
      </c>
      <c r="B82" s="772" t="s">
        <v>611</v>
      </c>
      <c r="C82" s="1300">
        <v>156</v>
      </c>
      <c r="D82" s="1300">
        <v>114</v>
      </c>
      <c r="E82" s="1300">
        <v>42</v>
      </c>
      <c r="F82" s="1301">
        <v>10.733703691981235</v>
      </c>
      <c r="G82" s="1302">
        <v>2.2756410256410255</v>
      </c>
      <c r="H82" s="1303" t="s">
        <v>27</v>
      </c>
    </row>
    <row r="84" spans="1:8" ht="13.5" customHeight="1" x14ac:dyDescent="0.2">
      <c r="A84" s="1124" t="s">
        <v>630</v>
      </c>
      <c r="H84" s="1214" t="s">
        <v>631</v>
      </c>
    </row>
    <row r="85" spans="1:8" ht="30.75" customHeight="1" x14ac:dyDescent="0.2">
      <c r="A85" s="1584" t="s">
        <v>888</v>
      </c>
      <c r="B85" s="1646"/>
      <c r="C85" s="1581" t="s">
        <v>2</v>
      </c>
      <c r="D85" s="1582"/>
      <c r="E85" s="1582"/>
      <c r="F85" s="1576" t="s">
        <v>186</v>
      </c>
      <c r="G85" s="1576" t="s">
        <v>4</v>
      </c>
      <c r="H85" s="1683" t="s">
        <v>5</v>
      </c>
    </row>
    <row r="86" spans="1:8" ht="24" customHeight="1" x14ac:dyDescent="0.2">
      <c r="A86" s="1646"/>
      <c r="B86" s="1646"/>
      <c r="C86" s="1282" t="s">
        <v>6</v>
      </c>
      <c r="D86" s="1282" t="s">
        <v>7</v>
      </c>
      <c r="E86" s="759" t="s">
        <v>8</v>
      </c>
      <c r="F86" s="1577"/>
      <c r="G86" s="1577"/>
      <c r="H86" s="1684"/>
    </row>
    <row r="87" spans="1:8" ht="13.5" customHeight="1" x14ac:dyDescent="0.2">
      <c r="A87" s="1685" t="s">
        <v>11</v>
      </c>
      <c r="B87" s="1685"/>
      <c r="C87" s="777">
        <v>17692</v>
      </c>
      <c r="D87" s="777">
        <v>5874</v>
      </c>
      <c r="E87" s="777">
        <v>11818</v>
      </c>
      <c r="F87" s="778">
        <v>2058.1977158798354</v>
      </c>
      <c r="G87" s="780">
        <v>9.6431720551661773</v>
      </c>
      <c r="H87" s="779">
        <v>551</v>
      </c>
    </row>
    <row r="88" spans="1:8" ht="13.5" customHeight="1" x14ac:dyDescent="0.2">
      <c r="A88" s="1319" t="s">
        <v>307</v>
      </c>
      <c r="B88" s="1320"/>
      <c r="C88" s="1320"/>
      <c r="D88" s="1320"/>
      <c r="E88" s="1320"/>
      <c r="F88" s="1320"/>
      <c r="G88" s="1320"/>
      <c r="H88" s="1320"/>
    </row>
    <row r="89" spans="1:8" ht="13.5" customHeight="1" x14ac:dyDescent="0.2">
      <c r="A89" s="766" t="s">
        <v>92</v>
      </c>
      <c r="B89" s="766" t="s">
        <v>592</v>
      </c>
      <c r="C89" s="767">
        <v>5822</v>
      </c>
      <c r="D89" s="767">
        <v>1535</v>
      </c>
      <c r="E89" s="767">
        <v>4287</v>
      </c>
      <c r="F89" s="219">
        <v>677.30200666133851</v>
      </c>
      <c r="G89" s="769">
        <v>13.541051185159739</v>
      </c>
      <c r="H89" s="768">
        <v>278</v>
      </c>
    </row>
    <row r="90" spans="1:8" ht="13.5" customHeight="1" x14ac:dyDescent="0.2">
      <c r="A90" s="770" t="s">
        <v>94</v>
      </c>
      <c r="B90" s="770" t="s">
        <v>585</v>
      </c>
      <c r="C90" s="1296">
        <v>2592</v>
      </c>
      <c r="D90" s="1296">
        <v>1307</v>
      </c>
      <c r="E90" s="1296">
        <v>1285</v>
      </c>
      <c r="F90" s="1297">
        <v>301.54015823878211</v>
      </c>
      <c r="G90" s="1298">
        <v>6.3962191358024691</v>
      </c>
      <c r="H90" s="1299">
        <v>157</v>
      </c>
    </row>
    <row r="91" spans="1:8" ht="13.5" customHeight="1" x14ac:dyDescent="0.2">
      <c r="A91" s="770" t="s">
        <v>612</v>
      </c>
      <c r="B91" s="770" t="s">
        <v>613</v>
      </c>
      <c r="C91" s="1296">
        <v>1769</v>
      </c>
      <c r="D91" s="1296">
        <v>503</v>
      </c>
      <c r="E91" s="1296">
        <v>1266</v>
      </c>
      <c r="F91" s="1297">
        <v>205.79650460046511</v>
      </c>
      <c r="G91" s="1298">
        <v>11.646693046919163</v>
      </c>
      <c r="H91" s="1299">
        <v>34</v>
      </c>
    </row>
    <row r="92" spans="1:8" ht="13.5" customHeight="1" x14ac:dyDescent="0.2">
      <c r="A92" s="770" t="s">
        <v>616</v>
      </c>
      <c r="B92" s="770" t="s">
        <v>617</v>
      </c>
      <c r="C92" s="1296">
        <v>1179</v>
      </c>
      <c r="D92" s="1296">
        <v>445</v>
      </c>
      <c r="E92" s="1296">
        <v>734</v>
      </c>
      <c r="F92" s="1297">
        <v>137.15889142111268</v>
      </c>
      <c r="G92" s="1298">
        <v>8.6522476675148425</v>
      </c>
      <c r="H92" s="1299">
        <v>15</v>
      </c>
    </row>
    <row r="93" spans="1:8" ht="13.5" customHeight="1" x14ac:dyDescent="0.2">
      <c r="A93" s="770" t="s">
        <v>118</v>
      </c>
      <c r="B93" s="770" t="s">
        <v>597</v>
      </c>
      <c r="C93" s="1296">
        <v>1123</v>
      </c>
      <c r="D93" s="1296">
        <v>294</v>
      </c>
      <c r="E93" s="1296">
        <v>829</v>
      </c>
      <c r="F93" s="1297">
        <v>130.64413491595383</v>
      </c>
      <c r="G93" s="1298">
        <v>8.8406055209260916</v>
      </c>
      <c r="H93" s="1299">
        <v>6</v>
      </c>
    </row>
    <row r="94" spans="1:8" ht="13.5" customHeight="1" x14ac:dyDescent="0.2">
      <c r="A94" s="770" t="s">
        <v>606</v>
      </c>
      <c r="B94" s="770" t="s">
        <v>607</v>
      </c>
      <c r="C94" s="1296">
        <v>1069</v>
      </c>
      <c r="D94" s="1296">
        <v>247</v>
      </c>
      <c r="E94" s="1296">
        <v>822</v>
      </c>
      <c r="F94" s="1297">
        <v>124.3620482859792</v>
      </c>
      <c r="G94" s="1298">
        <v>6.4817586529466791</v>
      </c>
      <c r="H94" s="1299">
        <v>10</v>
      </c>
    </row>
    <row r="95" spans="1:8" ht="13.5" customHeight="1" x14ac:dyDescent="0.2">
      <c r="A95" s="770" t="s">
        <v>604</v>
      </c>
      <c r="B95" s="770" t="s">
        <v>605</v>
      </c>
      <c r="C95" s="1296">
        <v>842</v>
      </c>
      <c r="D95" s="1296">
        <v>120</v>
      </c>
      <c r="E95" s="1296">
        <v>722</v>
      </c>
      <c r="F95" s="1297">
        <v>97.954017452567328</v>
      </c>
      <c r="G95" s="1298">
        <v>4.2114014251781473</v>
      </c>
      <c r="H95" s="1299">
        <v>1</v>
      </c>
    </row>
    <row r="96" spans="1:8" ht="23.25" customHeight="1" x14ac:dyDescent="0.2">
      <c r="A96" s="1295" t="s">
        <v>628</v>
      </c>
      <c r="B96" s="1295" t="s">
        <v>629</v>
      </c>
      <c r="C96" s="1296">
        <v>477</v>
      </c>
      <c r="D96" s="1296">
        <v>190</v>
      </c>
      <c r="E96" s="1296">
        <v>287</v>
      </c>
      <c r="F96" s="1297">
        <v>55.491765231442542</v>
      </c>
      <c r="G96" s="1298">
        <v>11.823899371069182</v>
      </c>
      <c r="H96" s="1299">
        <v>8</v>
      </c>
    </row>
    <row r="97" spans="1:8" ht="13.5" customHeight="1" x14ac:dyDescent="0.2">
      <c r="A97" s="770" t="s">
        <v>586</v>
      </c>
      <c r="B97" s="770" t="s">
        <v>587</v>
      </c>
      <c r="C97" s="1296">
        <v>260</v>
      </c>
      <c r="D97" s="1296">
        <v>133</v>
      </c>
      <c r="E97" s="1296">
        <v>127</v>
      </c>
      <c r="F97" s="1297">
        <v>30.247083773951907</v>
      </c>
      <c r="G97" s="1298">
        <v>5.6038461538461535</v>
      </c>
      <c r="H97" s="1299">
        <v>4</v>
      </c>
    </row>
    <row r="98" spans="1:8" ht="13.5" customHeight="1" x14ac:dyDescent="0.2">
      <c r="A98" s="770" t="s">
        <v>608</v>
      </c>
      <c r="B98" s="770" t="s">
        <v>609</v>
      </c>
      <c r="C98" s="1296">
        <v>206</v>
      </c>
      <c r="D98" s="1296">
        <v>64</v>
      </c>
      <c r="E98" s="1296">
        <v>142</v>
      </c>
      <c r="F98" s="1297">
        <v>23.964997143977282</v>
      </c>
      <c r="G98" s="1298">
        <v>3.5</v>
      </c>
      <c r="H98" s="1299" t="s">
        <v>27</v>
      </c>
    </row>
    <row r="99" spans="1:8" ht="13.5" customHeight="1" x14ac:dyDescent="0.2">
      <c r="A99" s="770" t="s">
        <v>632</v>
      </c>
      <c r="B99" s="770" t="s">
        <v>633</v>
      </c>
      <c r="C99" s="1296">
        <v>197</v>
      </c>
      <c r="D99" s="1296">
        <v>65</v>
      </c>
      <c r="E99" s="1296">
        <v>132</v>
      </c>
      <c r="F99" s="1297">
        <v>22.917982705648178</v>
      </c>
      <c r="G99" s="1298">
        <v>7.7969543147208125</v>
      </c>
      <c r="H99" s="1299">
        <v>1</v>
      </c>
    </row>
    <row r="100" spans="1:8" ht="13.5" customHeight="1" x14ac:dyDescent="0.2">
      <c r="A100" s="770" t="s">
        <v>595</v>
      </c>
      <c r="B100" s="770" t="s">
        <v>596</v>
      </c>
      <c r="C100" s="1296">
        <v>193</v>
      </c>
      <c r="D100" s="1296">
        <v>65</v>
      </c>
      <c r="E100" s="1296">
        <v>128</v>
      </c>
      <c r="F100" s="1297">
        <v>22.452642955279686</v>
      </c>
      <c r="G100" s="1298">
        <v>6.6891191709844557</v>
      </c>
      <c r="H100" s="1299">
        <v>3</v>
      </c>
    </row>
    <row r="101" spans="1:8" ht="21.75" customHeight="1" x14ac:dyDescent="0.2">
      <c r="A101" s="1295" t="s">
        <v>614</v>
      </c>
      <c r="B101" s="1295" t="s">
        <v>615</v>
      </c>
      <c r="C101" s="1296">
        <v>192</v>
      </c>
      <c r="D101" s="1296">
        <v>86</v>
      </c>
      <c r="E101" s="1296">
        <v>106</v>
      </c>
      <c r="F101" s="1297">
        <v>22.336308017687564</v>
      </c>
      <c r="G101" s="1298">
        <v>2.8177083333333335</v>
      </c>
      <c r="H101" s="1299" t="s">
        <v>27</v>
      </c>
    </row>
    <row r="102" spans="1:8" ht="13.5" customHeight="1" x14ac:dyDescent="0.2">
      <c r="A102" s="770" t="s">
        <v>634</v>
      </c>
      <c r="B102" s="770" t="s">
        <v>635</v>
      </c>
      <c r="C102" s="1296">
        <v>135</v>
      </c>
      <c r="D102" s="1296">
        <v>56</v>
      </c>
      <c r="E102" s="1296">
        <v>79</v>
      </c>
      <c r="F102" s="1297">
        <v>15.705216574936568</v>
      </c>
      <c r="G102" s="1298">
        <v>9.2666666666666675</v>
      </c>
      <c r="H102" s="1299">
        <v>10</v>
      </c>
    </row>
    <row r="103" spans="1:8" ht="13.5" customHeight="1" x14ac:dyDescent="0.2">
      <c r="A103" s="772" t="s">
        <v>636</v>
      </c>
      <c r="B103" s="772" t="s">
        <v>637</v>
      </c>
      <c r="C103" s="1300">
        <v>120</v>
      </c>
      <c r="D103" s="1300">
        <v>35</v>
      </c>
      <c r="E103" s="1300">
        <v>85</v>
      </c>
      <c r="F103" s="1301">
        <v>13.960192511054727</v>
      </c>
      <c r="G103" s="1302">
        <v>8.3249999999999993</v>
      </c>
      <c r="H103" s="1303" t="s">
        <v>27</v>
      </c>
    </row>
    <row r="104" spans="1:8" ht="13.5" customHeight="1" x14ac:dyDescent="0.2">
      <c r="B104" s="241"/>
      <c r="C104" s="294"/>
      <c r="D104" s="294"/>
      <c r="E104" s="294"/>
      <c r="F104" s="248"/>
      <c r="G104" s="776"/>
      <c r="H104" s="775"/>
    </row>
    <row r="106" spans="1:8" ht="13.5" customHeight="1" x14ac:dyDescent="0.2">
      <c r="C106" s="1330"/>
    </row>
    <row r="107" spans="1:8" ht="13.5" customHeight="1" x14ac:dyDescent="0.2">
      <c r="C107" s="1331"/>
      <c r="D107" s="1331"/>
      <c r="E107" s="1332"/>
    </row>
    <row r="132" spans="1:2" ht="13.5" customHeight="1" x14ac:dyDescent="0.2">
      <c r="A132" s="229"/>
      <c r="B132" s="229"/>
    </row>
    <row r="133" spans="1:2" ht="13.5" customHeight="1" x14ac:dyDescent="0.2">
      <c r="A133" s="229"/>
      <c r="B133" s="229"/>
    </row>
    <row r="134" spans="1:2" ht="13.5" customHeight="1" x14ac:dyDescent="0.2">
      <c r="A134" s="229"/>
      <c r="B134" s="229"/>
    </row>
    <row r="135" spans="1:2" ht="13.5" customHeight="1" x14ac:dyDescent="0.2">
      <c r="A135" s="229"/>
      <c r="B135" s="229"/>
    </row>
    <row r="136" spans="1:2" ht="13.5" customHeight="1" x14ac:dyDescent="0.2">
      <c r="A136" s="229"/>
      <c r="B136" s="229"/>
    </row>
  </sheetData>
  <mergeCells count="30">
    <mergeCell ref="H85:H86"/>
    <mergeCell ref="G85:G86"/>
    <mergeCell ref="A87:B87"/>
    <mergeCell ref="A66:B66"/>
    <mergeCell ref="A85:B86"/>
    <mergeCell ref="C85:E85"/>
    <mergeCell ref="F85:F86"/>
    <mergeCell ref="A45:B45"/>
    <mergeCell ref="A64:B65"/>
    <mergeCell ref="C64:E64"/>
    <mergeCell ref="F64:F65"/>
    <mergeCell ref="H64:H65"/>
    <mergeCell ref="G64:G65"/>
    <mergeCell ref="A24:B24"/>
    <mergeCell ref="A43:B44"/>
    <mergeCell ref="C43:E43"/>
    <mergeCell ref="F43:F44"/>
    <mergeCell ref="H43:H44"/>
    <mergeCell ref="G43:G44"/>
    <mergeCell ref="G5:G6"/>
    <mergeCell ref="A22:B23"/>
    <mergeCell ref="C22:E22"/>
    <mergeCell ref="F22:F23"/>
    <mergeCell ref="H22:H23"/>
    <mergeCell ref="G22:G23"/>
    <mergeCell ref="A7:B7"/>
    <mergeCell ref="A5:B6"/>
    <mergeCell ref="C5:E5"/>
    <mergeCell ref="F5:F6"/>
    <mergeCell ref="H5:H6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L52"/>
  <sheetViews>
    <sheetView zoomScaleNormal="100" workbookViewId="0">
      <selection activeCell="B32" sqref="B32"/>
    </sheetView>
  </sheetViews>
  <sheetFormatPr defaultColWidth="8" defaultRowHeight="13.5" customHeight="1" x14ac:dyDescent="0.2"/>
  <cols>
    <col min="1" max="1" width="7.125" style="2" customWidth="1"/>
    <col min="2" max="2" width="46.125" style="2" customWidth="1"/>
    <col min="3" max="5" width="10.25" style="2" customWidth="1"/>
    <col min="6" max="6" width="13.625" style="2" customWidth="1"/>
    <col min="7" max="16384" width="8" style="2"/>
  </cols>
  <sheetData>
    <row r="1" spans="1:11" ht="13.5" customHeight="1" x14ac:dyDescent="0.2">
      <c r="A1" s="1288" t="s">
        <v>918</v>
      </c>
    </row>
    <row r="2" spans="1:11" ht="13.5" customHeight="1" x14ac:dyDescent="0.2">
      <c r="A2" s="164" t="s">
        <v>909</v>
      </c>
    </row>
    <row r="4" spans="1:11" ht="13.5" customHeight="1" x14ac:dyDescent="0.2">
      <c r="A4" s="1686" t="s">
        <v>1</v>
      </c>
      <c r="B4" s="1687"/>
      <c r="C4" s="1690" t="s">
        <v>947</v>
      </c>
      <c r="D4" s="1691"/>
      <c r="E4" s="1692"/>
      <c r="F4" s="1494" t="s">
        <v>927</v>
      </c>
    </row>
    <row r="5" spans="1:11" ht="26.25" customHeight="1" x14ac:dyDescent="0.2">
      <c r="A5" s="1688"/>
      <c r="B5" s="1689"/>
      <c r="C5" s="875" t="s">
        <v>6</v>
      </c>
      <c r="D5" s="875" t="s">
        <v>7</v>
      </c>
      <c r="E5" s="875" t="s">
        <v>8</v>
      </c>
      <c r="F5" s="1494"/>
    </row>
    <row r="6" spans="1:11" ht="13.5" customHeight="1" x14ac:dyDescent="0.2">
      <c r="A6" s="1043" t="s">
        <v>9</v>
      </c>
      <c r="B6" s="1043"/>
      <c r="C6" s="1043"/>
      <c r="D6" s="1043"/>
      <c r="E6" s="1043"/>
      <c r="F6" s="1043"/>
      <c r="H6" s="124"/>
      <c r="I6" s="124"/>
      <c r="J6" s="124"/>
      <c r="K6" s="125"/>
    </row>
    <row r="7" spans="1:11" ht="13.5" customHeight="1" x14ac:dyDescent="0.2">
      <c r="A7" s="1010" t="s">
        <v>55</v>
      </c>
      <c r="B7" s="121" t="s">
        <v>187</v>
      </c>
      <c r="C7" s="1437">
        <v>181120</v>
      </c>
      <c r="D7" s="1437">
        <v>96951</v>
      </c>
      <c r="E7" s="1437">
        <v>84169</v>
      </c>
      <c r="F7" s="123">
        <v>68.076821996466435</v>
      </c>
    </row>
    <row r="8" spans="1:11" ht="13.5" customHeight="1" x14ac:dyDescent="0.2">
      <c r="A8" s="1011" t="s">
        <v>22</v>
      </c>
      <c r="B8" s="126" t="s">
        <v>188</v>
      </c>
      <c r="C8" s="1047">
        <v>114428</v>
      </c>
      <c r="D8" s="1047">
        <v>59568</v>
      </c>
      <c r="E8" s="1047">
        <v>54860</v>
      </c>
      <c r="F8" s="127">
        <v>51.753967560387316</v>
      </c>
    </row>
    <row r="9" spans="1:11" ht="13.5" customHeight="1" x14ac:dyDescent="0.2">
      <c r="A9" s="1011" t="s">
        <v>13</v>
      </c>
      <c r="B9" s="126" t="s">
        <v>189</v>
      </c>
      <c r="C9" s="1047">
        <v>111584</v>
      </c>
      <c r="D9" s="1047">
        <v>53562</v>
      </c>
      <c r="E9" s="1047">
        <v>58022</v>
      </c>
      <c r="F9" s="127">
        <v>59.641955835962143</v>
      </c>
    </row>
    <row r="10" spans="1:11" ht="13.5" customHeight="1" x14ac:dyDescent="0.2">
      <c r="A10" s="1012" t="s">
        <v>62</v>
      </c>
      <c r="B10" s="126" t="s">
        <v>190</v>
      </c>
      <c r="C10" s="1047">
        <v>94425</v>
      </c>
      <c r="D10" s="1047">
        <v>51817</v>
      </c>
      <c r="E10" s="1047">
        <v>42608</v>
      </c>
      <c r="F10" s="127">
        <v>51.573449827905748</v>
      </c>
    </row>
    <row r="11" spans="1:11" ht="13.5" customHeight="1" x14ac:dyDescent="0.2">
      <c r="A11" s="1012" t="s">
        <v>63</v>
      </c>
      <c r="B11" s="126" t="s">
        <v>191</v>
      </c>
      <c r="C11" s="1047">
        <v>94024</v>
      </c>
      <c r="D11" s="1047">
        <v>26333</v>
      </c>
      <c r="E11" s="1047">
        <v>67691</v>
      </c>
      <c r="F11" s="127">
        <v>21.182772483621203</v>
      </c>
    </row>
    <row r="12" spans="1:11" ht="13.5" customHeight="1" x14ac:dyDescent="0.2">
      <c r="A12" s="1012" t="s">
        <v>24</v>
      </c>
      <c r="B12" s="126" t="s">
        <v>192</v>
      </c>
      <c r="C12" s="1047">
        <v>92375</v>
      </c>
      <c r="D12" s="1047">
        <v>36140</v>
      </c>
      <c r="E12" s="1047">
        <v>56235</v>
      </c>
      <c r="F12" s="127">
        <v>59.05292557510149</v>
      </c>
    </row>
    <row r="13" spans="1:11" ht="13.5" customHeight="1" x14ac:dyDescent="0.2">
      <c r="A13" s="1012" t="s">
        <v>59</v>
      </c>
      <c r="B13" s="126" t="s">
        <v>193</v>
      </c>
      <c r="C13" s="1047">
        <v>87911</v>
      </c>
      <c r="D13" s="1047" t="s">
        <v>27</v>
      </c>
      <c r="E13" s="1047">
        <v>87911</v>
      </c>
      <c r="F13" s="127">
        <v>29.53833991195641</v>
      </c>
    </row>
    <row r="14" spans="1:11" ht="13.5" customHeight="1" x14ac:dyDescent="0.2">
      <c r="A14" s="1011" t="s">
        <v>56</v>
      </c>
      <c r="B14" s="126" t="s">
        <v>194</v>
      </c>
      <c r="C14" s="1047">
        <v>83043</v>
      </c>
      <c r="D14" s="1047">
        <v>45658</v>
      </c>
      <c r="E14" s="1047">
        <v>37385</v>
      </c>
      <c r="F14" s="127">
        <v>41.965885143841142</v>
      </c>
    </row>
    <row r="15" spans="1:11" ht="13.5" customHeight="1" x14ac:dyDescent="0.2">
      <c r="A15" s="1012" t="s">
        <v>58</v>
      </c>
      <c r="B15" s="126" t="s">
        <v>195</v>
      </c>
      <c r="C15" s="1047">
        <v>59726</v>
      </c>
      <c r="D15" s="1047">
        <v>21200</v>
      </c>
      <c r="E15" s="1047">
        <v>38526</v>
      </c>
      <c r="F15" s="127">
        <v>52.13680809027894</v>
      </c>
    </row>
    <row r="16" spans="1:11" ht="13.5" customHeight="1" x14ac:dyDescent="0.2">
      <c r="A16" s="1012" t="s">
        <v>16</v>
      </c>
      <c r="B16" s="126" t="s">
        <v>196</v>
      </c>
      <c r="C16" s="1047">
        <v>45857</v>
      </c>
      <c r="D16" s="1047">
        <v>24871</v>
      </c>
      <c r="E16" s="1047">
        <v>20986</v>
      </c>
      <c r="F16" s="127">
        <v>46.533266458774015</v>
      </c>
    </row>
    <row r="17" spans="1:12" ht="13.5" customHeight="1" x14ac:dyDescent="0.2">
      <c r="A17" s="1012" t="s">
        <v>53</v>
      </c>
      <c r="B17" s="126" t="s">
        <v>197</v>
      </c>
      <c r="C17" s="1047">
        <v>42897</v>
      </c>
      <c r="D17" s="1047">
        <v>20218</v>
      </c>
      <c r="E17" s="1047">
        <v>22679</v>
      </c>
      <c r="F17" s="127">
        <v>51.830617525701101</v>
      </c>
    </row>
    <row r="18" spans="1:12" ht="13.5" customHeight="1" x14ac:dyDescent="0.2">
      <c r="A18" s="1012" t="s">
        <v>61</v>
      </c>
      <c r="B18" s="126" t="s">
        <v>198</v>
      </c>
      <c r="C18" s="1047">
        <v>37119</v>
      </c>
      <c r="D18" s="1047">
        <v>17578</v>
      </c>
      <c r="E18" s="1047">
        <v>19541</v>
      </c>
      <c r="F18" s="127">
        <v>53.466553517066728</v>
      </c>
    </row>
    <row r="19" spans="1:12" ht="13.5" customHeight="1" x14ac:dyDescent="0.2">
      <c r="A19" s="1012" t="s">
        <v>12</v>
      </c>
      <c r="B19" s="126" t="s">
        <v>199</v>
      </c>
      <c r="C19" s="1047">
        <v>33539</v>
      </c>
      <c r="D19" s="1047">
        <v>16570</v>
      </c>
      <c r="E19" s="1047">
        <v>16969</v>
      </c>
      <c r="F19" s="127">
        <v>35.191538209248932</v>
      </c>
    </row>
    <row r="20" spans="1:12" ht="13.5" customHeight="1" x14ac:dyDescent="0.2">
      <c r="A20" s="1012" t="s">
        <v>15</v>
      </c>
      <c r="B20" s="126" t="s">
        <v>200</v>
      </c>
      <c r="C20" s="1047">
        <v>30286</v>
      </c>
      <c r="D20" s="1047">
        <v>12952</v>
      </c>
      <c r="E20" s="1047">
        <v>17334</v>
      </c>
      <c r="F20" s="127">
        <v>54.537244931651585</v>
      </c>
    </row>
    <row r="21" spans="1:12" ht="13.5" customHeight="1" x14ac:dyDescent="0.2">
      <c r="A21" s="1012" t="s">
        <v>28</v>
      </c>
      <c r="B21" s="126" t="s">
        <v>201</v>
      </c>
      <c r="C21" s="1047">
        <v>23073</v>
      </c>
      <c r="D21" s="1047">
        <v>12592</v>
      </c>
      <c r="E21" s="1047">
        <v>10481</v>
      </c>
      <c r="F21" s="127">
        <v>5.1358730984267326E-2</v>
      </c>
    </row>
    <row r="22" spans="1:12" ht="13.5" customHeight="1" x14ac:dyDescent="0.2">
      <c r="A22" s="1011" t="s">
        <v>57</v>
      </c>
      <c r="B22" s="126" t="s">
        <v>202</v>
      </c>
      <c r="C22" s="1047">
        <v>16305</v>
      </c>
      <c r="D22" s="1047">
        <v>8424</v>
      </c>
      <c r="E22" s="1047">
        <v>7881</v>
      </c>
      <c r="F22" s="127">
        <v>47.438270469181234</v>
      </c>
    </row>
    <row r="23" spans="1:12" ht="13.5" customHeight="1" x14ac:dyDescent="0.2">
      <c r="A23" s="1012" t="s">
        <v>18</v>
      </c>
      <c r="B23" s="126" t="s">
        <v>203</v>
      </c>
      <c r="C23" s="1047">
        <v>12566</v>
      </c>
      <c r="D23" s="1047">
        <v>5506</v>
      </c>
      <c r="E23" s="1047">
        <v>7060</v>
      </c>
      <c r="F23" s="127">
        <v>59.375855483049499</v>
      </c>
    </row>
    <row r="24" spans="1:12" ht="13.5" customHeight="1" x14ac:dyDescent="0.2">
      <c r="A24" s="1011" t="s">
        <v>14</v>
      </c>
      <c r="B24" s="126" t="s">
        <v>204</v>
      </c>
      <c r="C24" s="1047">
        <v>10835</v>
      </c>
      <c r="D24" s="1047">
        <v>4842</v>
      </c>
      <c r="E24" s="1047">
        <v>5993</v>
      </c>
      <c r="F24" s="127">
        <v>58.995200738347947</v>
      </c>
    </row>
    <row r="25" spans="1:12" ht="13.5" customHeight="1" x14ac:dyDescent="0.2">
      <c r="A25" s="1011" t="s">
        <v>54</v>
      </c>
      <c r="B25" s="126" t="s">
        <v>205</v>
      </c>
      <c r="C25" s="1047">
        <v>9869</v>
      </c>
      <c r="D25" s="1047">
        <v>4114</v>
      </c>
      <c r="E25" s="1047">
        <v>5755</v>
      </c>
      <c r="F25" s="127">
        <v>49.391427702908096</v>
      </c>
    </row>
    <row r="26" spans="1:12" ht="13.5" customHeight="1" x14ac:dyDescent="0.2">
      <c r="A26" s="1012" t="s">
        <v>60</v>
      </c>
      <c r="B26" s="126" t="s">
        <v>206</v>
      </c>
      <c r="C26" s="1047">
        <v>7608</v>
      </c>
      <c r="D26" s="1047">
        <v>4526</v>
      </c>
      <c r="E26" s="1047">
        <v>3082</v>
      </c>
      <c r="F26" s="127">
        <v>8.5499474237644577</v>
      </c>
    </row>
    <row r="27" spans="1:12" ht="13.5" customHeight="1" x14ac:dyDescent="0.2">
      <c r="A27" s="1012" t="s">
        <v>32</v>
      </c>
      <c r="B27" s="126" t="s">
        <v>207</v>
      </c>
      <c r="C27" s="1047">
        <v>1051</v>
      </c>
      <c r="D27" s="1047">
        <v>584</v>
      </c>
      <c r="E27" s="1047">
        <v>467</v>
      </c>
      <c r="F27" s="127">
        <v>40.66222645099905</v>
      </c>
    </row>
    <row r="28" spans="1:12" ht="13.5" customHeight="1" x14ac:dyDescent="0.2">
      <c r="A28" s="1013" t="s">
        <v>64</v>
      </c>
      <c r="B28" s="128" t="s">
        <v>208</v>
      </c>
      <c r="C28" s="53">
        <v>21</v>
      </c>
      <c r="D28" s="53" t="s">
        <v>27</v>
      </c>
      <c r="E28" s="53">
        <v>21</v>
      </c>
      <c r="F28" s="130">
        <v>57.761904761904759</v>
      </c>
    </row>
    <row r="29" spans="1:12" ht="13.5" customHeight="1" x14ac:dyDescent="0.2">
      <c r="A29" s="1043" t="s">
        <v>212</v>
      </c>
      <c r="B29" s="1043"/>
      <c r="C29" s="1043"/>
      <c r="D29" s="1043"/>
      <c r="E29" s="1043"/>
    </row>
    <row r="30" spans="1:12" ht="13.5" customHeight="1" x14ac:dyDescent="0.2">
      <c r="A30" s="1010" t="s">
        <v>55</v>
      </c>
      <c r="B30" s="121" t="s">
        <v>187</v>
      </c>
      <c r="C30" s="122">
        <v>3325.2732054710214</v>
      </c>
      <c r="D30" s="122">
        <v>3646.4256088894385</v>
      </c>
      <c r="E30" s="122">
        <v>3019.0012464243759</v>
      </c>
      <c r="G30" s="1435"/>
      <c r="H30" s="1435"/>
      <c r="I30" s="1435"/>
      <c r="J30" s="1435"/>
      <c r="K30" s="1434"/>
      <c r="L30" s="1434"/>
    </row>
    <row r="31" spans="1:12" ht="13.5" customHeight="1" x14ac:dyDescent="0.2">
      <c r="A31" s="1011" t="s">
        <v>22</v>
      </c>
      <c r="B31" s="126" t="s">
        <v>188</v>
      </c>
      <c r="C31" s="14">
        <v>2100.8412232533019</v>
      </c>
      <c r="D31" s="14">
        <v>2240.4129990441161</v>
      </c>
      <c r="E31" s="14">
        <v>1967.7364395304837</v>
      </c>
      <c r="G31" s="1435"/>
      <c r="H31" s="1435"/>
      <c r="I31" s="1435"/>
      <c r="J31" s="1435"/>
      <c r="K31" s="1434"/>
      <c r="L31" s="1434"/>
    </row>
    <row r="32" spans="1:12" ht="13.5" customHeight="1" x14ac:dyDescent="0.2">
      <c r="A32" s="1011" t="s">
        <v>13</v>
      </c>
      <c r="B32" s="126" t="s">
        <v>189</v>
      </c>
      <c r="C32" s="14">
        <v>2048.6267963741084</v>
      </c>
      <c r="D32" s="14">
        <v>2014.5212371541925</v>
      </c>
      <c r="E32" s="14">
        <v>2081.1520906751316</v>
      </c>
      <c r="G32" s="1435"/>
      <c r="H32" s="1435"/>
      <c r="I32" s="1435"/>
      <c r="J32" s="1435"/>
      <c r="K32" s="1434"/>
      <c r="L32" s="1434"/>
    </row>
    <row r="33" spans="1:12" ht="13.5" customHeight="1" x14ac:dyDescent="0.2">
      <c r="A33" s="1012" t="s">
        <v>62</v>
      </c>
      <c r="B33" s="126" t="s">
        <v>190</v>
      </c>
      <c r="C33" s="14">
        <v>1733.5960823023477</v>
      </c>
      <c r="D33" s="14">
        <v>1948.8900142940665</v>
      </c>
      <c r="E33" s="14">
        <v>1528.2776925905002</v>
      </c>
      <c r="G33" s="1435"/>
      <c r="H33" s="1435"/>
      <c r="I33" s="1435"/>
      <c r="J33" s="1435"/>
      <c r="K33" s="1434"/>
      <c r="L33" s="1434"/>
    </row>
    <row r="34" spans="1:12" ht="13.5" customHeight="1" x14ac:dyDescent="0.2">
      <c r="A34" s="1012" t="s">
        <v>63</v>
      </c>
      <c r="B34" s="126" t="s">
        <v>191</v>
      </c>
      <c r="C34" s="14">
        <v>1726.2339215503939</v>
      </c>
      <c r="D34" s="14">
        <v>990.41088342446801</v>
      </c>
      <c r="E34" s="14">
        <v>2427.9629480178264</v>
      </c>
      <c r="G34" s="1435"/>
      <c r="H34" s="1435"/>
      <c r="I34" s="1435"/>
      <c r="J34" s="1435"/>
      <c r="K34" s="1434"/>
      <c r="L34" s="1434"/>
    </row>
    <row r="35" spans="1:12" ht="13.5" customHeight="1" x14ac:dyDescent="0.2">
      <c r="A35" s="1012" t="s">
        <v>24</v>
      </c>
      <c r="B35" s="126" t="s">
        <v>192</v>
      </c>
      <c r="C35" s="14">
        <v>1695.9591009020849</v>
      </c>
      <c r="D35" s="14">
        <v>1359.2621169999722</v>
      </c>
      <c r="E35" s="14">
        <v>2017.0553896645415</v>
      </c>
      <c r="G35" s="1435"/>
      <c r="H35" s="1435"/>
      <c r="I35" s="1435"/>
      <c r="J35" s="1435"/>
      <c r="K35" s="1434"/>
      <c r="L35" s="1434"/>
    </row>
    <row r="36" spans="1:12" ht="13.5" customHeight="1" x14ac:dyDescent="0.2">
      <c r="A36" s="1012" t="s">
        <v>59</v>
      </c>
      <c r="B36" s="126" t="s">
        <v>193</v>
      </c>
      <c r="C36" s="14">
        <v>1614.0022789651227</v>
      </c>
      <c r="D36" s="14" t="s">
        <v>27</v>
      </c>
      <c r="E36" s="14">
        <v>3153.2205274437542</v>
      </c>
      <c r="G36" s="1436"/>
      <c r="H36" s="1436"/>
      <c r="I36" s="1435"/>
      <c r="J36" s="1435"/>
      <c r="K36" s="1434"/>
      <c r="L36" s="1434"/>
    </row>
    <row r="37" spans="1:12" ht="13.5" customHeight="1" x14ac:dyDescent="0.2">
      <c r="A37" s="1011" t="s">
        <v>56</v>
      </c>
      <c r="B37" s="126" t="s">
        <v>194</v>
      </c>
      <c r="C37" s="14">
        <v>1524.6282177668402</v>
      </c>
      <c r="D37" s="14">
        <v>1717.2437669613928</v>
      </c>
      <c r="E37" s="14">
        <v>1340.937418735821</v>
      </c>
      <c r="G37" s="1435"/>
      <c r="H37" s="1435"/>
      <c r="I37" s="1435"/>
      <c r="J37" s="1435"/>
      <c r="K37" s="1434"/>
      <c r="L37" s="1434"/>
    </row>
    <row r="38" spans="1:12" ht="13.5" customHeight="1" x14ac:dyDescent="0.2">
      <c r="A38" s="1012" t="s">
        <v>58</v>
      </c>
      <c r="B38" s="126" t="s">
        <v>195</v>
      </c>
      <c r="C38" s="14">
        <v>1096.5396834693145</v>
      </c>
      <c r="D38" s="14">
        <v>797.35353847259023</v>
      </c>
      <c r="E38" s="14">
        <v>1381.8631802652462</v>
      </c>
      <c r="G38" s="1435"/>
      <c r="H38" s="1435"/>
      <c r="I38" s="1435"/>
      <c r="J38" s="1435"/>
      <c r="K38" s="1434"/>
      <c r="L38" s="1434"/>
    </row>
    <row r="39" spans="1:12" ht="13.5" customHeight="1" x14ac:dyDescent="0.2">
      <c r="A39" s="1012" t="s">
        <v>16</v>
      </c>
      <c r="B39" s="126" t="s">
        <v>196</v>
      </c>
      <c r="C39" s="14">
        <v>841.91173466919531</v>
      </c>
      <c r="D39" s="14">
        <v>935.42357808263171</v>
      </c>
      <c r="E39" s="14">
        <v>752.73271819151887</v>
      </c>
      <c r="G39" s="1435"/>
      <c r="H39" s="1435"/>
      <c r="I39" s="1435"/>
      <c r="J39" s="1435"/>
      <c r="K39" s="1434"/>
      <c r="L39" s="1434"/>
    </row>
    <row r="40" spans="1:12" ht="13.5" customHeight="1" x14ac:dyDescent="0.2">
      <c r="A40" s="1012" t="s">
        <v>53</v>
      </c>
      <c r="B40" s="126" t="s">
        <v>197</v>
      </c>
      <c r="C40" s="14">
        <v>787.56760542784025</v>
      </c>
      <c r="D40" s="14">
        <v>760.41952079428449</v>
      </c>
      <c r="E40" s="14">
        <v>813.45779642930802</v>
      </c>
      <c r="G40" s="1435"/>
      <c r="H40" s="1435"/>
      <c r="I40" s="1435"/>
      <c r="J40" s="1435"/>
      <c r="K40" s="1434"/>
      <c r="L40" s="1434"/>
    </row>
    <row r="41" spans="1:12" ht="13.5" customHeight="1" x14ac:dyDescent="0.2">
      <c r="A41" s="1012" t="s">
        <v>61</v>
      </c>
      <c r="B41" s="126" t="s">
        <v>198</v>
      </c>
      <c r="C41" s="14">
        <v>681.48639638846544</v>
      </c>
      <c r="D41" s="14">
        <v>661.12643864486756</v>
      </c>
      <c r="E41" s="14">
        <v>700.9029851415454</v>
      </c>
      <c r="G41" s="1435"/>
      <c r="H41" s="1435"/>
      <c r="I41" s="1435"/>
      <c r="J41" s="1435"/>
      <c r="K41" s="1434"/>
      <c r="L41" s="1434"/>
    </row>
    <row r="42" spans="1:12" ht="13.5" customHeight="1" x14ac:dyDescent="0.2">
      <c r="A42" s="1012" t="s">
        <v>12</v>
      </c>
      <c r="B42" s="126" t="s">
        <v>199</v>
      </c>
      <c r="C42" s="14">
        <v>615.75937521142112</v>
      </c>
      <c r="D42" s="14">
        <v>623.21453455145388</v>
      </c>
      <c r="E42" s="14">
        <v>608.64964714532948</v>
      </c>
      <c r="G42" s="1435"/>
      <c r="H42" s="1435"/>
      <c r="I42" s="1435"/>
      <c r="J42" s="1435"/>
      <c r="K42" s="1434"/>
      <c r="L42" s="1434"/>
    </row>
    <row r="43" spans="1:12" ht="13.5" customHeight="1" x14ac:dyDescent="0.2">
      <c r="A43" s="1012" t="s">
        <v>15</v>
      </c>
      <c r="B43" s="126" t="s">
        <v>200</v>
      </c>
      <c r="C43" s="14">
        <v>556.03591155529682</v>
      </c>
      <c r="D43" s="14">
        <v>487.13787878759388</v>
      </c>
      <c r="E43" s="14">
        <v>621.74158663546132</v>
      </c>
      <c r="G43" s="1435"/>
      <c r="H43" s="1435"/>
      <c r="I43" s="1435"/>
      <c r="J43" s="1435"/>
      <c r="K43" s="1434"/>
      <c r="L43" s="1434"/>
    </row>
    <row r="44" spans="1:12" ht="13.5" customHeight="1" x14ac:dyDescent="0.2">
      <c r="A44" s="1012" t="s">
        <v>28</v>
      </c>
      <c r="B44" s="126" t="s">
        <v>201</v>
      </c>
      <c r="C44" s="14">
        <v>423.60881553573813</v>
      </c>
      <c r="D44" s="14">
        <v>473.59791303994609</v>
      </c>
      <c r="E44" s="14">
        <v>375.93593916731675</v>
      </c>
      <c r="G44" s="1435"/>
      <c r="H44" s="1435"/>
      <c r="I44" s="1435"/>
      <c r="J44" s="1435"/>
      <c r="K44" s="1434"/>
      <c r="L44" s="1434"/>
    </row>
    <row r="45" spans="1:12" ht="13.5" customHeight="1" x14ac:dyDescent="0.2">
      <c r="A45" s="1011" t="s">
        <v>57</v>
      </c>
      <c r="B45" s="126" t="s">
        <v>202</v>
      </c>
      <c r="C45" s="14">
        <v>299.35169840550469</v>
      </c>
      <c r="D45" s="14">
        <v>316.83519849495758</v>
      </c>
      <c r="E45" s="14">
        <v>282.67828800473461</v>
      </c>
      <c r="G45" s="1435"/>
      <c r="H45" s="1435"/>
      <c r="I45" s="1435"/>
      <c r="J45" s="1435"/>
      <c r="K45" s="1434"/>
      <c r="L45" s="1434"/>
    </row>
    <row r="46" spans="1:12" ht="13.5" customHeight="1" x14ac:dyDescent="0.2">
      <c r="A46" s="1012" t="s">
        <v>18</v>
      </c>
      <c r="B46" s="126" t="s">
        <v>203</v>
      </c>
      <c r="C46" s="14">
        <v>230.70551623204977</v>
      </c>
      <c r="D46" s="14">
        <v>207.08625390707934</v>
      </c>
      <c r="E46" s="14">
        <v>253.23039123378078</v>
      </c>
      <c r="G46" s="1435"/>
      <c r="H46" s="1435"/>
      <c r="I46" s="1435"/>
      <c r="J46" s="1435"/>
      <c r="K46" s="1434"/>
      <c r="L46" s="1434"/>
    </row>
    <row r="47" spans="1:12" ht="13.5" customHeight="1" x14ac:dyDescent="0.2">
      <c r="A47" s="1011" t="s">
        <v>14</v>
      </c>
      <c r="B47" s="126" t="s">
        <v>204</v>
      </c>
      <c r="C47" s="14">
        <v>198.92521632773034</v>
      </c>
      <c r="D47" s="14">
        <v>182.11253930586236</v>
      </c>
      <c r="E47" s="14">
        <v>214.95888592975192</v>
      </c>
      <c r="G47" s="1435"/>
      <c r="H47" s="1435"/>
      <c r="I47" s="1435"/>
      <c r="J47" s="1435"/>
      <c r="K47" s="1434"/>
      <c r="L47" s="1434"/>
    </row>
    <row r="48" spans="1:12" ht="13.5" customHeight="1" x14ac:dyDescent="0.2">
      <c r="A48" s="1011" t="s">
        <v>54</v>
      </c>
      <c r="B48" s="126" t="s">
        <v>205</v>
      </c>
      <c r="C48" s="14">
        <v>181.18993631180163</v>
      </c>
      <c r="D48" s="14">
        <v>154.73171968284134</v>
      </c>
      <c r="E48" s="14">
        <v>206.42222401563859</v>
      </c>
      <c r="G48" s="1435"/>
      <c r="H48" s="1435"/>
      <c r="I48" s="1435"/>
      <c r="J48" s="1435"/>
      <c r="K48" s="1434"/>
      <c r="L48" s="1434"/>
    </row>
    <row r="49" spans="1:12" ht="13.5" customHeight="1" x14ac:dyDescent="0.2">
      <c r="A49" s="1012" t="s">
        <v>60</v>
      </c>
      <c r="B49" s="126" t="s">
        <v>206</v>
      </c>
      <c r="C49" s="14">
        <v>139.67909975278013</v>
      </c>
      <c r="D49" s="14">
        <v>170.22745826070488</v>
      </c>
      <c r="E49" s="14">
        <v>110.54618495503009</v>
      </c>
      <c r="G49" s="1435"/>
      <c r="H49" s="1435"/>
      <c r="I49" s="1435"/>
      <c r="J49" s="1435"/>
      <c r="K49" s="1434"/>
      <c r="L49" s="1434"/>
    </row>
    <row r="50" spans="1:12" ht="13.5" customHeight="1" x14ac:dyDescent="0.2">
      <c r="A50" s="1012" t="s">
        <v>32</v>
      </c>
      <c r="B50" s="126" t="s">
        <v>207</v>
      </c>
      <c r="C50" s="14">
        <v>19.295837781305455</v>
      </c>
      <c r="D50" s="14">
        <v>21.964833323961923</v>
      </c>
      <c r="E50" s="14">
        <v>16.750508881894568</v>
      </c>
      <c r="G50" s="1435"/>
      <c r="H50" s="1435"/>
      <c r="I50" s="1435"/>
      <c r="J50" s="1435"/>
      <c r="K50" s="1434"/>
      <c r="L50" s="1434"/>
    </row>
    <row r="51" spans="1:12" ht="13.5" customHeight="1" x14ac:dyDescent="0.2">
      <c r="A51" s="1013" t="s">
        <v>64</v>
      </c>
      <c r="B51" s="128" t="s">
        <v>208</v>
      </c>
      <c r="C51" s="129">
        <v>0.38554956556366748</v>
      </c>
      <c r="D51" s="129" t="s">
        <v>27</v>
      </c>
      <c r="E51" s="129">
        <v>0.75323487477470208</v>
      </c>
      <c r="G51" s="1436"/>
      <c r="H51" s="1436"/>
      <c r="I51" s="1435"/>
      <c r="J51" s="1435"/>
      <c r="K51" s="1434"/>
      <c r="L51" s="1434"/>
    </row>
    <row r="52" spans="1:12" ht="13.5" customHeight="1" x14ac:dyDescent="0.2">
      <c r="G52" s="3"/>
      <c r="H52" s="3"/>
      <c r="I52" s="3"/>
      <c r="J52" s="3"/>
    </row>
  </sheetData>
  <mergeCells count="3">
    <mergeCell ref="A4:B5"/>
    <mergeCell ref="F4:F5"/>
    <mergeCell ref="C4:E4"/>
  </mergeCells>
  <pageMargins left="0.7" right="0.7" top="0.75" bottom="0.75" header="0.3" footer="0.3"/>
  <pageSetup paperSize="9" scale="70" orientation="landscape" verticalDpi="3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J87"/>
  <sheetViews>
    <sheetView zoomScaleNormal="100" workbookViewId="0">
      <selection activeCell="A3" sqref="A3"/>
    </sheetView>
  </sheetViews>
  <sheetFormatPr defaultColWidth="8" defaultRowHeight="13.5" customHeight="1" x14ac:dyDescent="0.2"/>
  <cols>
    <col min="1" max="1" width="8.875" style="2" bestFit="1" customWidth="1"/>
    <col min="2" max="2" width="12.75" style="2" customWidth="1"/>
    <col min="3" max="7" width="12.375" style="2" customWidth="1"/>
    <col min="8" max="10" width="8.125" style="2" bestFit="1" customWidth="1"/>
    <col min="11" max="16384" width="8" style="2"/>
  </cols>
  <sheetData>
    <row r="1" spans="1:7" ht="13.5" customHeight="1" x14ac:dyDescent="0.2">
      <c r="A1" s="1288" t="s">
        <v>918</v>
      </c>
    </row>
    <row r="2" spans="1:7" ht="13.5" customHeight="1" x14ac:dyDescent="0.2">
      <c r="A2" s="165" t="s">
        <v>908</v>
      </c>
      <c r="B2" s="131"/>
    </row>
    <row r="3" spans="1:7" ht="13.5" customHeight="1" x14ac:dyDescent="0.2">
      <c r="B3" s="131"/>
    </row>
    <row r="4" spans="1:7" ht="13.5" customHeight="1" x14ac:dyDescent="0.2">
      <c r="A4" s="1693" t="s">
        <v>209</v>
      </c>
      <c r="B4" s="1506" t="s">
        <v>210</v>
      </c>
      <c r="C4" s="1694" t="s">
        <v>211</v>
      </c>
      <c r="D4" s="1695"/>
      <c r="E4" s="1695"/>
      <c r="F4" s="1695"/>
      <c r="G4" s="1696"/>
    </row>
    <row r="5" spans="1:7" ht="62.25" customHeight="1" x14ac:dyDescent="0.2">
      <c r="A5" s="1693"/>
      <c r="B5" s="1508"/>
      <c r="C5" s="166" t="s">
        <v>215</v>
      </c>
      <c r="D5" s="132" t="s">
        <v>216</v>
      </c>
      <c r="E5" s="132" t="s">
        <v>217</v>
      </c>
      <c r="F5" s="132" t="s">
        <v>218</v>
      </c>
      <c r="G5" s="132" t="s">
        <v>219</v>
      </c>
    </row>
    <row r="6" spans="1:7" ht="13.5" customHeight="1" x14ac:dyDescent="0.2">
      <c r="A6" s="1333" t="s">
        <v>9</v>
      </c>
      <c r="B6" s="1334"/>
      <c r="C6" s="1335"/>
      <c r="D6" s="1336"/>
      <c r="E6" s="1336"/>
      <c r="F6" s="1336"/>
      <c r="G6" s="1336"/>
    </row>
    <row r="7" spans="1:7" ht="13.5" customHeight="1" x14ac:dyDescent="0.2">
      <c r="A7" s="133">
        <v>2009</v>
      </c>
      <c r="B7" s="134">
        <v>1146998</v>
      </c>
      <c r="C7" s="135">
        <v>102377</v>
      </c>
      <c r="D7" s="135">
        <v>180093</v>
      </c>
      <c r="E7" s="135">
        <v>87782</v>
      </c>
      <c r="F7" s="135">
        <v>111859</v>
      </c>
      <c r="G7" s="135">
        <v>64247</v>
      </c>
    </row>
    <row r="8" spans="1:7" ht="13.5" customHeight="1" x14ac:dyDescent="0.2">
      <c r="A8" s="133">
        <v>2010</v>
      </c>
      <c r="B8" s="134">
        <v>1154755</v>
      </c>
      <c r="C8" s="136">
        <v>105134</v>
      </c>
      <c r="D8" s="136">
        <v>181033</v>
      </c>
      <c r="E8" s="136">
        <v>89138</v>
      </c>
      <c r="F8" s="136">
        <v>113151</v>
      </c>
      <c r="G8" s="136">
        <v>67834</v>
      </c>
    </row>
    <row r="9" spans="1:7" ht="13.5" customHeight="1" x14ac:dyDescent="0.2">
      <c r="A9" s="133">
        <v>2011</v>
      </c>
      <c r="B9" s="134">
        <v>1132288</v>
      </c>
      <c r="C9" s="137">
        <v>105162</v>
      </c>
      <c r="D9" s="137">
        <v>177267</v>
      </c>
      <c r="E9" s="137">
        <v>81548</v>
      </c>
      <c r="F9" s="137">
        <v>111840</v>
      </c>
      <c r="G9" s="137">
        <v>68214</v>
      </c>
    </row>
    <row r="10" spans="1:7" ht="13.5" customHeight="1" x14ac:dyDescent="0.2">
      <c r="A10" s="133">
        <v>2012</v>
      </c>
      <c r="B10" s="134">
        <v>1160749</v>
      </c>
      <c r="C10" s="138">
        <v>107170</v>
      </c>
      <c r="D10" s="138">
        <v>187362</v>
      </c>
      <c r="E10" s="138">
        <v>77783</v>
      </c>
      <c r="F10" s="138">
        <v>114019</v>
      </c>
      <c r="G10" s="138">
        <v>72389</v>
      </c>
    </row>
    <row r="11" spans="1:7" ht="13.5" customHeight="1" x14ac:dyDescent="0.2">
      <c r="A11" s="133">
        <v>2013</v>
      </c>
      <c r="B11" s="134">
        <v>1165115</v>
      </c>
      <c r="C11" s="137">
        <v>107500</v>
      </c>
      <c r="D11" s="137">
        <v>183683</v>
      </c>
      <c r="E11" s="137">
        <v>82443</v>
      </c>
      <c r="F11" s="137">
        <v>112432</v>
      </c>
      <c r="G11" s="137">
        <v>76990</v>
      </c>
    </row>
    <row r="12" spans="1:7" ht="13.5" customHeight="1" x14ac:dyDescent="0.2">
      <c r="A12" s="133">
        <v>2014</v>
      </c>
      <c r="B12" s="134">
        <v>1184486</v>
      </c>
      <c r="C12" s="139">
        <v>110191</v>
      </c>
      <c r="D12" s="139">
        <v>190519</v>
      </c>
      <c r="E12" s="139">
        <v>84024</v>
      </c>
      <c r="F12" s="139">
        <v>113652</v>
      </c>
      <c r="G12" s="139">
        <v>83273</v>
      </c>
    </row>
    <row r="13" spans="1:7" ht="13.5" customHeight="1" x14ac:dyDescent="0.2">
      <c r="A13" s="133">
        <v>2015</v>
      </c>
      <c r="B13" s="134">
        <v>1203154</v>
      </c>
      <c r="C13" s="139">
        <v>110481</v>
      </c>
      <c r="D13" s="139">
        <v>188671</v>
      </c>
      <c r="E13" s="139">
        <v>85673</v>
      </c>
      <c r="F13" s="139">
        <v>116571</v>
      </c>
      <c r="G13" s="139">
        <v>85593</v>
      </c>
    </row>
    <row r="14" spans="1:7" ht="13.5" customHeight="1" x14ac:dyDescent="0.2">
      <c r="A14" s="140">
        <v>2016</v>
      </c>
      <c r="B14" s="134">
        <v>1213445</v>
      </c>
      <c r="C14" s="139">
        <v>112402</v>
      </c>
      <c r="D14" s="139">
        <v>186883</v>
      </c>
      <c r="E14" s="139">
        <v>84091</v>
      </c>
      <c r="F14" s="139">
        <v>120019</v>
      </c>
      <c r="G14" s="139">
        <v>89075</v>
      </c>
    </row>
    <row r="15" spans="1:7" ht="13.5" customHeight="1" x14ac:dyDescent="0.2">
      <c r="A15" s="140">
        <v>2017</v>
      </c>
      <c r="B15" s="134">
        <v>1204737</v>
      </c>
      <c r="C15" s="139">
        <v>113902</v>
      </c>
      <c r="D15" s="139">
        <v>185441</v>
      </c>
      <c r="E15" s="139">
        <v>85692</v>
      </c>
      <c r="F15" s="139">
        <v>114358</v>
      </c>
      <c r="G15" s="141">
        <v>93338</v>
      </c>
    </row>
    <row r="16" spans="1:7" ht="13.5" customHeight="1" x14ac:dyDescent="0.2">
      <c r="A16" s="142">
        <v>2018</v>
      </c>
      <c r="B16" s="143">
        <v>1189662</v>
      </c>
      <c r="C16" s="144">
        <v>111584</v>
      </c>
      <c r="D16" s="144">
        <v>181120</v>
      </c>
      <c r="E16" s="144">
        <v>83043</v>
      </c>
      <c r="F16" s="144">
        <v>114428</v>
      </c>
      <c r="G16" s="145">
        <v>92375</v>
      </c>
    </row>
    <row r="17" spans="1:7" ht="13.5" customHeight="1" x14ac:dyDescent="0.2">
      <c r="A17" s="146" t="s">
        <v>212</v>
      </c>
      <c r="B17" s="147"/>
      <c r="C17" s="147"/>
      <c r="D17" s="147"/>
      <c r="E17" s="147"/>
      <c r="F17" s="147"/>
      <c r="G17" s="1043"/>
    </row>
    <row r="18" spans="1:7" ht="13.5" customHeight="1" x14ac:dyDescent="0.2">
      <c r="A18" s="1014">
        <v>2009</v>
      </c>
      <c r="B18" s="1015">
        <v>21168.675325844986</v>
      </c>
      <c r="C18" s="1016">
        <v>1889.44</v>
      </c>
      <c r="D18" s="1016">
        <v>3323.75</v>
      </c>
      <c r="E18" s="1016">
        <v>1620.08</v>
      </c>
      <c r="F18" s="1016">
        <v>2064.44</v>
      </c>
      <c r="G18" s="1016">
        <v>1185.72</v>
      </c>
    </row>
    <row r="19" spans="1:7" ht="13.5" customHeight="1" x14ac:dyDescent="0.2">
      <c r="A19" s="133">
        <v>2010</v>
      </c>
      <c r="B19" s="11">
        <v>21262.196594969933</v>
      </c>
      <c r="C19" s="148">
        <v>1935.8</v>
      </c>
      <c r="D19" s="148">
        <v>3333.31</v>
      </c>
      <c r="E19" s="148">
        <v>1641.27</v>
      </c>
      <c r="F19" s="148">
        <v>2083.42</v>
      </c>
      <c r="G19" s="148">
        <v>1249.01</v>
      </c>
    </row>
    <row r="20" spans="1:7" ht="13.5" customHeight="1" x14ac:dyDescent="0.2">
      <c r="A20" s="133">
        <v>2011</v>
      </c>
      <c r="B20" s="11">
        <v>20974.573131514913</v>
      </c>
      <c r="C20" s="148">
        <v>1948.0274096840833</v>
      </c>
      <c r="D20" s="148">
        <v>3283.704901318617</v>
      </c>
      <c r="E20" s="148">
        <v>1510.6002092478045</v>
      </c>
      <c r="F20" s="148">
        <v>2071.7310958242319</v>
      </c>
      <c r="G20" s="148">
        <v>1263.6003663318504</v>
      </c>
    </row>
    <row r="21" spans="1:7" ht="13.5" customHeight="1" x14ac:dyDescent="0.2">
      <c r="A21" s="133">
        <v>2012</v>
      </c>
      <c r="B21" s="11">
        <v>21465.225011044684</v>
      </c>
      <c r="C21" s="148">
        <v>1981.8480691636682</v>
      </c>
      <c r="D21" s="148">
        <v>3464.8037504398917</v>
      </c>
      <c r="E21" s="148">
        <v>1438.4070949310217</v>
      </c>
      <c r="F21" s="148">
        <v>2108.5036390591795</v>
      </c>
      <c r="G21" s="148">
        <v>1338.6582054557132</v>
      </c>
    </row>
    <row r="22" spans="1:7" ht="13.5" customHeight="1" x14ac:dyDescent="0.2">
      <c r="A22" s="133">
        <v>2013</v>
      </c>
      <c r="B22" s="11">
        <v>21522.825104590142</v>
      </c>
      <c r="C22" s="148">
        <v>1985.8157338489682</v>
      </c>
      <c r="D22" s="148">
        <v>3393.1217808426049</v>
      </c>
      <c r="E22" s="148">
        <v>1522.9451771693998</v>
      </c>
      <c r="F22" s="148">
        <v>2076.9231124475086</v>
      </c>
      <c r="G22" s="148">
        <v>1422.2135195258795</v>
      </c>
    </row>
    <row r="23" spans="1:7" ht="13.5" customHeight="1" x14ac:dyDescent="0.2">
      <c r="A23" s="133">
        <v>2014</v>
      </c>
      <c r="B23" s="11">
        <v>21859.433965920289</v>
      </c>
      <c r="C23" s="148">
        <v>2033.5511674589</v>
      </c>
      <c r="D23" s="148">
        <v>3515.9871030583454</v>
      </c>
      <c r="E23" s="148">
        <v>1550.6448194005554</v>
      </c>
      <c r="F23" s="148">
        <v>2097.4231768841273</v>
      </c>
      <c r="G23" s="148">
        <v>1536.7852761823103</v>
      </c>
    </row>
    <row r="24" spans="1:7" ht="13.5" customHeight="1" x14ac:dyDescent="0.2">
      <c r="A24" s="133">
        <v>2015</v>
      </c>
      <c r="B24" s="11">
        <v>22182.858679997542</v>
      </c>
      <c r="C24" s="148">
        <v>2036.9665145316462</v>
      </c>
      <c r="D24" s="148">
        <v>3478.5755855142534</v>
      </c>
      <c r="E24" s="148">
        <v>1579.5750599602623</v>
      </c>
      <c r="F24" s="148">
        <v>2149.2494054676235</v>
      </c>
      <c r="G24" s="148">
        <v>1578.1000794553561</v>
      </c>
    </row>
    <row r="25" spans="1:7" ht="13.5" customHeight="1" x14ac:dyDescent="0.2">
      <c r="A25" s="140">
        <v>2016</v>
      </c>
      <c r="B25" s="11">
        <v>22343.771794105745</v>
      </c>
      <c r="C25" s="148">
        <v>2069.7144388094011</v>
      </c>
      <c r="D25" s="148">
        <v>3441.1704726607832</v>
      </c>
      <c r="E25" s="148">
        <v>1548.4097869603866</v>
      </c>
      <c r="F25" s="148">
        <v>2209.9700826628132</v>
      </c>
      <c r="G25" s="148">
        <v>1640.1826803521951</v>
      </c>
    </row>
    <row r="26" spans="1:7" ht="13.5" customHeight="1" x14ac:dyDescent="0.2">
      <c r="A26" s="140">
        <v>2017</v>
      </c>
      <c r="B26" s="11">
        <v>22149.029692889519</v>
      </c>
      <c r="C26" s="148">
        <v>2094.0825923662196</v>
      </c>
      <c r="D26" s="148">
        <v>3409.3235413863154</v>
      </c>
      <c r="E26" s="148">
        <v>1575.4431485403775</v>
      </c>
      <c r="F26" s="148">
        <v>2102.4661296361442</v>
      </c>
      <c r="G26" s="148">
        <v>1716.0144774128478</v>
      </c>
    </row>
    <row r="27" spans="1:7" ht="13.5" customHeight="1" x14ac:dyDescent="0.2">
      <c r="A27" s="142">
        <v>2018</v>
      </c>
      <c r="B27" s="19">
        <v>21841.603203219227</v>
      </c>
      <c r="C27" s="19">
        <v>2048.6267963741084</v>
      </c>
      <c r="D27" s="19">
        <v>3325.2732054710214</v>
      </c>
      <c r="E27" s="19">
        <v>1524.6282177668402</v>
      </c>
      <c r="F27" s="19">
        <v>2100.8412232533019</v>
      </c>
      <c r="G27" s="19">
        <v>1695.9591009020849</v>
      </c>
    </row>
    <row r="28" spans="1:7" ht="13.5" customHeight="1" x14ac:dyDescent="0.2">
      <c r="B28" s="149"/>
      <c r="C28" s="149"/>
      <c r="D28" s="150"/>
      <c r="E28" s="149"/>
      <c r="F28" s="149"/>
    </row>
    <row r="29" spans="1:7" ht="13.5" customHeight="1" x14ac:dyDescent="0.2">
      <c r="B29" s="150"/>
      <c r="C29" s="150"/>
      <c r="D29" s="150"/>
      <c r="E29" s="150"/>
      <c r="F29" s="150"/>
    </row>
    <row r="30" spans="1:7" ht="13.5" customHeight="1" x14ac:dyDescent="0.2">
      <c r="C30" s="151"/>
    </row>
    <row r="34" spans="1:10" ht="13.5" customHeight="1" x14ac:dyDescent="0.2">
      <c r="A34" s="120"/>
      <c r="B34" s="152"/>
      <c r="J34" s="3"/>
    </row>
    <row r="35" spans="1:10" ht="13.5" customHeight="1" x14ac:dyDescent="0.2">
      <c r="A35" s="120"/>
      <c r="B35" s="152"/>
      <c r="C35" s="153"/>
      <c r="D35" s="153"/>
      <c r="J35" s="3"/>
    </row>
    <row r="36" spans="1:10" ht="13.5" customHeight="1" x14ac:dyDescent="0.2">
      <c r="A36" s="120"/>
      <c r="B36" s="152"/>
      <c r="J36" s="155"/>
    </row>
    <row r="37" spans="1:10" ht="13.5" customHeight="1" x14ac:dyDescent="0.2">
      <c r="A37" s="60"/>
      <c r="B37" s="154"/>
      <c r="E37" s="153"/>
      <c r="F37" s="153"/>
      <c r="G37" s="153"/>
      <c r="J37" s="154"/>
    </row>
    <row r="38" spans="1:10" s="153" customFormat="1" ht="13.5" customHeight="1" x14ac:dyDescent="0.2">
      <c r="A38" s="60"/>
      <c r="B38" s="154"/>
      <c r="C38" s="2"/>
      <c r="D38" s="2"/>
      <c r="E38" s="2"/>
      <c r="F38" s="2"/>
      <c r="G38" s="2"/>
      <c r="J38" s="152"/>
    </row>
    <row r="39" spans="1:10" ht="13.5" customHeight="1" x14ac:dyDescent="0.2">
      <c r="A39" s="120"/>
      <c r="B39" s="152"/>
      <c r="J39" s="154"/>
    </row>
    <row r="40" spans="1:10" ht="13.5" customHeight="1" x14ac:dyDescent="0.2">
      <c r="A40" s="60"/>
      <c r="B40" s="154"/>
      <c r="J40" s="154"/>
    </row>
    <row r="41" spans="1:10" ht="13.5" customHeight="1" x14ac:dyDescent="0.2">
      <c r="A41" s="120"/>
      <c r="B41" s="152"/>
      <c r="J41" s="154"/>
    </row>
    <row r="42" spans="1:10" ht="13.5" customHeight="1" x14ac:dyDescent="0.2">
      <c r="A42" s="60"/>
      <c r="B42" s="154"/>
      <c r="C42" s="153"/>
      <c r="D42" s="153"/>
      <c r="J42" s="154"/>
    </row>
    <row r="43" spans="1:10" ht="13.5" customHeight="1" x14ac:dyDescent="0.2">
      <c r="A43" s="60"/>
      <c r="B43" s="154"/>
      <c r="C43" s="153"/>
      <c r="D43" s="153"/>
      <c r="J43" s="154"/>
    </row>
    <row r="44" spans="1:10" ht="13.5" customHeight="1" x14ac:dyDescent="0.2">
      <c r="A44" s="60"/>
      <c r="B44" s="154"/>
      <c r="C44" s="153"/>
      <c r="D44" s="153"/>
      <c r="E44" s="153"/>
      <c r="F44" s="153"/>
      <c r="G44" s="153"/>
      <c r="J44" s="154"/>
    </row>
    <row r="45" spans="1:10" s="153" customFormat="1" ht="13.5" customHeight="1" x14ac:dyDescent="0.2">
      <c r="A45" s="60"/>
      <c r="B45" s="154"/>
      <c r="C45" s="2"/>
      <c r="D45" s="2"/>
      <c r="J45" s="152"/>
    </row>
    <row r="46" spans="1:10" s="153" customFormat="1" ht="13.5" customHeight="1" x14ac:dyDescent="0.2">
      <c r="A46" s="60"/>
      <c r="B46" s="154"/>
      <c r="J46" s="152"/>
    </row>
    <row r="47" spans="1:10" s="153" customFormat="1" ht="13.5" customHeight="1" x14ac:dyDescent="0.2">
      <c r="A47" s="60"/>
      <c r="B47" s="154"/>
      <c r="C47" s="2"/>
      <c r="D47" s="2"/>
      <c r="E47" s="2"/>
      <c r="F47" s="2"/>
      <c r="G47" s="2"/>
      <c r="J47" s="152"/>
    </row>
    <row r="48" spans="1:10" ht="13.5" customHeight="1" x14ac:dyDescent="0.2">
      <c r="A48" s="60"/>
      <c r="B48" s="154"/>
      <c r="E48" s="153"/>
      <c r="F48" s="153"/>
      <c r="G48" s="153"/>
      <c r="J48" s="154"/>
    </row>
    <row r="49" spans="1:10" s="153" customFormat="1" ht="13.5" customHeight="1" x14ac:dyDescent="0.2">
      <c r="A49" s="60"/>
      <c r="B49" s="154"/>
      <c r="C49" s="2"/>
      <c r="D49" s="2"/>
      <c r="E49" s="2"/>
      <c r="F49" s="2"/>
      <c r="G49" s="2"/>
      <c r="J49" s="152"/>
    </row>
    <row r="50" spans="1:10" ht="13.5" customHeight="1" x14ac:dyDescent="0.2">
      <c r="A50" s="60"/>
      <c r="B50" s="154"/>
      <c r="J50" s="154"/>
    </row>
    <row r="51" spans="1:10" ht="13.5" customHeight="1" x14ac:dyDescent="0.2">
      <c r="A51" s="60"/>
      <c r="B51" s="154"/>
      <c r="J51" s="154"/>
    </row>
    <row r="52" spans="1:10" ht="13.5" customHeight="1" x14ac:dyDescent="0.2">
      <c r="A52" s="60"/>
      <c r="B52" s="154"/>
      <c r="J52" s="154"/>
    </row>
    <row r="53" spans="1:10" ht="13.5" customHeight="1" x14ac:dyDescent="0.2">
      <c r="A53" s="60"/>
      <c r="B53" s="154"/>
      <c r="J53" s="154"/>
    </row>
    <row r="54" spans="1:10" ht="13.5" customHeight="1" x14ac:dyDescent="0.2">
      <c r="A54" s="60"/>
      <c r="B54" s="154"/>
      <c r="J54" s="154"/>
    </row>
    <row r="55" spans="1:10" ht="13.5" customHeight="1" x14ac:dyDescent="0.2">
      <c r="A55" s="60"/>
      <c r="B55" s="154"/>
      <c r="J55" s="154"/>
    </row>
    <row r="56" spans="1:10" ht="13.5" customHeight="1" x14ac:dyDescent="0.2">
      <c r="J56" s="154"/>
    </row>
    <row r="57" spans="1:10" ht="13.5" customHeight="1" x14ac:dyDescent="0.2">
      <c r="J57" s="154"/>
    </row>
    <row r="58" spans="1:10" ht="13.5" customHeight="1" x14ac:dyDescent="0.2">
      <c r="J58" s="154"/>
    </row>
    <row r="63" spans="1:10" ht="13.5" customHeight="1" x14ac:dyDescent="0.2">
      <c r="G63" s="3"/>
    </row>
    <row r="64" spans="1:10" ht="13.5" customHeight="1" x14ac:dyDescent="0.2">
      <c r="G64" s="156"/>
    </row>
    <row r="65" spans="7:7" ht="13.5" customHeight="1" x14ac:dyDescent="0.2">
      <c r="G65" s="3"/>
    </row>
    <row r="66" spans="7:7" ht="13.5" customHeight="1" x14ac:dyDescent="0.2">
      <c r="G66" s="3"/>
    </row>
    <row r="67" spans="7:7" ht="13.5" customHeight="1" x14ac:dyDescent="0.2">
      <c r="G67" s="3"/>
    </row>
    <row r="68" spans="7:7" ht="13.5" customHeight="1" x14ac:dyDescent="0.2">
      <c r="G68" s="3"/>
    </row>
    <row r="69" spans="7:7" ht="13.5" customHeight="1" x14ac:dyDescent="0.2">
      <c r="G69" s="3"/>
    </row>
    <row r="70" spans="7:7" ht="13.5" customHeight="1" x14ac:dyDescent="0.2">
      <c r="G70" s="3"/>
    </row>
    <row r="71" spans="7:7" ht="13.5" customHeight="1" x14ac:dyDescent="0.2">
      <c r="G71" s="3"/>
    </row>
    <row r="72" spans="7:7" ht="13.5" customHeight="1" x14ac:dyDescent="0.2">
      <c r="G72" s="3"/>
    </row>
    <row r="73" spans="7:7" ht="13.5" customHeight="1" x14ac:dyDescent="0.2">
      <c r="G73" s="3"/>
    </row>
    <row r="74" spans="7:7" ht="13.5" customHeight="1" x14ac:dyDescent="0.2">
      <c r="G74" s="3"/>
    </row>
    <row r="75" spans="7:7" ht="13.5" customHeight="1" x14ac:dyDescent="0.2">
      <c r="G75" s="3"/>
    </row>
    <row r="76" spans="7:7" ht="13.5" customHeight="1" x14ac:dyDescent="0.2">
      <c r="G76" s="147"/>
    </row>
    <row r="77" spans="7:7" ht="13.5" customHeight="1" x14ac:dyDescent="0.2">
      <c r="G77" s="3"/>
    </row>
    <row r="78" spans="7:7" ht="13.5" customHeight="1" x14ac:dyDescent="0.2">
      <c r="G78" s="3"/>
    </row>
    <row r="79" spans="7:7" ht="13.5" customHeight="1" x14ac:dyDescent="0.2">
      <c r="G79" s="3"/>
    </row>
    <row r="80" spans="7:7" ht="13.5" customHeight="1" x14ac:dyDescent="0.2">
      <c r="G80" s="3"/>
    </row>
    <row r="81" spans="7:7" ht="13.5" customHeight="1" x14ac:dyDescent="0.2">
      <c r="G81" s="3"/>
    </row>
    <row r="82" spans="7:7" ht="13.5" customHeight="1" x14ac:dyDescent="0.2">
      <c r="G82" s="3"/>
    </row>
    <row r="83" spans="7:7" ht="13.5" customHeight="1" x14ac:dyDescent="0.2">
      <c r="G83" s="3"/>
    </row>
    <row r="84" spans="7:7" ht="13.5" customHeight="1" x14ac:dyDescent="0.2">
      <c r="G84" s="3"/>
    </row>
    <row r="85" spans="7:7" ht="13.5" customHeight="1" x14ac:dyDescent="0.2">
      <c r="G85" s="3"/>
    </row>
    <row r="86" spans="7:7" ht="13.5" customHeight="1" x14ac:dyDescent="0.2">
      <c r="G86" s="3"/>
    </row>
    <row r="87" spans="7:7" ht="13.5" customHeight="1" x14ac:dyDescent="0.2">
      <c r="G87" s="3"/>
    </row>
  </sheetData>
  <mergeCells count="3">
    <mergeCell ref="A4:A5"/>
    <mergeCell ref="B4:B5"/>
    <mergeCell ref="C4:G4"/>
  </mergeCells>
  <pageMargins left="0.7" right="0.7" top="0.75" bottom="0.75" header="0.3" footer="0.3"/>
  <pageSetup paperSize="9" orientation="portrait" verticalDpi="3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G29"/>
  <sheetViews>
    <sheetView zoomScaleNormal="100" workbookViewId="0">
      <selection activeCell="A3" sqref="A3"/>
    </sheetView>
  </sheetViews>
  <sheetFormatPr defaultColWidth="8" defaultRowHeight="13.5" customHeight="1" x14ac:dyDescent="0.2"/>
  <cols>
    <col min="1" max="1" width="8" style="859"/>
    <col min="2" max="2" width="10.625" style="859" customWidth="1"/>
    <col min="3" max="16384" width="8" style="859"/>
  </cols>
  <sheetData>
    <row r="1" spans="1:7" ht="13.5" customHeight="1" x14ac:dyDescent="0.2">
      <c r="A1" s="1288" t="s">
        <v>918</v>
      </c>
    </row>
    <row r="2" spans="1:7" ht="13.5" customHeight="1" x14ac:dyDescent="0.2">
      <c r="A2" s="858" t="s">
        <v>897</v>
      </c>
    </row>
    <row r="4" spans="1:7" ht="13.5" customHeight="1" x14ac:dyDescent="0.2">
      <c r="A4" s="1701" t="s">
        <v>209</v>
      </c>
      <c r="B4" s="1700" t="s">
        <v>11</v>
      </c>
      <c r="C4" s="1699" t="s">
        <v>213</v>
      </c>
      <c r="D4" s="1699"/>
      <c r="E4" s="1699"/>
      <c r="F4" s="1699"/>
      <c r="G4" s="1699"/>
    </row>
    <row r="5" spans="1:7" ht="20.25" customHeight="1" x14ac:dyDescent="0.2">
      <c r="A5" s="1701"/>
      <c r="B5" s="1700"/>
      <c r="C5" s="1337" t="s">
        <v>743</v>
      </c>
      <c r="D5" s="1337" t="s">
        <v>50</v>
      </c>
      <c r="E5" s="1337" t="s">
        <v>741</v>
      </c>
      <c r="F5" s="1337" t="s">
        <v>742</v>
      </c>
      <c r="G5" s="1337" t="s">
        <v>744</v>
      </c>
    </row>
    <row r="6" spans="1:7" ht="13.5" customHeight="1" x14ac:dyDescent="0.2">
      <c r="A6" s="1697" t="s">
        <v>9</v>
      </c>
      <c r="B6" s="1697"/>
      <c r="C6" s="1697"/>
      <c r="D6" s="1697"/>
      <c r="E6" s="1697"/>
      <c r="F6" s="1697"/>
      <c r="G6" s="1697"/>
    </row>
    <row r="7" spans="1:7" ht="13.5" customHeight="1" x14ac:dyDescent="0.2">
      <c r="A7" s="903">
        <v>2009</v>
      </c>
      <c r="B7" s="904">
        <v>4292</v>
      </c>
      <c r="C7" s="904">
        <v>169</v>
      </c>
      <c r="D7" s="904">
        <v>1790</v>
      </c>
      <c r="E7" s="904">
        <v>1118</v>
      </c>
      <c r="F7" s="904">
        <v>972</v>
      </c>
      <c r="G7" s="904">
        <v>243</v>
      </c>
    </row>
    <row r="8" spans="1:7" ht="13.5" customHeight="1" x14ac:dyDescent="0.2">
      <c r="A8" s="905">
        <v>2010</v>
      </c>
      <c r="B8" s="906">
        <v>4172</v>
      </c>
      <c r="C8" s="906">
        <v>153</v>
      </c>
      <c r="D8" s="906">
        <v>1605</v>
      </c>
      <c r="E8" s="906">
        <v>1096</v>
      </c>
      <c r="F8" s="906">
        <v>1015</v>
      </c>
      <c r="G8" s="906">
        <v>303</v>
      </c>
    </row>
    <row r="9" spans="1:7" ht="13.5" customHeight="1" x14ac:dyDescent="0.2">
      <c r="A9" s="905">
        <v>2011</v>
      </c>
      <c r="B9" s="906">
        <v>3697</v>
      </c>
      <c r="C9" s="906">
        <v>132</v>
      </c>
      <c r="D9" s="906">
        <v>1397</v>
      </c>
      <c r="E9" s="906">
        <v>941</v>
      </c>
      <c r="F9" s="906">
        <v>953</v>
      </c>
      <c r="G9" s="906">
        <v>274</v>
      </c>
    </row>
    <row r="10" spans="1:7" ht="13.5" customHeight="1" x14ac:dyDescent="0.2">
      <c r="A10" s="905">
        <v>2012</v>
      </c>
      <c r="B10" s="906">
        <v>5250</v>
      </c>
      <c r="C10" s="906">
        <v>221</v>
      </c>
      <c r="D10" s="906">
        <v>2199</v>
      </c>
      <c r="E10" s="906">
        <v>1344</v>
      </c>
      <c r="F10" s="906">
        <v>1160</v>
      </c>
      <c r="G10" s="906">
        <v>326</v>
      </c>
    </row>
    <row r="11" spans="1:7" ht="13.5" customHeight="1" x14ac:dyDescent="0.2">
      <c r="A11" s="905">
        <v>2013</v>
      </c>
      <c r="B11" s="906">
        <v>4109</v>
      </c>
      <c r="C11" s="906">
        <v>158</v>
      </c>
      <c r="D11" s="906">
        <v>1590</v>
      </c>
      <c r="E11" s="906">
        <v>1084</v>
      </c>
      <c r="F11" s="906">
        <v>929</v>
      </c>
      <c r="G11" s="906">
        <v>348</v>
      </c>
    </row>
    <row r="12" spans="1:7" ht="13.5" customHeight="1" x14ac:dyDescent="0.2">
      <c r="A12" s="907">
        <v>2014</v>
      </c>
      <c r="B12" s="906">
        <v>5174</v>
      </c>
      <c r="C12" s="906">
        <v>245</v>
      </c>
      <c r="D12" s="906">
        <v>2121</v>
      </c>
      <c r="E12" s="906">
        <v>1377</v>
      </c>
      <c r="F12" s="906">
        <v>1140</v>
      </c>
      <c r="G12" s="906">
        <v>291</v>
      </c>
    </row>
    <row r="13" spans="1:7" ht="13.5" customHeight="1" x14ac:dyDescent="0.2">
      <c r="A13" s="907">
        <v>2015</v>
      </c>
      <c r="B13" s="906">
        <v>4396</v>
      </c>
      <c r="C13" s="906">
        <v>174</v>
      </c>
      <c r="D13" s="906">
        <v>1779</v>
      </c>
      <c r="E13" s="906">
        <v>1270</v>
      </c>
      <c r="F13" s="906">
        <v>893</v>
      </c>
      <c r="G13" s="906">
        <v>280</v>
      </c>
    </row>
    <row r="14" spans="1:7" ht="13.5" customHeight="1" x14ac:dyDescent="0.2">
      <c r="A14" s="907">
        <v>2016</v>
      </c>
      <c r="B14" s="906">
        <v>4930</v>
      </c>
      <c r="C14" s="906">
        <v>226</v>
      </c>
      <c r="D14" s="906">
        <v>1982</v>
      </c>
      <c r="E14" s="906">
        <v>1464</v>
      </c>
      <c r="F14" s="906">
        <v>985</v>
      </c>
      <c r="G14" s="906">
        <v>273</v>
      </c>
    </row>
    <row r="15" spans="1:7" ht="13.5" customHeight="1" x14ac:dyDescent="0.2">
      <c r="A15" s="905">
        <v>2017</v>
      </c>
      <c r="B15" s="906">
        <v>4098</v>
      </c>
      <c r="C15" s="906">
        <v>182</v>
      </c>
      <c r="D15" s="906">
        <v>1711</v>
      </c>
      <c r="E15" s="906">
        <v>1161</v>
      </c>
      <c r="F15" s="906">
        <v>800</v>
      </c>
      <c r="G15" s="906">
        <v>244</v>
      </c>
    </row>
    <row r="16" spans="1:7" ht="13.5" customHeight="1" x14ac:dyDescent="0.2">
      <c r="A16" s="908">
        <v>2018</v>
      </c>
      <c r="B16" s="909">
        <v>4589</v>
      </c>
      <c r="C16" s="909">
        <v>181</v>
      </c>
      <c r="D16" s="909">
        <v>1757</v>
      </c>
      <c r="E16" s="909">
        <v>1434</v>
      </c>
      <c r="F16" s="909">
        <v>952</v>
      </c>
      <c r="G16" s="909">
        <v>265</v>
      </c>
    </row>
    <row r="17" spans="1:7" ht="13.5" customHeight="1" x14ac:dyDescent="0.2">
      <c r="A17" s="1698" t="s">
        <v>771</v>
      </c>
      <c r="B17" s="1698"/>
      <c r="C17" s="1698"/>
      <c r="D17" s="1698"/>
      <c r="E17" s="1698"/>
      <c r="F17" s="1698"/>
      <c r="G17" s="1698"/>
    </row>
    <row r="18" spans="1:7" ht="13.5" customHeight="1" x14ac:dyDescent="0.2">
      <c r="A18" s="903">
        <v>2009</v>
      </c>
      <c r="B18" s="910">
        <v>1</v>
      </c>
      <c r="C18" s="910">
        <v>3.9375582479030752E-2</v>
      </c>
      <c r="D18" s="910">
        <v>0.41705498602050328</v>
      </c>
      <c r="E18" s="910">
        <v>0.26048462255358806</v>
      </c>
      <c r="F18" s="910">
        <v>0.22646784715750232</v>
      </c>
      <c r="G18" s="910">
        <v>5.6616961789375579E-2</v>
      </c>
    </row>
    <row r="19" spans="1:7" ht="13.5" customHeight="1" x14ac:dyDescent="0.2">
      <c r="A19" s="905">
        <v>2010</v>
      </c>
      <c r="B19" s="911">
        <v>1</v>
      </c>
      <c r="C19" s="911">
        <v>3.6673058485139021E-2</v>
      </c>
      <c r="D19" s="911">
        <v>0.38470757430488972</v>
      </c>
      <c r="E19" s="911">
        <v>0.26270373921380635</v>
      </c>
      <c r="F19" s="911">
        <v>0.24328859060402686</v>
      </c>
      <c r="G19" s="911">
        <v>7.2627037392138064E-2</v>
      </c>
    </row>
    <row r="20" spans="1:7" ht="13.5" customHeight="1" x14ac:dyDescent="0.2">
      <c r="A20" s="905">
        <v>2011</v>
      </c>
      <c r="B20" s="911">
        <v>1</v>
      </c>
      <c r="C20" s="911">
        <v>3.5704625371923183E-2</v>
      </c>
      <c r="D20" s="911">
        <v>0.37787395185285366</v>
      </c>
      <c r="E20" s="911">
        <v>0.25453070056802812</v>
      </c>
      <c r="F20" s="911">
        <v>0.25777657560183931</v>
      </c>
      <c r="G20" s="911">
        <v>7.4114146605355688E-2</v>
      </c>
    </row>
    <row r="21" spans="1:7" ht="13.5" customHeight="1" x14ac:dyDescent="0.2">
      <c r="A21" s="905">
        <v>2012</v>
      </c>
      <c r="B21" s="911">
        <v>1</v>
      </c>
      <c r="C21" s="911">
        <v>4.2095238095238095E-2</v>
      </c>
      <c r="D21" s="911">
        <v>0.41885714285714287</v>
      </c>
      <c r="E21" s="911">
        <v>0.25600000000000001</v>
      </c>
      <c r="F21" s="911">
        <v>0.22095238095238096</v>
      </c>
      <c r="G21" s="911">
        <v>6.2095238095238092E-2</v>
      </c>
    </row>
    <row r="22" spans="1:7" ht="13.5" customHeight="1" x14ac:dyDescent="0.2">
      <c r="A22" s="905">
        <v>2013</v>
      </c>
      <c r="B22" s="911">
        <v>1</v>
      </c>
      <c r="C22" s="911">
        <v>3.8452178145534192E-2</v>
      </c>
      <c r="D22" s="911">
        <v>0.38695546361645167</v>
      </c>
      <c r="E22" s="911">
        <v>0.26381114626429786</v>
      </c>
      <c r="F22" s="911">
        <v>0.22608907276709661</v>
      </c>
      <c r="G22" s="911">
        <v>8.469213920661961E-2</v>
      </c>
    </row>
    <row r="23" spans="1:7" ht="13.5" customHeight="1" x14ac:dyDescent="0.2">
      <c r="A23" s="907">
        <v>2014</v>
      </c>
      <c r="B23" s="911">
        <v>1</v>
      </c>
      <c r="C23" s="911">
        <v>4.7352145342095094E-2</v>
      </c>
      <c r="D23" s="911">
        <v>0.40993428681870892</v>
      </c>
      <c r="E23" s="911">
        <v>0.26613838422883651</v>
      </c>
      <c r="F23" s="911">
        <v>0.22033243138770778</v>
      </c>
      <c r="G23" s="911">
        <v>5.6242752222651723E-2</v>
      </c>
    </row>
    <row r="24" spans="1:7" ht="13.5" customHeight="1" x14ac:dyDescent="0.2">
      <c r="A24" s="907">
        <v>2015</v>
      </c>
      <c r="B24" s="911">
        <v>1</v>
      </c>
      <c r="C24" s="911">
        <v>3.9581437670609648E-2</v>
      </c>
      <c r="D24" s="911">
        <v>0.40468607825295722</v>
      </c>
      <c r="E24" s="911">
        <v>0.28889899909008188</v>
      </c>
      <c r="F24" s="911">
        <v>0.20313921747042765</v>
      </c>
      <c r="G24" s="911">
        <v>6.3694267515923567E-2</v>
      </c>
    </row>
    <row r="25" spans="1:7" ht="13.5" customHeight="1" x14ac:dyDescent="0.2">
      <c r="A25" s="907">
        <v>2016</v>
      </c>
      <c r="B25" s="911">
        <v>1</v>
      </c>
      <c r="C25" s="911">
        <v>4.5841784989858012E-2</v>
      </c>
      <c r="D25" s="911">
        <v>0.4020283975659229</v>
      </c>
      <c r="E25" s="911">
        <v>0.29695740365111561</v>
      </c>
      <c r="F25" s="911">
        <v>0.19979716024340771</v>
      </c>
      <c r="G25" s="911">
        <v>5.537525354969574E-2</v>
      </c>
    </row>
    <row r="26" spans="1:7" ht="13.5" customHeight="1" x14ac:dyDescent="0.2">
      <c r="A26" s="905">
        <v>2017</v>
      </c>
      <c r="B26" s="911">
        <v>1</v>
      </c>
      <c r="C26" s="911">
        <v>4.4411908247925819E-2</v>
      </c>
      <c r="D26" s="911">
        <v>0.41752074182528065</v>
      </c>
      <c r="E26" s="911">
        <v>0.28330893118594436</v>
      </c>
      <c r="F26" s="911">
        <v>0.19521717911176184</v>
      </c>
      <c r="G26" s="911">
        <v>5.9541239629087361E-2</v>
      </c>
    </row>
    <row r="27" spans="1:7" ht="13.5" customHeight="1" x14ac:dyDescent="0.2">
      <c r="A27" s="908">
        <v>2018</v>
      </c>
      <c r="B27" s="912">
        <v>1</v>
      </c>
      <c r="C27" s="912">
        <v>3.944214425800828E-2</v>
      </c>
      <c r="D27" s="912">
        <v>0.38287208542166051</v>
      </c>
      <c r="E27" s="912">
        <v>0.31248638047504901</v>
      </c>
      <c r="F27" s="912">
        <v>0.20745260405317062</v>
      </c>
      <c r="G27" s="912">
        <v>5.7746785792111573E-2</v>
      </c>
    </row>
    <row r="29" spans="1:7" ht="13.5" customHeight="1" x14ac:dyDescent="0.2">
      <c r="A29" s="29" t="s">
        <v>772</v>
      </c>
    </row>
  </sheetData>
  <mergeCells count="5">
    <mergeCell ref="A6:G6"/>
    <mergeCell ref="A17:G17"/>
    <mergeCell ref="C4:G4"/>
    <mergeCell ref="B4:B5"/>
    <mergeCell ref="A4:A5"/>
  </mergeCells>
  <pageMargins left="0.86614173228346458" right="0.59055118110236227" top="0.98425196850393704" bottom="0.98425196850393704" header="0.51181102362204722" footer="0.51181102362204722"/>
  <pageSetup paperSize="9" fitToWidth="0" fitToHeight="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Normal="100" workbookViewId="0">
      <selection activeCell="A3" sqref="A3"/>
    </sheetView>
  </sheetViews>
  <sheetFormatPr defaultColWidth="8" defaultRowHeight="13.5" customHeight="1" x14ac:dyDescent="0.2"/>
  <cols>
    <col min="1" max="1" width="8" style="859"/>
    <col min="2" max="2" width="10.625" style="859" customWidth="1"/>
    <col min="3" max="16384" width="8" style="859"/>
  </cols>
  <sheetData>
    <row r="1" spans="1:7" ht="13.5" customHeight="1" x14ac:dyDescent="0.2">
      <c r="A1" s="1288" t="s">
        <v>918</v>
      </c>
    </row>
    <row r="2" spans="1:7" ht="13.5" customHeight="1" x14ac:dyDescent="0.2">
      <c r="A2" s="860" t="s">
        <v>898</v>
      </c>
    </row>
    <row r="4" spans="1:7" ht="13.5" customHeight="1" x14ac:dyDescent="0.2">
      <c r="A4" s="1701" t="s">
        <v>209</v>
      </c>
      <c r="B4" s="1700" t="s">
        <v>11</v>
      </c>
      <c r="C4" s="1699" t="s">
        <v>213</v>
      </c>
      <c r="D4" s="1699"/>
      <c r="E4" s="1699"/>
      <c r="F4" s="1699"/>
      <c r="G4" s="1699"/>
    </row>
    <row r="5" spans="1:7" ht="20.25" customHeight="1" x14ac:dyDescent="0.2">
      <c r="A5" s="1701"/>
      <c r="B5" s="1700"/>
      <c r="C5" s="1337" t="s">
        <v>743</v>
      </c>
      <c r="D5" s="1337" t="s">
        <v>50</v>
      </c>
      <c r="E5" s="1337" t="s">
        <v>741</v>
      </c>
      <c r="F5" s="1337" t="s">
        <v>742</v>
      </c>
      <c r="G5" s="1337" t="s">
        <v>744</v>
      </c>
    </row>
    <row r="6" spans="1:7" ht="13.5" customHeight="1" x14ac:dyDescent="0.2">
      <c r="A6" s="1697" t="s">
        <v>9</v>
      </c>
      <c r="B6" s="1697"/>
      <c r="C6" s="1697"/>
      <c r="D6" s="1697"/>
      <c r="E6" s="1697"/>
      <c r="F6" s="1697"/>
      <c r="G6" s="1697"/>
    </row>
    <row r="7" spans="1:7" ht="13.5" customHeight="1" x14ac:dyDescent="0.2">
      <c r="A7" s="903">
        <v>2009</v>
      </c>
      <c r="B7" s="904">
        <v>8916</v>
      </c>
      <c r="C7" s="904">
        <v>213</v>
      </c>
      <c r="D7" s="904">
        <v>2539</v>
      </c>
      <c r="E7" s="904">
        <v>2538</v>
      </c>
      <c r="F7" s="904">
        <v>2763</v>
      </c>
      <c r="G7" s="904">
        <v>863</v>
      </c>
    </row>
    <row r="8" spans="1:7" ht="13.5" customHeight="1" x14ac:dyDescent="0.2">
      <c r="A8" s="905">
        <v>2010</v>
      </c>
      <c r="B8" s="906">
        <v>7349</v>
      </c>
      <c r="C8" s="906">
        <v>201</v>
      </c>
      <c r="D8" s="906">
        <v>2084</v>
      </c>
      <c r="E8" s="906">
        <v>2091</v>
      </c>
      <c r="F8" s="906">
        <v>2253</v>
      </c>
      <c r="G8" s="906">
        <v>720</v>
      </c>
    </row>
    <row r="9" spans="1:7" ht="13.5" customHeight="1" x14ac:dyDescent="0.2">
      <c r="A9" s="905">
        <v>2011</v>
      </c>
      <c r="B9" s="906">
        <v>9127</v>
      </c>
      <c r="C9" s="906">
        <v>224</v>
      </c>
      <c r="D9" s="906">
        <v>2562</v>
      </c>
      <c r="E9" s="906">
        <v>2532</v>
      </c>
      <c r="F9" s="906">
        <v>2818</v>
      </c>
      <c r="G9" s="906">
        <v>991</v>
      </c>
    </row>
    <row r="10" spans="1:7" ht="13.5" customHeight="1" x14ac:dyDescent="0.2">
      <c r="A10" s="905">
        <v>2012</v>
      </c>
      <c r="B10" s="906">
        <v>10214</v>
      </c>
      <c r="C10" s="906">
        <v>259</v>
      </c>
      <c r="D10" s="906">
        <v>2874</v>
      </c>
      <c r="E10" s="906">
        <v>2718</v>
      </c>
      <c r="F10" s="906">
        <v>3229</v>
      </c>
      <c r="G10" s="906">
        <v>1134</v>
      </c>
    </row>
    <row r="11" spans="1:7" ht="13.5" customHeight="1" x14ac:dyDescent="0.2">
      <c r="A11" s="905">
        <v>2013</v>
      </c>
      <c r="B11" s="906">
        <v>9052</v>
      </c>
      <c r="C11" s="906">
        <v>253</v>
      </c>
      <c r="D11" s="906">
        <v>2526</v>
      </c>
      <c r="E11" s="906">
        <v>2553</v>
      </c>
      <c r="F11" s="906">
        <v>2700</v>
      </c>
      <c r="G11" s="906">
        <v>1020</v>
      </c>
    </row>
    <row r="12" spans="1:7" ht="13.5" customHeight="1" x14ac:dyDescent="0.2">
      <c r="A12" s="907">
        <v>2014</v>
      </c>
      <c r="B12" s="906">
        <v>9545</v>
      </c>
      <c r="C12" s="906">
        <v>276</v>
      </c>
      <c r="D12" s="906">
        <v>2589</v>
      </c>
      <c r="E12" s="906">
        <v>2695</v>
      </c>
      <c r="F12" s="906">
        <v>2796</v>
      </c>
      <c r="G12" s="906">
        <v>1189</v>
      </c>
    </row>
    <row r="13" spans="1:7" ht="13.5" customHeight="1" x14ac:dyDescent="0.2">
      <c r="A13" s="907">
        <v>2015</v>
      </c>
      <c r="B13" s="906">
        <v>10634</v>
      </c>
      <c r="C13" s="906">
        <v>331</v>
      </c>
      <c r="D13" s="906">
        <v>2907</v>
      </c>
      <c r="E13" s="906">
        <v>3055</v>
      </c>
      <c r="F13" s="906">
        <v>3106</v>
      </c>
      <c r="G13" s="906">
        <v>1235</v>
      </c>
    </row>
    <row r="14" spans="1:7" ht="13.5" customHeight="1" x14ac:dyDescent="0.2">
      <c r="A14" s="907">
        <v>2016</v>
      </c>
      <c r="B14" s="906">
        <v>10890</v>
      </c>
      <c r="C14" s="906">
        <v>290</v>
      </c>
      <c r="D14" s="906">
        <v>2961</v>
      </c>
      <c r="E14" s="906">
        <v>3106</v>
      </c>
      <c r="F14" s="906">
        <v>3194</v>
      </c>
      <c r="G14" s="906">
        <v>1339</v>
      </c>
    </row>
    <row r="15" spans="1:7" ht="13.5" customHeight="1" x14ac:dyDescent="0.2">
      <c r="A15" s="905">
        <v>2017</v>
      </c>
      <c r="B15" s="906">
        <v>11556</v>
      </c>
      <c r="C15" s="906">
        <v>355</v>
      </c>
      <c r="D15" s="906">
        <v>3073</v>
      </c>
      <c r="E15" s="906">
        <v>3424</v>
      </c>
      <c r="F15" s="906">
        <v>3321</v>
      </c>
      <c r="G15" s="906">
        <v>1383</v>
      </c>
    </row>
    <row r="16" spans="1:7" ht="13.5" customHeight="1" x14ac:dyDescent="0.2">
      <c r="A16" s="908">
        <v>2018</v>
      </c>
      <c r="B16" s="909">
        <v>11265</v>
      </c>
      <c r="C16" s="909">
        <v>307</v>
      </c>
      <c r="D16" s="909">
        <v>3025</v>
      </c>
      <c r="E16" s="909">
        <v>3334</v>
      </c>
      <c r="F16" s="909">
        <v>3239</v>
      </c>
      <c r="G16" s="909">
        <v>1360</v>
      </c>
    </row>
    <row r="17" spans="1:7" ht="13.5" customHeight="1" x14ac:dyDescent="0.2">
      <c r="A17" s="1698" t="s">
        <v>771</v>
      </c>
      <c r="B17" s="1698"/>
      <c r="C17" s="1698"/>
      <c r="D17" s="1698"/>
      <c r="E17" s="1698"/>
      <c r="F17" s="1698"/>
      <c r="G17" s="1698"/>
    </row>
    <row r="18" spans="1:7" ht="13.5" customHeight="1" x14ac:dyDescent="0.2">
      <c r="A18" s="903">
        <v>2009</v>
      </c>
      <c r="B18" s="910">
        <v>1</v>
      </c>
      <c r="C18" s="910">
        <v>2.3889636608344551E-2</v>
      </c>
      <c r="D18" s="910">
        <v>0.28476895468820096</v>
      </c>
      <c r="E18" s="910">
        <v>0.28465679676985195</v>
      </c>
      <c r="F18" s="910">
        <v>0.30989232839838493</v>
      </c>
      <c r="G18" s="910">
        <v>9.6792283535217585E-2</v>
      </c>
    </row>
    <row r="19" spans="1:7" ht="13.5" customHeight="1" x14ac:dyDescent="0.2">
      <c r="A19" s="905">
        <v>2010</v>
      </c>
      <c r="B19" s="911">
        <v>1</v>
      </c>
      <c r="C19" s="911">
        <v>2.7350659953735201E-2</v>
      </c>
      <c r="D19" s="911">
        <v>0.28357599673424955</v>
      </c>
      <c r="E19" s="911">
        <v>0.28452850727990203</v>
      </c>
      <c r="F19" s="911">
        <v>0.30657232276500201</v>
      </c>
      <c r="G19" s="911">
        <v>9.7972513267111178E-2</v>
      </c>
    </row>
    <row r="20" spans="1:7" ht="13.5" customHeight="1" x14ac:dyDescent="0.2">
      <c r="A20" s="905">
        <v>2011</v>
      </c>
      <c r="B20" s="911">
        <v>1</v>
      </c>
      <c r="C20" s="911">
        <v>2.4542566012928674E-2</v>
      </c>
      <c r="D20" s="911">
        <v>0.28070559877287171</v>
      </c>
      <c r="E20" s="911">
        <v>0.27741864796756877</v>
      </c>
      <c r="F20" s="911">
        <v>0.3087542456447902</v>
      </c>
      <c r="G20" s="911">
        <v>0.10857894160184069</v>
      </c>
    </row>
    <row r="21" spans="1:7" ht="13.5" customHeight="1" x14ac:dyDescent="0.2">
      <c r="A21" s="905">
        <v>2012</v>
      </c>
      <c r="B21" s="911">
        <v>1</v>
      </c>
      <c r="C21" s="911">
        <v>2.5357352653221071E-2</v>
      </c>
      <c r="D21" s="911">
        <v>0.28137850009790483</v>
      </c>
      <c r="E21" s="911">
        <v>0.26610534560407284</v>
      </c>
      <c r="F21" s="911">
        <v>0.3161347170550225</v>
      </c>
      <c r="G21" s="911">
        <v>0.11102408458977873</v>
      </c>
    </row>
    <row r="22" spans="1:7" ht="13.5" customHeight="1" x14ac:dyDescent="0.2">
      <c r="A22" s="905">
        <v>2013</v>
      </c>
      <c r="B22" s="911">
        <v>1</v>
      </c>
      <c r="C22" s="911">
        <v>2.794962439239947E-2</v>
      </c>
      <c r="D22" s="911">
        <v>0.27905435262925321</v>
      </c>
      <c r="E22" s="911">
        <v>0.28203711886875826</v>
      </c>
      <c r="F22" s="911">
        <v>0.29827662395050819</v>
      </c>
      <c r="G22" s="911">
        <v>0.11268228015908087</v>
      </c>
    </row>
    <row r="23" spans="1:7" ht="13.5" customHeight="1" x14ac:dyDescent="0.2">
      <c r="A23" s="907">
        <v>2014</v>
      </c>
      <c r="B23" s="911">
        <v>1</v>
      </c>
      <c r="C23" s="911">
        <v>2.891566265060241E-2</v>
      </c>
      <c r="D23" s="911">
        <v>0.27124148768988998</v>
      </c>
      <c r="E23" s="911">
        <v>0.28234677841801992</v>
      </c>
      <c r="F23" s="911">
        <v>0.29292823467784179</v>
      </c>
      <c r="G23" s="911">
        <v>0.12456783656364588</v>
      </c>
    </row>
    <row r="24" spans="1:7" ht="13.5" customHeight="1" x14ac:dyDescent="0.2">
      <c r="A24" s="907">
        <v>2015</v>
      </c>
      <c r="B24" s="911">
        <v>1</v>
      </c>
      <c r="C24" s="911">
        <v>3.1126575136355087E-2</v>
      </c>
      <c r="D24" s="911">
        <v>0.27336844085010342</v>
      </c>
      <c r="E24" s="911">
        <v>0.28728606356968217</v>
      </c>
      <c r="F24" s="911">
        <v>0.29208200112845589</v>
      </c>
      <c r="G24" s="911">
        <v>0.11613691931540342</v>
      </c>
    </row>
    <row r="25" spans="1:7" ht="13.5" customHeight="1" x14ac:dyDescent="0.2">
      <c r="A25" s="907">
        <v>2016</v>
      </c>
      <c r="B25" s="911">
        <v>1</v>
      </c>
      <c r="C25" s="911">
        <v>2.6629935720844811E-2</v>
      </c>
      <c r="D25" s="911">
        <v>0.271900826446281</v>
      </c>
      <c r="E25" s="911">
        <v>0.28521579430670341</v>
      </c>
      <c r="F25" s="911">
        <v>0.29329660238751148</v>
      </c>
      <c r="G25" s="911">
        <v>0.12295684113865932</v>
      </c>
    </row>
    <row r="26" spans="1:7" ht="13.5" customHeight="1" x14ac:dyDescent="0.2">
      <c r="A26" s="905">
        <v>2017</v>
      </c>
      <c r="B26" s="911">
        <v>1</v>
      </c>
      <c r="C26" s="911">
        <v>3.0719972308757355E-2</v>
      </c>
      <c r="D26" s="911">
        <v>0.26592246452059537</v>
      </c>
      <c r="E26" s="911">
        <v>0.29629629629629628</v>
      </c>
      <c r="F26" s="911">
        <v>0.28738317757009346</v>
      </c>
      <c r="G26" s="911">
        <v>0.11967808930425752</v>
      </c>
    </row>
    <row r="27" spans="1:7" ht="13.5" customHeight="1" x14ac:dyDescent="0.2">
      <c r="A27" s="908">
        <v>2018</v>
      </c>
      <c r="B27" s="912">
        <v>1</v>
      </c>
      <c r="C27" s="912">
        <v>2.7252552152685308E-2</v>
      </c>
      <c r="D27" s="912">
        <v>0.26853084775854419</v>
      </c>
      <c r="E27" s="912">
        <v>0.29596094096759878</v>
      </c>
      <c r="F27" s="912">
        <v>0.28752774079005772</v>
      </c>
      <c r="G27" s="912">
        <v>0.12072791833111407</v>
      </c>
    </row>
    <row r="29" spans="1:7" ht="13.5" customHeight="1" x14ac:dyDescent="0.2">
      <c r="A29" s="29" t="s">
        <v>770</v>
      </c>
    </row>
  </sheetData>
  <mergeCells count="5">
    <mergeCell ref="A4:A5"/>
    <mergeCell ref="B4:B5"/>
    <mergeCell ref="C4:G4"/>
    <mergeCell ref="A6:G6"/>
    <mergeCell ref="A17:G17"/>
  </mergeCells>
  <pageMargins left="0.86614173228346458" right="0.59055118110236227" top="0.98425196850393704" bottom="0.98425196850393704" header="0.51181102362204722" footer="0.51181102362204722"/>
  <pageSetup paperSize="9" fitToWidth="0" fitToHeight="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9"/>
  <dimension ref="A1:Z40"/>
  <sheetViews>
    <sheetView zoomScaleNormal="100" workbookViewId="0">
      <selection activeCell="A3" sqref="A3"/>
    </sheetView>
  </sheetViews>
  <sheetFormatPr defaultRowHeight="13.5" customHeight="1" x14ac:dyDescent="0.2"/>
  <cols>
    <col min="1" max="1" width="16" style="1255" customWidth="1"/>
    <col min="2" max="11" width="7.5" style="1256" customWidth="1"/>
    <col min="12" max="221" width="9" style="1256"/>
    <col min="222" max="222" width="11.25" style="1256" customWidth="1"/>
    <col min="223" max="223" width="16" style="1256" customWidth="1"/>
    <col min="224" max="248" width="0" style="1256" hidden="1" customWidth="1"/>
    <col min="249" max="477" width="9" style="1256"/>
    <col min="478" max="478" width="11.25" style="1256" customWidth="1"/>
    <col min="479" max="479" width="16" style="1256" customWidth="1"/>
    <col min="480" max="504" width="0" style="1256" hidden="1" customWidth="1"/>
    <col min="505" max="733" width="9" style="1256"/>
    <col min="734" max="734" width="11.25" style="1256" customWidth="1"/>
    <col min="735" max="735" width="16" style="1256" customWidth="1"/>
    <col min="736" max="760" width="0" style="1256" hidden="1" customWidth="1"/>
    <col min="761" max="989" width="9" style="1256"/>
    <col min="990" max="990" width="11.25" style="1256" customWidth="1"/>
    <col min="991" max="991" width="16" style="1256" customWidth="1"/>
    <col min="992" max="1016" width="0" style="1256" hidden="1" customWidth="1"/>
    <col min="1017" max="1245" width="9" style="1256"/>
    <col min="1246" max="1246" width="11.25" style="1256" customWidth="1"/>
    <col min="1247" max="1247" width="16" style="1256" customWidth="1"/>
    <col min="1248" max="1272" width="0" style="1256" hidden="1" customWidth="1"/>
    <col min="1273" max="1501" width="9" style="1256"/>
    <col min="1502" max="1502" width="11.25" style="1256" customWidth="1"/>
    <col min="1503" max="1503" width="16" style="1256" customWidth="1"/>
    <col min="1504" max="1528" width="0" style="1256" hidden="1" customWidth="1"/>
    <col min="1529" max="1757" width="9" style="1256"/>
    <col min="1758" max="1758" width="11.25" style="1256" customWidth="1"/>
    <col min="1759" max="1759" width="16" style="1256" customWidth="1"/>
    <col min="1760" max="1784" width="0" style="1256" hidden="1" customWidth="1"/>
    <col min="1785" max="2013" width="9" style="1256"/>
    <col min="2014" max="2014" width="11.25" style="1256" customWidth="1"/>
    <col min="2015" max="2015" width="16" style="1256" customWidth="1"/>
    <col min="2016" max="2040" width="0" style="1256" hidden="1" customWidth="1"/>
    <col min="2041" max="2269" width="9" style="1256"/>
    <col min="2270" max="2270" width="11.25" style="1256" customWidth="1"/>
    <col min="2271" max="2271" width="16" style="1256" customWidth="1"/>
    <col min="2272" max="2296" width="0" style="1256" hidden="1" customWidth="1"/>
    <col min="2297" max="2525" width="9" style="1256"/>
    <col min="2526" max="2526" width="11.25" style="1256" customWidth="1"/>
    <col min="2527" max="2527" width="16" style="1256" customWidth="1"/>
    <col min="2528" max="2552" width="0" style="1256" hidden="1" customWidth="1"/>
    <col min="2553" max="2781" width="9" style="1256"/>
    <col min="2782" max="2782" width="11.25" style="1256" customWidth="1"/>
    <col min="2783" max="2783" width="16" style="1256" customWidth="1"/>
    <col min="2784" max="2808" width="0" style="1256" hidden="1" customWidth="1"/>
    <col min="2809" max="3037" width="9" style="1256"/>
    <col min="3038" max="3038" width="11.25" style="1256" customWidth="1"/>
    <col min="3039" max="3039" width="16" style="1256" customWidth="1"/>
    <col min="3040" max="3064" width="0" style="1256" hidden="1" customWidth="1"/>
    <col min="3065" max="3293" width="9" style="1256"/>
    <col min="3294" max="3294" width="11.25" style="1256" customWidth="1"/>
    <col min="3295" max="3295" width="16" style="1256" customWidth="1"/>
    <col min="3296" max="3320" width="0" style="1256" hidden="1" customWidth="1"/>
    <col min="3321" max="3549" width="9" style="1256"/>
    <col min="3550" max="3550" width="11.25" style="1256" customWidth="1"/>
    <col min="3551" max="3551" width="16" style="1256" customWidth="1"/>
    <col min="3552" max="3576" width="0" style="1256" hidden="1" customWidth="1"/>
    <col min="3577" max="3805" width="9" style="1256"/>
    <col min="3806" max="3806" width="11.25" style="1256" customWidth="1"/>
    <col min="3807" max="3807" width="16" style="1256" customWidth="1"/>
    <col min="3808" max="3832" width="0" style="1256" hidden="1" customWidth="1"/>
    <col min="3833" max="4061" width="9" style="1256"/>
    <col min="4062" max="4062" width="11.25" style="1256" customWidth="1"/>
    <col min="4063" max="4063" width="16" style="1256" customWidth="1"/>
    <col min="4064" max="4088" width="0" style="1256" hidden="1" customWidth="1"/>
    <col min="4089" max="4317" width="9" style="1256"/>
    <col min="4318" max="4318" width="11.25" style="1256" customWidth="1"/>
    <col min="4319" max="4319" width="16" style="1256" customWidth="1"/>
    <col min="4320" max="4344" width="0" style="1256" hidden="1" customWidth="1"/>
    <col min="4345" max="4573" width="9" style="1256"/>
    <col min="4574" max="4574" width="11.25" style="1256" customWidth="1"/>
    <col min="4575" max="4575" width="16" style="1256" customWidth="1"/>
    <col min="4576" max="4600" width="0" style="1256" hidden="1" customWidth="1"/>
    <col min="4601" max="4829" width="9" style="1256"/>
    <col min="4830" max="4830" width="11.25" style="1256" customWidth="1"/>
    <col min="4831" max="4831" width="16" style="1256" customWidth="1"/>
    <col min="4832" max="4856" width="0" style="1256" hidden="1" customWidth="1"/>
    <col min="4857" max="5085" width="9" style="1256"/>
    <col min="5086" max="5086" width="11.25" style="1256" customWidth="1"/>
    <col min="5087" max="5087" width="16" style="1256" customWidth="1"/>
    <col min="5088" max="5112" width="0" style="1256" hidden="1" customWidth="1"/>
    <col min="5113" max="5341" width="9" style="1256"/>
    <col min="5342" max="5342" width="11.25" style="1256" customWidth="1"/>
    <col min="5343" max="5343" width="16" style="1256" customWidth="1"/>
    <col min="5344" max="5368" width="0" style="1256" hidden="1" customWidth="1"/>
    <col min="5369" max="5597" width="9" style="1256"/>
    <col min="5598" max="5598" width="11.25" style="1256" customWidth="1"/>
    <col min="5599" max="5599" width="16" style="1256" customWidth="1"/>
    <col min="5600" max="5624" width="0" style="1256" hidden="1" customWidth="1"/>
    <col min="5625" max="5853" width="9" style="1256"/>
    <col min="5854" max="5854" width="11.25" style="1256" customWidth="1"/>
    <col min="5855" max="5855" width="16" style="1256" customWidth="1"/>
    <col min="5856" max="5880" width="0" style="1256" hidden="1" customWidth="1"/>
    <col min="5881" max="6109" width="9" style="1256"/>
    <col min="6110" max="6110" width="11.25" style="1256" customWidth="1"/>
    <col min="6111" max="6111" width="16" style="1256" customWidth="1"/>
    <col min="6112" max="6136" width="0" style="1256" hidden="1" customWidth="1"/>
    <col min="6137" max="6365" width="9" style="1256"/>
    <col min="6366" max="6366" width="11.25" style="1256" customWidth="1"/>
    <col min="6367" max="6367" width="16" style="1256" customWidth="1"/>
    <col min="6368" max="6392" width="0" style="1256" hidden="1" customWidth="1"/>
    <col min="6393" max="6621" width="9" style="1256"/>
    <col min="6622" max="6622" width="11.25" style="1256" customWidth="1"/>
    <col min="6623" max="6623" width="16" style="1256" customWidth="1"/>
    <col min="6624" max="6648" width="0" style="1256" hidden="1" customWidth="1"/>
    <col min="6649" max="6877" width="9" style="1256"/>
    <col min="6878" max="6878" width="11.25" style="1256" customWidth="1"/>
    <col min="6879" max="6879" width="16" style="1256" customWidth="1"/>
    <col min="6880" max="6904" width="0" style="1256" hidden="1" customWidth="1"/>
    <col min="6905" max="7133" width="9" style="1256"/>
    <col min="7134" max="7134" width="11.25" style="1256" customWidth="1"/>
    <col min="7135" max="7135" width="16" style="1256" customWidth="1"/>
    <col min="7136" max="7160" width="0" style="1256" hidden="1" customWidth="1"/>
    <col min="7161" max="7389" width="9" style="1256"/>
    <col min="7390" max="7390" width="11.25" style="1256" customWidth="1"/>
    <col min="7391" max="7391" width="16" style="1256" customWidth="1"/>
    <col min="7392" max="7416" width="0" style="1256" hidden="1" customWidth="1"/>
    <col min="7417" max="7645" width="9" style="1256"/>
    <col min="7646" max="7646" width="11.25" style="1256" customWidth="1"/>
    <col min="7647" max="7647" width="16" style="1256" customWidth="1"/>
    <col min="7648" max="7672" width="0" style="1256" hidden="1" customWidth="1"/>
    <col min="7673" max="7901" width="9" style="1256"/>
    <col min="7902" max="7902" width="11.25" style="1256" customWidth="1"/>
    <col min="7903" max="7903" width="16" style="1256" customWidth="1"/>
    <col min="7904" max="7928" width="0" style="1256" hidden="1" customWidth="1"/>
    <col min="7929" max="8157" width="9" style="1256"/>
    <col min="8158" max="8158" width="11.25" style="1256" customWidth="1"/>
    <col min="8159" max="8159" width="16" style="1256" customWidth="1"/>
    <col min="8160" max="8184" width="0" style="1256" hidden="1" customWidth="1"/>
    <col min="8185" max="8413" width="9" style="1256"/>
    <col min="8414" max="8414" width="11.25" style="1256" customWidth="1"/>
    <col min="8415" max="8415" width="16" style="1256" customWidth="1"/>
    <col min="8416" max="8440" width="0" style="1256" hidden="1" customWidth="1"/>
    <col min="8441" max="8669" width="9" style="1256"/>
    <col min="8670" max="8670" width="11.25" style="1256" customWidth="1"/>
    <col min="8671" max="8671" width="16" style="1256" customWidth="1"/>
    <col min="8672" max="8696" width="0" style="1256" hidden="1" customWidth="1"/>
    <col min="8697" max="8925" width="9" style="1256"/>
    <col min="8926" max="8926" width="11.25" style="1256" customWidth="1"/>
    <col min="8927" max="8927" width="16" style="1256" customWidth="1"/>
    <col min="8928" max="8952" width="0" style="1256" hidden="1" customWidth="1"/>
    <col min="8953" max="9181" width="9" style="1256"/>
    <col min="9182" max="9182" width="11.25" style="1256" customWidth="1"/>
    <col min="9183" max="9183" width="16" style="1256" customWidth="1"/>
    <col min="9184" max="9208" width="0" style="1256" hidden="1" customWidth="1"/>
    <col min="9209" max="9437" width="9" style="1256"/>
    <col min="9438" max="9438" width="11.25" style="1256" customWidth="1"/>
    <col min="9439" max="9439" width="16" style="1256" customWidth="1"/>
    <col min="9440" max="9464" width="0" style="1256" hidden="1" customWidth="1"/>
    <col min="9465" max="9693" width="9" style="1256"/>
    <col min="9694" max="9694" width="11.25" style="1256" customWidth="1"/>
    <col min="9695" max="9695" width="16" style="1256" customWidth="1"/>
    <col min="9696" max="9720" width="0" style="1256" hidden="1" customWidth="1"/>
    <col min="9721" max="9949" width="9" style="1256"/>
    <col min="9950" max="9950" width="11.25" style="1256" customWidth="1"/>
    <col min="9951" max="9951" width="16" style="1256" customWidth="1"/>
    <col min="9952" max="9976" width="0" style="1256" hidden="1" customWidth="1"/>
    <col min="9977" max="10205" width="9" style="1256"/>
    <col min="10206" max="10206" width="11.25" style="1256" customWidth="1"/>
    <col min="10207" max="10207" width="16" style="1256" customWidth="1"/>
    <col min="10208" max="10232" width="0" style="1256" hidden="1" customWidth="1"/>
    <col min="10233" max="10461" width="9" style="1256"/>
    <col min="10462" max="10462" width="11.25" style="1256" customWidth="1"/>
    <col min="10463" max="10463" width="16" style="1256" customWidth="1"/>
    <col min="10464" max="10488" width="0" style="1256" hidden="1" customWidth="1"/>
    <col min="10489" max="10717" width="9" style="1256"/>
    <col min="10718" max="10718" width="11.25" style="1256" customWidth="1"/>
    <col min="10719" max="10719" width="16" style="1256" customWidth="1"/>
    <col min="10720" max="10744" width="0" style="1256" hidden="1" customWidth="1"/>
    <col min="10745" max="10973" width="9" style="1256"/>
    <col min="10974" max="10974" width="11.25" style="1256" customWidth="1"/>
    <col min="10975" max="10975" width="16" style="1256" customWidth="1"/>
    <col min="10976" max="11000" width="0" style="1256" hidden="1" customWidth="1"/>
    <col min="11001" max="11229" width="9" style="1256"/>
    <col min="11230" max="11230" width="11.25" style="1256" customWidth="1"/>
    <col min="11231" max="11231" width="16" style="1256" customWidth="1"/>
    <col min="11232" max="11256" width="0" style="1256" hidden="1" customWidth="1"/>
    <col min="11257" max="11485" width="9" style="1256"/>
    <col min="11486" max="11486" width="11.25" style="1256" customWidth="1"/>
    <col min="11487" max="11487" width="16" style="1256" customWidth="1"/>
    <col min="11488" max="11512" width="0" style="1256" hidden="1" customWidth="1"/>
    <col min="11513" max="11741" width="9" style="1256"/>
    <col min="11742" max="11742" width="11.25" style="1256" customWidth="1"/>
    <col min="11743" max="11743" width="16" style="1256" customWidth="1"/>
    <col min="11744" max="11768" width="0" style="1256" hidden="1" customWidth="1"/>
    <col min="11769" max="11997" width="9" style="1256"/>
    <col min="11998" max="11998" width="11.25" style="1256" customWidth="1"/>
    <col min="11999" max="11999" width="16" style="1256" customWidth="1"/>
    <col min="12000" max="12024" width="0" style="1256" hidden="1" customWidth="1"/>
    <col min="12025" max="12253" width="9" style="1256"/>
    <col min="12254" max="12254" width="11.25" style="1256" customWidth="1"/>
    <col min="12255" max="12255" width="16" style="1256" customWidth="1"/>
    <col min="12256" max="12280" width="0" style="1256" hidden="1" customWidth="1"/>
    <col min="12281" max="12509" width="9" style="1256"/>
    <col min="12510" max="12510" width="11.25" style="1256" customWidth="1"/>
    <col min="12511" max="12511" width="16" style="1256" customWidth="1"/>
    <col min="12512" max="12536" width="0" style="1256" hidden="1" customWidth="1"/>
    <col min="12537" max="12765" width="9" style="1256"/>
    <col min="12766" max="12766" width="11.25" style="1256" customWidth="1"/>
    <col min="12767" max="12767" width="16" style="1256" customWidth="1"/>
    <col min="12768" max="12792" width="0" style="1256" hidden="1" customWidth="1"/>
    <col min="12793" max="13021" width="9" style="1256"/>
    <col min="13022" max="13022" width="11.25" style="1256" customWidth="1"/>
    <col min="13023" max="13023" width="16" style="1256" customWidth="1"/>
    <col min="13024" max="13048" width="0" style="1256" hidden="1" customWidth="1"/>
    <col min="13049" max="13277" width="9" style="1256"/>
    <col min="13278" max="13278" width="11.25" style="1256" customWidth="1"/>
    <col min="13279" max="13279" width="16" style="1256" customWidth="1"/>
    <col min="13280" max="13304" width="0" style="1256" hidden="1" customWidth="1"/>
    <col min="13305" max="13533" width="9" style="1256"/>
    <col min="13534" max="13534" width="11.25" style="1256" customWidth="1"/>
    <col min="13535" max="13535" width="16" style="1256" customWidth="1"/>
    <col min="13536" max="13560" width="0" style="1256" hidden="1" customWidth="1"/>
    <col min="13561" max="13789" width="9" style="1256"/>
    <col min="13790" max="13790" width="11.25" style="1256" customWidth="1"/>
    <col min="13791" max="13791" width="16" style="1256" customWidth="1"/>
    <col min="13792" max="13816" width="0" style="1256" hidden="1" customWidth="1"/>
    <col min="13817" max="14045" width="9" style="1256"/>
    <col min="14046" max="14046" width="11.25" style="1256" customWidth="1"/>
    <col min="14047" max="14047" width="16" style="1256" customWidth="1"/>
    <col min="14048" max="14072" width="0" style="1256" hidden="1" customWidth="1"/>
    <col min="14073" max="14301" width="9" style="1256"/>
    <col min="14302" max="14302" width="11.25" style="1256" customWidth="1"/>
    <col min="14303" max="14303" width="16" style="1256" customWidth="1"/>
    <col min="14304" max="14328" width="0" style="1256" hidden="1" customWidth="1"/>
    <col min="14329" max="14557" width="9" style="1256"/>
    <col min="14558" max="14558" width="11.25" style="1256" customWidth="1"/>
    <col min="14559" max="14559" width="16" style="1256" customWidth="1"/>
    <col min="14560" max="14584" width="0" style="1256" hidden="1" customWidth="1"/>
    <col min="14585" max="14813" width="9" style="1256"/>
    <col min="14814" max="14814" width="11.25" style="1256" customWidth="1"/>
    <col min="14815" max="14815" width="16" style="1256" customWidth="1"/>
    <col min="14816" max="14840" width="0" style="1256" hidden="1" customWidth="1"/>
    <col min="14841" max="15069" width="9" style="1256"/>
    <col min="15070" max="15070" width="11.25" style="1256" customWidth="1"/>
    <col min="15071" max="15071" width="16" style="1256" customWidth="1"/>
    <col min="15072" max="15096" width="0" style="1256" hidden="1" customWidth="1"/>
    <col min="15097" max="15325" width="9" style="1256"/>
    <col min="15326" max="15326" width="11.25" style="1256" customWidth="1"/>
    <col min="15327" max="15327" width="16" style="1256" customWidth="1"/>
    <col min="15328" max="15352" width="0" style="1256" hidden="1" customWidth="1"/>
    <col min="15353" max="15581" width="9" style="1256"/>
    <col min="15582" max="15582" width="11.25" style="1256" customWidth="1"/>
    <col min="15583" max="15583" width="16" style="1256" customWidth="1"/>
    <col min="15584" max="15608" width="0" style="1256" hidden="1" customWidth="1"/>
    <col min="15609" max="15837" width="9" style="1256"/>
    <col min="15838" max="15838" width="11.25" style="1256" customWidth="1"/>
    <col min="15839" max="15839" width="16" style="1256" customWidth="1"/>
    <col min="15840" max="15864" width="0" style="1256" hidden="1" customWidth="1"/>
    <col min="15865" max="16093" width="9" style="1256"/>
    <col min="16094" max="16094" width="11.25" style="1256" customWidth="1"/>
    <col min="16095" max="16095" width="16" style="1256" customWidth="1"/>
    <col min="16096" max="16120" width="0" style="1256" hidden="1" customWidth="1"/>
    <col min="16121" max="16384" width="9" style="1256"/>
  </cols>
  <sheetData>
    <row r="1" spans="1:11" ht="13.5" customHeight="1" x14ac:dyDescent="0.2">
      <c r="A1" s="1288" t="s">
        <v>918</v>
      </c>
    </row>
    <row r="2" spans="1:11" ht="13.5" customHeight="1" x14ac:dyDescent="0.2">
      <c r="A2" s="1341" t="s">
        <v>907</v>
      </c>
      <c r="I2" s="1254"/>
    </row>
    <row r="4" spans="1:11" ht="13.5" customHeight="1" x14ac:dyDescent="0.2">
      <c r="A4" s="1704" t="s">
        <v>322</v>
      </c>
      <c r="B4" s="1702" t="s">
        <v>209</v>
      </c>
      <c r="C4" s="1702"/>
      <c r="D4" s="1702"/>
      <c r="E4" s="1702"/>
      <c r="F4" s="1702"/>
      <c r="G4" s="1702"/>
      <c r="H4" s="1702"/>
      <c r="I4" s="1702"/>
      <c r="J4" s="1702"/>
      <c r="K4" s="1702"/>
    </row>
    <row r="5" spans="1:11" ht="13.5" customHeight="1" x14ac:dyDescent="0.2">
      <c r="A5" s="1704"/>
      <c r="B5" s="1257">
        <v>2009</v>
      </c>
      <c r="C5" s="1257">
        <v>2010</v>
      </c>
      <c r="D5" s="1257">
        <v>2011</v>
      </c>
      <c r="E5" s="1257">
        <v>2012</v>
      </c>
      <c r="F5" s="1257">
        <v>2013</v>
      </c>
      <c r="G5" s="1257">
        <v>2014</v>
      </c>
      <c r="H5" s="1257">
        <v>2015</v>
      </c>
      <c r="I5" s="1257">
        <v>2016</v>
      </c>
      <c r="J5" s="1257">
        <v>2017</v>
      </c>
      <c r="K5" s="1257">
        <v>2018</v>
      </c>
    </row>
    <row r="6" spans="1:11" ht="13.5" customHeight="1" x14ac:dyDescent="0.2">
      <c r="A6" s="1340"/>
      <c r="B6" s="1703" t="s">
        <v>885</v>
      </c>
      <c r="C6" s="1703"/>
      <c r="D6" s="1703"/>
      <c r="E6" s="1703"/>
      <c r="F6" s="1703"/>
      <c r="G6" s="1703"/>
      <c r="H6" s="1703"/>
      <c r="I6" s="1703"/>
      <c r="J6" s="1703"/>
      <c r="K6" s="1703"/>
    </row>
    <row r="7" spans="1:11" ht="13.5" customHeight="1" x14ac:dyDescent="0.2">
      <c r="A7" s="1258" t="s">
        <v>879</v>
      </c>
      <c r="B7" s="1268">
        <v>5.32</v>
      </c>
      <c r="C7" s="1268">
        <v>25.42</v>
      </c>
      <c r="D7" s="1268">
        <v>17.22</v>
      </c>
      <c r="E7" s="1268">
        <v>17.579999999999998</v>
      </c>
      <c r="F7" s="1268">
        <v>16.760000000000002</v>
      </c>
      <c r="G7" s="1268">
        <v>20.73</v>
      </c>
      <c r="H7" s="1268">
        <v>6.16</v>
      </c>
      <c r="I7" s="1268">
        <v>5.31</v>
      </c>
      <c r="J7" s="1268">
        <v>3.51</v>
      </c>
      <c r="K7" s="982">
        <v>6.91</v>
      </c>
    </row>
    <row r="8" spans="1:11" ht="13.5" customHeight="1" x14ac:dyDescent="0.2">
      <c r="A8" s="1260" t="s">
        <v>880</v>
      </c>
      <c r="B8" s="1261">
        <v>0</v>
      </c>
      <c r="C8" s="1261">
        <v>0</v>
      </c>
      <c r="D8" s="1261">
        <v>0.04</v>
      </c>
      <c r="E8" s="1261">
        <v>0.02</v>
      </c>
      <c r="F8" s="1261">
        <v>0</v>
      </c>
      <c r="G8" s="1261">
        <v>0</v>
      </c>
      <c r="H8" s="1261">
        <v>0</v>
      </c>
      <c r="I8" s="1261">
        <v>0</v>
      </c>
      <c r="J8" s="1261">
        <v>0.11</v>
      </c>
      <c r="K8" s="495">
        <v>10.38</v>
      </c>
    </row>
    <row r="9" spans="1:11" ht="13.5" customHeight="1" x14ac:dyDescent="0.2">
      <c r="A9" s="1260" t="s">
        <v>881</v>
      </c>
      <c r="B9" s="1261">
        <v>0</v>
      </c>
      <c r="C9" s="1261">
        <v>0</v>
      </c>
      <c r="D9" s="1261">
        <v>0</v>
      </c>
      <c r="E9" s="1261">
        <v>0</v>
      </c>
      <c r="F9" s="1261">
        <v>0</v>
      </c>
      <c r="G9" s="1261">
        <v>0</v>
      </c>
      <c r="H9" s="1261">
        <v>0</v>
      </c>
      <c r="I9" s="1261">
        <v>0</v>
      </c>
      <c r="J9" s="1261">
        <v>0</v>
      </c>
      <c r="K9" s="495">
        <v>0</v>
      </c>
    </row>
    <row r="10" spans="1:11" ht="13.5" customHeight="1" x14ac:dyDescent="0.2">
      <c r="A10" s="1269" t="s">
        <v>882</v>
      </c>
      <c r="B10" s="1270">
        <v>0.09</v>
      </c>
      <c r="C10" s="1270">
        <v>0.04</v>
      </c>
      <c r="D10" s="1270">
        <v>0.04</v>
      </c>
      <c r="E10" s="1270">
        <v>0.09</v>
      </c>
      <c r="F10" s="1270">
        <v>4.03</v>
      </c>
      <c r="G10" s="1270">
        <v>28.78</v>
      </c>
      <c r="H10" s="1270">
        <v>31.49</v>
      </c>
      <c r="I10" s="1270">
        <v>3.72</v>
      </c>
      <c r="J10" s="1270">
        <v>0.53</v>
      </c>
      <c r="K10" s="677">
        <v>0.24</v>
      </c>
    </row>
    <row r="11" spans="1:11" ht="13.5" customHeight="1" x14ac:dyDescent="0.2">
      <c r="A11" s="1271"/>
      <c r="B11" s="1272"/>
      <c r="C11" s="1272"/>
      <c r="D11" s="1272"/>
      <c r="E11" s="1272"/>
      <c r="F11" s="1272"/>
      <c r="G11" s="1272"/>
      <c r="H11" s="1272"/>
      <c r="I11" s="1272"/>
      <c r="J11" s="1272"/>
      <c r="K11" s="1273"/>
    </row>
    <row r="12" spans="1:11" ht="13.5" customHeight="1" x14ac:dyDescent="0.2">
      <c r="A12" s="1256"/>
    </row>
    <row r="14" spans="1:11" ht="13.5" customHeight="1" x14ac:dyDescent="0.2">
      <c r="B14" s="1264"/>
      <c r="C14" s="1264"/>
      <c r="D14" s="1265"/>
      <c r="E14" s="1264"/>
      <c r="F14" s="1265"/>
      <c r="G14" s="1264"/>
      <c r="H14" s="1264"/>
      <c r="I14" s="1264"/>
      <c r="J14" s="1264"/>
      <c r="K14" s="1264"/>
    </row>
    <row r="15" spans="1:11" ht="13.5" customHeight="1" x14ac:dyDescent="0.2">
      <c r="B15" s="1264"/>
      <c r="C15" s="1264"/>
      <c r="D15" s="1264"/>
      <c r="E15" s="1264"/>
      <c r="F15" s="1264"/>
      <c r="G15" s="1264"/>
      <c r="H15" s="1264"/>
      <c r="I15" s="1264"/>
      <c r="J15" s="1264"/>
      <c r="K15" s="1264"/>
    </row>
    <row r="28" spans="1:11" s="1255" customFormat="1" ht="13.5" customHeight="1" x14ac:dyDescent="0.2">
      <c r="B28" s="1256"/>
      <c r="C28" s="1256"/>
      <c r="D28" s="1256"/>
      <c r="E28" s="1256"/>
      <c r="F28" s="1256"/>
      <c r="G28" s="1256"/>
      <c r="H28" s="1256"/>
      <c r="I28" s="1256"/>
      <c r="J28" s="1256"/>
      <c r="K28" s="1256"/>
    </row>
    <row r="29" spans="1:11" s="1255" customFormat="1" ht="13.5" customHeight="1" x14ac:dyDescent="0.2">
      <c r="B29" s="1256"/>
      <c r="C29" s="1256"/>
      <c r="D29" s="1256"/>
      <c r="E29" s="1256"/>
      <c r="F29" s="1256"/>
      <c r="G29" s="1256"/>
      <c r="H29" s="1256"/>
      <c r="I29" s="1256"/>
      <c r="J29" s="1256"/>
      <c r="K29" s="1256"/>
    </row>
    <row r="30" spans="1:11" s="1259" customFormat="1" ht="13.5" customHeight="1" x14ac:dyDescent="0.2">
      <c r="A30" s="1255"/>
      <c r="B30" s="1256"/>
      <c r="C30" s="1256"/>
      <c r="D30" s="1256"/>
      <c r="E30" s="1256"/>
      <c r="F30" s="1256"/>
      <c r="G30" s="1256"/>
      <c r="H30" s="1256"/>
      <c r="I30" s="1256"/>
      <c r="J30" s="1256"/>
      <c r="K30" s="1256"/>
    </row>
    <row r="31" spans="1:11" s="1259" customFormat="1" ht="13.5" customHeight="1" x14ac:dyDescent="0.2">
      <c r="A31" s="1255"/>
      <c r="B31" s="1256"/>
      <c r="C31" s="1256"/>
      <c r="D31" s="1256"/>
      <c r="E31" s="1256"/>
      <c r="F31" s="1256"/>
      <c r="G31" s="1256"/>
      <c r="H31" s="1256"/>
      <c r="I31" s="1256"/>
      <c r="J31" s="1256"/>
      <c r="K31" s="1256"/>
    </row>
    <row r="32" spans="1:11" s="1259" customFormat="1" ht="13.5" customHeight="1" x14ac:dyDescent="0.2">
      <c r="A32" s="1255"/>
      <c r="B32" s="1256"/>
      <c r="C32" s="1256"/>
      <c r="D32" s="1256"/>
      <c r="E32" s="1256"/>
      <c r="F32" s="1256"/>
      <c r="G32" s="1256"/>
      <c r="H32" s="1256"/>
      <c r="I32" s="1256"/>
      <c r="J32" s="1256"/>
      <c r="K32" s="1256"/>
    </row>
    <row r="33" spans="1:26" s="1259" customFormat="1" ht="13.5" customHeight="1" x14ac:dyDescent="0.2">
      <c r="A33" s="1255"/>
      <c r="B33" s="1256"/>
      <c r="C33" s="1256"/>
      <c r="D33" s="1256"/>
      <c r="E33" s="1256"/>
      <c r="F33" s="1256"/>
      <c r="G33" s="1256"/>
      <c r="H33" s="1256"/>
      <c r="I33" s="1256"/>
      <c r="J33" s="1256"/>
      <c r="K33" s="1256"/>
    </row>
    <row r="34" spans="1:26" s="1259" customFormat="1" ht="13.5" customHeight="1" x14ac:dyDescent="0.2">
      <c r="A34" s="1255"/>
      <c r="B34" s="1256"/>
      <c r="C34" s="1256"/>
      <c r="D34" s="1256"/>
      <c r="E34" s="1256"/>
      <c r="F34" s="1256"/>
      <c r="G34" s="1256"/>
      <c r="H34" s="1256"/>
      <c r="I34" s="1256"/>
      <c r="J34" s="1256"/>
      <c r="K34" s="1256"/>
    </row>
    <row r="37" spans="1:26" ht="13.5" customHeight="1" x14ac:dyDescent="0.2">
      <c r="L37" s="1264"/>
      <c r="M37" s="1264"/>
      <c r="N37" s="1264"/>
      <c r="O37" s="1264"/>
      <c r="P37" s="1264"/>
      <c r="Q37" s="1264"/>
      <c r="R37" s="1264"/>
      <c r="S37" s="1264"/>
      <c r="T37" s="1264"/>
      <c r="U37" s="1264"/>
      <c r="V37" s="1266"/>
      <c r="W37" s="1264"/>
      <c r="X37" s="1264"/>
      <c r="Y37" s="1264"/>
      <c r="Z37" s="1264"/>
    </row>
    <row r="38" spans="1:26" ht="13.5" customHeight="1" x14ac:dyDescent="0.2">
      <c r="L38" s="1264"/>
      <c r="M38" s="1264"/>
      <c r="N38" s="1264"/>
      <c r="O38" s="1264"/>
      <c r="P38" s="1264"/>
      <c r="Q38" s="1264"/>
      <c r="R38" s="1264"/>
      <c r="S38" s="1264"/>
      <c r="T38" s="1264"/>
      <c r="U38" s="1264"/>
      <c r="V38" s="1264"/>
      <c r="W38" s="1264"/>
      <c r="X38" s="1264"/>
      <c r="Y38" s="1264"/>
      <c r="Z38" s="1264"/>
    </row>
    <row r="39" spans="1:26" ht="13.5" customHeight="1" x14ac:dyDescent="0.2">
      <c r="G39" s="1264"/>
      <c r="H39" s="1264"/>
      <c r="I39" s="1264"/>
      <c r="J39" s="1264"/>
      <c r="K39" s="1264"/>
    </row>
    <row r="40" spans="1:26" ht="13.5" customHeight="1" x14ac:dyDescent="0.2">
      <c r="G40" s="1264"/>
      <c r="H40" s="1264"/>
      <c r="I40" s="1264"/>
      <c r="J40" s="1264"/>
      <c r="K40" s="1264"/>
    </row>
  </sheetData>
  <mergeCells count="3">
    <mergeCell ref="B4:K4"/>
    <mergeCell ref="B6:K6"/>
    <mergeCell ref="A4:A5"/>
  </mergeCells>
  <pageMargins left="0.75" right="0.75" top="1" bottom="1" header="0.5" footer="0.5"/>
  <pageSetup paperSize="9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A3" sqref="A3"/>
    </sheetView>
  </sheetViews>
  <sheetFormatPr defaultRowHeight="13.5" customHeight="1" x14ac:dyDescent="0.2"/>
  <cols>
    <col min="1" max="1" width="10.75" style="29" customWidth="1"/>
    <col min="2" max="11" width="6.75" style="29" customWidth="1"/>
    <col min="12" max="16384" width="9" style="29"/>
  </cols>
  <sheetData>
    <row r="1" spans="1:11" ht="13.5" customHeight="1" x14ac:dyDescent="0.2">
      <c r="A1" s="1288" t="s">
        <v>918</v>
      </c>
    </row>
    <row r="2" spans="1:11" ht="13.5" customHeight="1" x14ac:dyDescent="0.2">
      <c r="A2" s="490" t="s">
        <v>906</v>
      </c>
    </row>
    <row r="4" spans="1:11" ht="13.5" customHeight="1" x14ac:dyDescent="0.2">
      <c r="A4" s="1509" t="s">
        <v>928</v>
      </c>
      <c r="B4" s="1509" t="s">
        <v>209</v>
      </c>
      <c r="C4" s="1509"/>
      <c r="D4" s="1509"/>
      <c r="E4" s="1509"/>
      <c r="F4" s="1509"/>
      <c r="G4" s="1509"/>
      <c r="H4" s="1509"/>
      <c r="I4" s="1509"/>
      <c r="J4" s="1509"/>
      <c r="K4" s="1509"/>
    </row>
    <row r="5" spans="1:11" ht="13.5" customHeight="1" x14ac:dyDescent="0.2">
      <c r="A5" s="1509"/>
      <c r="B5" s="1338">
        <v>2009</v>
      </c>
      <c r="C5" s="1338">
        <v>2010</v>
      </c>
      <c r="D5" s="1338">
        <v>2011</v>
      </c>
      <c r="E5" s="1338">
        <v>2012</v>
      </c>
      <c r="F5" s="1338">
        <v>2013</v>
      </c>
      <c r="G5" s="1338">
        <v>2014</v>
      </c>
      <c r="H5" s="1338">
        <v>2015</v>
      </c>
      <c r="I5" s="1338">
        <v>2016</v>
      </c>
      <c r="J5" s="1338">
        <v>2017</v>
      </c>
      <c r="K5" s="1338">
        <v>2018</v>
      </c>
    </row>
    <row r="6" spans="1:11" ht="13.5" customHeight="1" x14ac:dyDescent="0.2">
      <c r="A6" s="1339" t="s">
        <v>883</v>
      </c>
      <c r="B6" s="762">
        <v>45</v>
      </c>
      <c r="C6" s="762">
        <v>25</v>
      </c>
      <c r="D6" s="762">
        <v>46</v>
      </c>
      <c r="E6" s="762">
        <v>43</v>
      </c>
      <c r="F6" s="762">
        <v>80</v>
      </c>
      <c r="G6" s="762">
        <v>83</v>
      </c>
      <c r="H6" s="762">
        <v>79</v>
      </c>
      <c r="I6" s="762">
        <v>82</v>
      </c>
      <c r="J6" s="762">
        <v>66</v>
      </c>
      <c r="K6" s="1262">
        <v>82</v>
      </c>
    </row>
    <row r="7" spans="1:11" ht="13.5" customHeight="1" x14ac:dyDescent="0.2">
      <c r="A7" s="159" t="s">
        <v>884</v>
      </c>
      <c r="B7" s="159">
        <v>8</v>
      </c>
      <c r="C7" s="159">
        <v>3</v>
      </c>
      <c r="D7" s="159">
        <v>3</v>
      </c>
      <c r="E7" s="159">
        <v>7</v>
      </c>
      <c r="F7" s="159">
        <v>3</v>
      </c>
      <c r="G7" s="159">
        <v>3</v>
      </c>
      <c r="H7" s="159">
        <v>7</v>
      </c>
      <c r="I7" s="159">
        <v>5</v>
      </c>
      <c r="J7" s="159">
        <v>6</v>
      </c>
      <c r="K7" s="1263">
        <v>20</v>
      </c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zoomScaleNormal="100" workbookViewId="0">
      <selection activeCell="A3" sqref="A3"/>
    </sheetView>
  </sheetViews>
  <sheetFormatPr defaultRowHeight="13.5" customHeight="1" x14ac:dyDescent="0.2"/>
  <cols>
    <col min="1" max="1" width="9" style="59"/>
    <col min="2" max="4" width="9.5" style="59" customWidth="1"/>
    <col min="5" max="9" width="9" style="59"/>
    <col min="10" max="10" width="10.375" style="59" customWidth="1"/>
    <col min="11" max="16" width="8.375" style="59" customWidth="1"/>
    <col min="17" max="17" width="9" style="59"/>
    <col min="18" max="18" width="13.375" style="59" customWidth="1"/>
    <col min="19" max="21" width="9.375" style="59" bestFit="1" customWidth="1"/>
    <col min="22" max="16384" width="9" style="59"/>
  </cols>
  <sheetData>
    <row r="1" spans="1:21" ht="13.5" customHeight="1" x14ac:dyDescent="0.2">
      <c r="A1" s="1288" t="s">
        <v>918</v>
      </c>
    </row>
    <row r="2" spans="1:21" ht="13.5" customHeight="1" x14ac:dyDescent="0.2">
      <c r="A2" s="96" t="s">
        <v>905</v>
      </c>
      <c r="H2"/>
      <c r="U2" s="195"/>
    </row>
    <row r="3" spans="1:21" ht="13.5" customHeight="1" x14ac:dyDescent="0.2">
      <c r="J3" s="196"/>
    </row>
    <row r="4" spans="1:21" ht="13.5" customHeight="1" x14ac:dyDescent="0.2">
      <c r="A4" s="1636" t="s">
        <v>213</v>
      </c>
      <c r="B4" s="1705" t="s">
        <v>258</v>
      </c>
      <c r="C4" s="1705"/>
      <c r="D4" s="1705"/>
    </row>
    <row r="5" spans="1:21" ht="13.5" customHeight="1" x14ac:dyDescent="0.2">
      <c r="A5" s="1637"/>
      <c r="B5" s="1280" t="s">
        <v>6</v>
      </c>
      <c r="C5" s="1280" t="s">
        <v>7</v>
      </c>
      <c r="D5" s="1280" t="s">
        <v>8</v>
      </c>
      <c r="R5" s="197"/>
      <c r="S5" s="198"/>
      <c r="T5" s="198"/>
      <c r="U5" s="198"/>
    </row>
    <row r="6" spans="1:21" ht="13.5" customHeight="1" x14ac:dyDescent="0.2">
      <c r="A6" s="1347" t="s">
        <v>886</v>
      </c>
      <c r="B6" s="1347"/>
      <c r="C6" s="1347"/>
      <c r="D6" s="1347"/>
      <c r="R6" s="197"/>
      <c r="S6" s="200"/>
      <c r="T6" s="200"/>
      <c r="U6" s="200"/>
    </row>
    <row r="7" spans="1:21" ht="13.5" customHeight="1" x14ac:dyDescent="0.2">
      <c r="A7" s="207" t="s">
        <v>11</v>
      </c>
      <c r="B7" s="913">
        <v>445</v>
      </c>
      <c r="C7" s="1348">
        <v>300</v>
      </c>
      <c r="D7" s="1349">
        <v>145</v>
      </c>
      <c r="R7" s="205"/>
      <c r="S7" s="206"/>
      <c r="T7" s="206"/>
      <c r="U7" s="206"/>
    </row>
    <row r="8" spans="1:21" ht="13.5" customHeight="1" x14ac:dyDescent="0.2">
      <c r="A8" s="211" t="s">
        <v>230</v>
      </c>
      <c r="B8" s="1059">
        <v>7</v>
      </c>
      <c r="C8" s="1064">
        <v>2</v>
      </c>
      <c r="D8" s="1350">
        <v>5</v>
      </c>
      <c r="R8" s="209"/>
      <c r="S8" s="210"/>
      <c r="T8" s="210"/>
      <c r="U8" s="210"/>
    </row>
    <row r="9" spans="1:21" ht="13.5" customHeight="1" x14ac:dyDescent="0.2">
      <c r="A9" s="211" t="s">
        <v>231</v>
      </c>
      <c r="B9" s="1059">
        <v>19</v>
      </c>
      <c r="C9" s="1064">
        <v>11</v>
      </c>
      <c r="D9" s="1350">
        <v>8</v>
      </c>
      <c r="R9" s="209"/>
      <c r="S9" s="210"/>
      <c r="T9" s="210"/>
      <c r="U9" s="210"/>
    </row>
    <row r="10" spans="1:21" ht="13.5" customHeight="1" x14ac:dyDescent="0.2">
      <c r="A10" s="211" t="s">
        <v>232</v>
      </c>
      <c r="B10" s="1060">
        <v>107</v>
      </c>
      <c r="C10" s="1064">
        <v>59</v>
      </c>
      <c r="D10" s="1350">
        <v>48</v>
      </c>
      <c r="R10" s="209"/>
      <c r="S10" s="210"/>
      <c r="T10" s="210"/>
      <c r="U10" s="210"/>
    </row>
    <row r="11" spans="1:21" ht="13.5" customHeight="1" x14ac:dyDescent="0.2">
      <c r="A11" s="211" t="s">
        <v>233</v>
      </c>
      <c r="B11" s="1060">
        <v>92</v>
      </c>
      <c r="C11" s="1064">
        <v>63</v>
      </c>
      <c r="D11" s="1350">
        <v>29</v>
      </c>
      <c r="R11" s="209"/>
      <c r="S11" s="210"/>
      <c r="T11" s="210"/>
      <c r="U11" s="210"/>
    </row>
    <row r="12" spans="1:21" ht="13.5" customHeight="1" x14ac:dyDescent="0.2">
      <c r="A12" s="211" t="s">
        <v>234</v>
      </c>
      <c r="B12" s="1060">
        <v>108</v>
      </c>
      <c r="C12" s="1064">
        <v>81</v>
      </c>
      <c r="D12" s="1350">
        <v>27</v>
      </c>
      <c r="R12" s="209"/>
      <c r="S12" s="210"/>
      <c r="T12" s="210"/>
      <c r="U12" s="210"/>
    </row>
    <row r="13" spans="1:21" ht="13.5" customHeight="1" x14ac:dyDescent="0.2">
      <c r="A13" s="211" t="s">
        <v>235</v>
      </c>
      <c r="B13" s="1060">
        <v>55</v>
      </c>
      <c r="C13" s="1064">
        <v>44</v>
      </c>
      <c r="D13" s="1350">
        <v>11</v>
      </c>
      <c r="R13" s="209"/>
      <c r="S13" s="210"/>
      <c r="T13" s="210"/>
      <c r="U13" s="210"/>
    </row>
    <row r="14" spans="1:21" ht="13.5" customHeight="1" x14ac:dyDescent="0.2">
      <c r="A14" s="211" t="s">
        <v>236</v>
      </c>
      <c r="B14" s="1060">
        <v>30</v>
      </c>
      <c r="C14" s="1064">
        <v>26</v>
      </c>
      <c r="D14" s="1350">
        <v>4</v>
      </c>
      <c r="R14" s="209"/>
      <c r="S14" s="210"/>
      <c r="T14" s="210"/>
      <c r="U14" s="210"/>
    </row>
    <row r="15" spans="1:21" ht="13.5" customHeight="1" x14ac:dyDescent="0.2">
      <c r="A15" s="213" t="s">
        <v>51</v>
      </c>
      <c r="B15" s="1351">
        <v>27</v>
      </c>
      <c r="C15" s="1352">
        <v>14</v>
      </c>
      <c r="D15" s="181">
        <v>13</v>
      </c>
      <c r="R15" s="209"/>
      <c r="S15" s="210"/>
      <c r="T15" s="210"/>
      <c r="U15" s="210"/>
    </row>
    <row r="16" spans="1:21" ht="13.5" customHeight="1" x14ac:dyDescent="0.2">
      <c r="A16" s="201" t="s">
        <v>212</v>
      </c>
      <c r="B16" s="202"/>
      <c r="C16" s="203"/>
      <c r="D16" s="204"/>
      <c r="R16" s="158"/>
      <c r="S16" s="158"/>
      <c r="T16" s="158"/>
      <c r="U16" s="158"/>
    </row>
    <row r="17" spans="1:21" ht="13.5" customHeight="1" x14ac:dyDescent="0.2">
      <c r="A17" s="207" t="s">
        <v>11</v>
      </c>
      <c r="B17" s="208">
        <v>8.1699788893253356</v>
      </c>
      <c r="C17" s="208">
        <v>11.283304789706467</v>
      </c>
      <c r="D17" s="208">
        <v>5.200907468682467</v>
      </c>
      <c r="R17" s="158"/>
      <c r="S17" s="158"/>
      <c r="T17" s="158"/>
      <c r="U17" s="158"/>
    </row>
    <row r="18" spans="1:21" ht="13.5" customHeight="1" x14ac:dyDescent="0.2">
      <c r="A18" s="211" t="s">
        <v>230</v>
      </c>
      <c r="B18" s="212">
        <v>2.4159674741750332</v>
      </c>
      <c r="C18" s="212">
        <v>1.3464613313136413</v>
      </c>
      <c r="D18" s="212">
        <v>3.5410388699836757</v>
      </c>
      <c r="Q18" s="158"/>
      <c r="R18" s="158"/>
      <c r="S18" s="158"/>
      <c r="T18" s="158"/>
      <c r="U18" s="158"/>
    </row>
    <row r="19" spans="1:21" ht="13.5" customHeight="1" x14ac:dyDescent="0.2">
      <c r="A19" s="211" t="s">
        <v>231</v>
      </c>
      <c r="B19" s="212">
        <v>3.3680030843817725</v>
      </c>
      <c r="C19" s="212">
        <v>3.8005407132923912</v>
      </c>
      <c r="D19" s="212">
        <v>2.9122679286494355</v>
      </c>
      <c r="J19" s="158"/>
      <c r="K19" s="158"/>
      <c r="L19" s="158"/>
      <c r="M19" s="158"/>
      <c r="N19" s="158"/>
      <c r="O19" s="158"/>
      <c r="Q19" s="158"/>
      <c r="R19" s="158"/>
    </row>
    <row r="20" spans="1:21" ht="13.5" customHeight="1" x14ac:dyDescent="0.2">
      <c r="A20" s="211" t="s">
        <v>232</v>
      </c>
      <c r="B20" s="212">
        <v>18.5316844175379</v>
      </c>
      <c r="C20" s="212">
        <v>19.93943818098251</v>
      </c>
      <c r="D20" s="212">
        <v>17.051903507541027</v>
      </c>
      <c r="J20" s="158"/>
      <c r="K20" s="158"/>
      <c r="L20" s="158"/>
      <c r="M20" s="158"/>
      <c r="N20" s="158"/>
      <c r="O20" s="158"/>
      <c r="Q20" s="158"/>
      <c r="R20" s="158"/>
    </row>
    <row r="21" spans="1:21" ht="13.5" customHeight="1" x14ac:dyDescent="0.2">
      <c r="A21" s="211" t="s">
        <v>233</v>
      </c>
      <c r="B21" s="212">
        <v>11.38763958368275</v>
      </c>
      <c r="C21" s="212">
        <v>15.264919035354037</v>
      </c>
      <c r="D21" s="212">
        <v>7.3383816338021042</v>
      </c>
      <c r="J21" s="197"/>
      <c r="K21" s="197"/>
      <c r="L21" s="197"/>
      <c r="M21" s="197"/>
      <c r="N21" s="158"/>
      <c r="O21" s="158"/>
      <c r="Q21" s="158"/>
      <c r="R21" s="158"/>
    </row>
    <row r="22" spans="1:21" ht="13.5" customHeight="1" x14ac:dyDescent="0.2">
      <c r="A22" s="211" t="s">
        <v>234</v>
      </c>
      <c r="B22" s="212">
        <v>12.071584496061647</v>
      </c>
      <c r="C22" s="212">
        <v>17.601865363114531</v>
      </c>
      <c r="D22" s="212">
        <v>6.214260807922952</v>
      </c>
      <c r="J22" s="197"/>
      <c r="K22" s="200"/>
      <c r="L22" s="200"/>
      <c r="M22" s="1342"/>
      <c r="N22" s="158"/>
      <c r="O22" s="158"/>
      <c r="Q22" s="158"/>
      <c r="R22" s="158"/>
    </row>
    <row r="23" spans="1:21" ht="13.5" customHeight="1" x14ac:dyDescent="0.2">
      <c r="A23" s="211" t="s">
        <v>235</v>
      </c>
      <c r="B23" s="212">
        <v>7.5374887280282206</v>
      </c>
      <c r="C23" s="212">
        <v>12.014012707548895</v>
      </c>
      <c r="D23" s="212">
        <v>3.0265760894986067</v>
      </c>
      <c r="J23" s="1346"/>
      <c r="K23" s="200"/>
      <c r="L23" s="200"/>
      <c r="M23" s="200"/>
      <c r="N23" s="158"/>
      <c r="O23" s="158"/>
      <c r="Q23" s="158"/>
      <c r="R23" s="158"/>
    </row>
    <row r="24" spans="1:21" ht="13.5" customHeight="1" x14ac:dyDescent="0.2">
      <c r="A24" s="211" t="s">
        <v>236</v>
      </c>
      <c r="B24" s="212">
        <v>4.1454786646031394</v>
      </c>
      <c r="C24" s="212">
        <v>7.4951173634483306</v>
      </c>
      <c r="D24" s="212">
        <v>1.0616063430978999</v>
      </c>
      <c r="J24" s="205"/>
      <c r="K24" s="1343"/>
      <c r="L24" s="1343"/>
      <c r="M24" s="1343"/>
      <c r="N24" s="158"/>
      <c r="O24" s="158"/>
      <c r="Q24" s="158"/>
      <c r="R24" s="158"/>
    </row>
    <row r="25" spans="1:21" ht="13.5" customHeight="1" x14ac:dyDescent="0.2">
      <c r="A25" s="213" t="s">
        <v>51</v>
      </c>
      <c r="B25" s="214">
        <v>3.1410433149873138</v>
      </c>
      <c r="C25" s="214">
        <v>4.1309084900496744</v>
      </c>
      <c r="D25" s="214">
        <v>2.4967422315305896</v>
      </c>
      <c r="J25" s="209"/>
      <c r="K25" s="1344"/>
      <c r="L25" s="1344"/>
      <c r="M25" s="1344"/>
      <c r="N25" s="158"/>
      <c r="O25" s="158"/>
      <c r="Q25" s="158"/>
      <c r="R25" s="158"/>
    </row>
    <row r="26" spans="1:21" ht="13.5" customHeight="1" x14ac:dyDescent="0.2">
      <c r="J26" s="209"/>
      <c r="K26" s="1345"/>
      <c r="L26" s="1344"/>
      <c r="M26" s="1345"/>
      <c r="N26" s="158"/>
      <c r="O26" s="158"/>
      <c r="Q26" s="158"/>
      <c r="R26" s="158"/>
    </row>
    <row r="27" spans="1:21" ht="13.5" customHeight="1" x14ac:dyDescent="0.2">
      <c r="J27" s="209"/>
      <c r="K27" s="1345"/>
      <c r="L27" s="1345"/>
      <c r="M27" s="1345"/>
      <c r="N27" s="158"/>
      <c r="O27" s="158"/>
      <c r="Q27" s="158"/>
      <c r="R27" s="158"/>
    </row>
    <row r="28" spans="1:21" ht="13.5" customHeight="1" x14ac:dyDescent="0.2">
      <c r="J28" s="209"/>
      <c r="K28" s="1345"/>
      <c r="L28" s="1345"/>
      <c r="M28" s="1345"/>
      <c r="N28" s="158"/>
      <c r="O28" s="158"/>
      <c r="Q28" s="158"/>
      <c r="R28" s="158"/>
    </row>
    <row r="29" spans="1:21" ht="13.5" customHeight="1" x14ac:dyDescent="0.2">
      <c r="J29" s="209"/>
      <c r="K29" s="1345"/>
      <c r="L29" s="1345"/>
      <c r="M29" s="1345"/>
      <c r="N29" s="158"/>
      <c r="O29" s="158"/>
    </row>
    <row r="30" spans="1:21" ht="13.5" customHeight="1" x14ac:dyDescent="0.2">
      <c r="J30" s="209"/>
      <c r="K30" s="1345"/>
      <c r="L30" s="1345"/>
      <c r="M30" s="1345"/>
      <c r="N30" s="158"/>
      <c r="O30" s="158"/>
    </row>
    <row r="31" spans="1:21" ht="13.5" customHeight="1" x14ac:dyDescent="0.2">
      <c r="J31" s="209"/>
      <c r="K31" s="1345"/>
      <c r="L31" s="1345"/>
      <c r="M31" s="1345"/>
      <c r="N31" s="158"/>
      <c r="O31" s="158"/>
    </row>
    <row r="32" spans="1:21" ht="13.5" customHeight="1" x14ac:dyDescent="0.2">
      <c r="J32" s="209"/>
      <c r="K32" s="1345"/>
      <c r="L32" s="1345"/>
      <c r="M32" s="1345"/>
      <c r="N32" s="158"/>
      <c r="O32" s="158"/>
    </row>
    <row r="33" spans="10:15" ht="13.5" customHeight="1" x14ac:dyDescent="0.2">
      <c r="J33" s="158"/>
      <c r="K33" s="158"/>
      <c r="L33" s="158"/>
      <c r="M33" s="158"/>
      <c r="N33" s="158"/>
      <c r="O33" s="158"/>
    </row>
    <row r="34" spans="10:15" ht="13.5" customHeight="1" x14ac:dyDescent="0.2">
      <c r="J34" s="158"/>
      <c r="K34" s="158"/>
      <c r="L34" s="158"/>
      <c r="M34" s="158"/>
      <c r="N34" s="158"/>
      <c r="O34" s="158"/>
    </row>
    <row r="35" spans="10:15" ht="13.5" customHeight="1" x14ac:dyDescent="0.2">
      <c r="J35" s="158"/>
      <c r="K35" s="158"/>
      <c r="L35" s="158"/>
      <c r="M35" s="158"/>
      <c r="N35" s="158"/>
      <c r="O35" s="158"/>
    </row>
    <row r="36" spans="10:15" ht="13.5" customHeight="1" x14ac:dyDescent="0.2">
      <c r="J36" s="158"/>
      <c r="K36" s="158"/>
      <c r="L36" s="158"/>
      <c r="M36" s="158"/>
      <c r="N36" s="158"/>
      <c r="O36" s="158"/>
    </row>
    <row r="37" spans="10:15" ht="13.5" customHeight="1" x14ac:dyDescent="0.2">
      <c r="J37" s="158"/>
      <c r="K37" s="158"/>
      <c r="L37" s="158"/>
      <c r="M37" s="158"/>
      <c r="N37" s="158"/>
      <c r="O37" s="158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zoomScaleNormal="100" workbookViewId="0">
      <selection activeCell="A3" sqref="A3"/>
    </sheetView>
  </sheetViews>
  <sheetFormatPr defaultRowHeight="13.5" customHeight="1" x14ac:dyDescent="0.2"/>
  <cols>
    <col min="1" max="1" width="9" style="59"/>
    <col min="2" max="4" width="9.5" style="59" customWidth="1"/>
    <col min="5" max="9" width="9" style="59"/>
    <col min="10" max="10" width="10.375" style="59" customWidth="1"/>
    <col min="11" max="16" width="8.375" style="59" customWidth="1"/>
    <col min="17" max="17" width="9" style="59"/>
    <col min="18" max="18" width="13.375" style="59" customWidth="1"/>
    <col min="19" max="21" width="9.375" style="59" bestFit="1" customWidth="1"/>
    <col min="22" max="16384" width="9" style="59"/>
  </cols>
  <sheetData>
    <row r="1" spans="1:21" ht="13.5" customHeight="1" x14ac:dyDescent="0.2">
      <c r="A1" s="1288" t="s">
        <v>918</v>
      </c>
    </row>
    <row r="2" spans="1:21" ht="13.5" customHeight="1" x14ac:dyDescent="0.2">
      <c r="A2" s="96" t="s">
        <v>904</v>
      </c>
      <c r="H2"/>
      <c r="U2" s="195"/>
    </row>
    <row r="3" spans="1:21" ht="13.5" customHeight="1" x14ac:dyDescent="0.2">
      <c r="J3" s="196"/>
    </row>
    <row r="4" spans="1:21" ht="13.5" customHeight="1" x14ac:dyDescent="0.2">
      <c r="A4" s="1636" t="s">
        <v>213</v>
      </c>
      <c r="B4" s="1510" t="s">
        <v>259</v>
      </c>
      <c r="C4" s="1510"/>
      <c r="D4" s="1510"/>
    </row>
    <row r="5" spans="1:21" ht="13.5" customHeight="1" x14ac:dyDescent="0.2">
      <c r="A5" s="1637"/>
      <c r="B5" s="1280" t="s">
        <v>6</v>
      </c>
      <c r="C5" s="1280" t="s">
        <v>7</v>
      </c>
      <c r="D5" s="1280" t="s">
        <v>8</v>
      </c>
      <c r="R5" s="197"/>
      <c r="S5" s="198"/>
      <c r="T5" s="198"/>
      <c r="U5" s="198"/>
    </row>
    <row r="6" spans="1:21" ht="13.5" customHeight="1" x14ac:dyDescent="0.2">
      <c r="A6" s="1347" t="s">
        <v>886</v>
      </c>
      <c r="B6" s="1347"/>
      <c r="C6" s="1347"/>
      <c r="D6" s="1347"/>
      <c r="R6" s="197"/>
      <c r="S6" s="200"/>
      <c r="T6" s="200"/>
      <c r="U6" s="200"/>
    </row>
    <row r="7" spans="1:21" ht="13.5" customHeight="1" x14ac:dyDescent="0.2">
      <c r="A7" s="1353" t="s">
        <v>11</v>
      </c>
      <c r="B7" s="913">
        <v>290</v>
      </c>
      <c r="C7" s="1348">
        <v>227</v>
      </c>
      <c r="D7" s="1349">
        <v>63</v>
      </c>
      <c r="R7" s="205"/>
      <c r="S7" s="206"/>
      <c r="T7" s="206"/>
      <c r="U7" s="206"/>
    </row>
    <row r="8" spans="1:21" ht="13.5" customHeight="1" x14ac:dyDescent="0.2">
      <c r="A8" s="1354" t="s">
        <v>230</v>
      </c>
      <c r="B8" s="1059" t="s">
        <v>27</v>
      </c>
      <c r="C8" s="1064" t="s">
        <v>27</v>
      </c>
      <c r="D8" s="1350" t="s">
        <v>27</v>
      </c>
      <c r="R8" s="209"/>
      <c r="S8" s="210"/>
      <c r="T8" s="210"/>
      <c r="U8" s="210"/>
    </row>
    <row r="9" spans="1:21" ht="13.5" customHeight="1" x14ac:dyDescent="0.2">
      <c r="A9" s="1354" t="s">
        <v>231</v>
      </c>
      <c r="B9" s="1059">
        <v>1</v>
      </c>
      <c r="C9" s="1064" t="s">
        <v>27</v>
      </c>
      <c r="D9" s="1350">
        <v>1</v>
      </c>
      <c r="R9" s="209"/>
      <c r="S9" s="210"/>
      <c r="T9" s="210"/>
      <c r="U9" s="210"/>
    </row>
    <row r="10" spans="1:21" ht="13.5" customHeight="1" x14ac:dyDescent="0.2">
      <c r="A10" s="1354" t="s">
        <v>232</v>
      </c>
      <c r="B10" s="1060">
        <v>68</v>
      </c>
      <c r="C10" s="1064">
        <v>44</v>
      </c>
      <c r="D10" s="1350">
        <v>24</v>
      </c>
      <c r="R10" s="209"/>
      <c r="S10" s="210"/>
      <c r="T10" s="210"/>
      <c r="U10" s="210"/>
    </row>
    <row r="11" spans="1:21" ht="13.5" customHeight="1" x14ac:dyDescent="0.2">
      <c r="A11" s="1354" t="s">
        <v>233</v>
      </c>
      <c r="B11" s="1060">
        <v>114</v>
      </c>
      <c r="C11" s="1064">
        <v>95</v>
      </c>
      <c r="D11" s="1350">
        <v>19</v>
      </c>
      <c r="R11" s="209"/>
      <c r="S11" s="210"/>
      <c r="T11" s="210"/>
      <c r="U11" s="210"/>
    </row>
    <row r="12" spans="1:21" ht="13.5" customHeight="1" x14ac:dyDescent="0.2">
      <c r="A12" s="1354" t="s">
        <v>234</v>
      </c>
      <c r="B12" s="1060">
        <v>81</v>
      </c>
      <c r="C12" s="1064">
        <v>69</v>
      </c>
      <c r="D12" s="1350">
        <v>12</v>
      </c>
      <c r="R12" s="209"/>
      <c r="S12" s="210"/>
      <c r="T12" s="210"/>
      <c r="U12" s="210"/>
    </row>
    <row r="13" spans="1:21" ht="13.5" customHeight="1" x14ac:dyDescent="0.2">
      <c r="A13" s="1354" t="s">
        <v>235</v>
      </c>
      <c r="B13" s="1060">
        <v>11</v>
      </c>
      <c r="C13" s="1064">
        <v>8</v>
      </c>
      <c r="D13" s="1350">
        <v>3</v>
      </c>
      <c r="R13" s="209"/>
      <c r="S13" s="210"/>
      <c r="T13" s="210"/>
      <c r="U13" s="210"/>
    </row>
    <row r="14" spans="1:21" ht="13.5" customHeight="1" x14ac:dyDescent="0.2">
      <c r="A14" s="1354" t="s">
        <v>236</v>
      </c>
      <c r="B14" s="1060">
        <v>10</v>
      </c>
      <c r="C14" s="1064">
        <v>8</v>
      </c>
      <c r="D14" s="1350">
        <v>2</v>
      </c>
      <c r="R14" s="209"/>
      <c r="S14" s="210"/>
      <c r="T14" s="210"/>
      <c r="U14" s="210"/>
    </row>
    <row r="15" spans="1:21" ht="13.5" customHeight="1" x14ac:dyDescent="0.2">
      <c r="A15" s="1355" t="s">
        <v>51</v>
      </c>
      <c r="B15" s="1351">
        <v>5</v>
      </c>
      <c r="C15" s="1352">
        <v>3</v>
      </c>
      <c r="D15" s="181">
        <v>2</v>
      </c>
      <c r="R15" s="209"/>
      <c r="S15" s="210"/>
      <c r="T15" s="210"/>
      <c r="U15" s="210"/>
    </row>
    <row r="16" spans="1:21" ht="13.5" customHeight="1" x14ac:dyDescent="0.2">
      <c r="A16" s="201" t="s">
        <v>212</v>
      </c>
      <c r="B16" s="202"/>
      <c r="C16" s="203"/>
      <c r="D16" s="204"/>
      <c r="R16" s="158"/>
      <c r="S16" s="158"/>
      <c r="T16" s="158"/>
      <c r="U16" s="158"/>
    </row>
    <row r="17" spans="1:21" ht="13.5" customHeight="1" x14ac:dyDescent="0.2">
      <c r="A17" s="207" t="s">
        <v>11</v>
      </c>
      <c r="B17" s="208">
        <v>5.3242559054030272</v>
      </c>
      <c r="C17" s="208">
        <v>8.5377006242112259</v>
      </c>
      <c r="D17" s="208">
        <v>2.2597046243241063</v>
      </c>
      <c r="R17" s="158"/>
      <c r="S17" s="158"/>
      <c r="T17" s="158"/>
      <c r="U17" s="158"/>
    </row>
    <row r="18" spans="1:21" ht="13.5" customHeight="1" x14ac:dyDescent="0.2">
      <c r="A18" s="211" t="s">
        <v>230</v>
      </c>
      <c r="B18" s="212" t="s">
        <v>27</v>
      </c>
      <c r="C18" s="212" t="s">
        <v>27</v>
      </c>
      <c r="D18" s="212" t="s">
        <v>27</v>
      </c>
      <c r="Q18" s="158"/>
      <c r="R18" s="158"/>
      <c r="S18" s="158"/>
      <c r="T18" s="158"/>
      <c r="U18" s="158"/>
    </row>
    <row r="19" spans="1:21" ht="13.5" customHeight="1" x14ac:dyDescent="0.2">
      <c r="A19" s="211" t="s">
        <v>231</v>
      </c>
      <c r="B19" s="212">
        <v>0.17726332023061958</v>
      </c>
      <c r="C19" s="212" t="s">
        <v>27</v>
      </c>
      <c r="D19" s="212">
        <v>0.36403349108117944</v>
      </c>
      <c r="J19" s="158"/>
      <c r="K19" s="158"/>
      <c r="L19" s="158"/>
      <c r="M19" s="158"/>
      <c r="N19" s="158"/>
      <c r="O19" s="158"/>
      <c r="Q19" s="158"/>
      <c r="R19" s="158"/>
    </row>
    <row r="20" spans="1:21" ht="13.5" customHeight="1" x14ac:dyDescent="0.2">
      <c r="A20" s="211" t="s">
        <v>232</v>
      </c>
      <c r="B20" s="212">
        <v>11.777145237313807</v>
      </c>
      <c r="C20" s="212">
        <v>14.870089490902208</v>
      </c>
      <c r="D20" s="212">
        <v>8.5259517537705136</v>
      </c>
      <c r="J20" s="158"/>
      <c r="K20" s="158"/>
      <c r="L20" s="158"/>
      <c r="M20" s="158"/>
      <c r="N20" s="158"/>
      <c r="O20" s="158"/>
      <c r="Q20" s="158"/>
      <c r="R20" s="158"/>
    </row>
    <row r="21" spans="1:21" ht="13.5" customHeight="1" x14ac:dyDescent="0.2">
      <c r="A21" s="211" t="s">
        <v>233</v>
      </c>
      <c r="B21" s="212">
        <v>14.110770788476453</v>
      </c>
      <c r="C21" s="212">
        <v>23.018528704105293</v>
      </c>
      <c r="D21" s="212">
        <v>4.8079052083531026</v>
      </c>
      <c r="J21" s="197"/>
      <c r="K21" s="197"/>
      <c r="L21" s="197"/>
      <c r="M21" s="197"/>
      <c r="N21" s="158"/>
      <c r="O21" s="158"/>
      <c r="Q21" s="158"/>
      <c r="R21" s="158"/>
    </row>
    <row r="22" spans="1:21" ht="13.5" customHeight="1" x14ac:dyDescent="0.2">
      <c r="A22" s="211" t="s">
        <v>234</v>
      </c>
      <c r="B22" s="212">
        <v>9.0536883720462349</v>
      </c>
      <c r="C22" s="212">
        <v>14.994181605616081</v>
      </c>
      <c r="D22" s="212">
        <v>2.7618936924102013</v>
      </c>
      <c r="J22" s="197"/>
      <c r="K22" s="200"/>
      <c r="L22" s="200"/>
      <c r="M22" s="1342"/>
      <c r="N22" s="158"/>
      <c r="O22" s="158"/>
      <c r="Q22" s="158"/>
      <c r="R22" s="158"/>
    </row>
    <row r="23" spans="1:21" ht="13.5" customHeight="1" x14ac:dyDescent="0.2">
      <c r="A23" s="211" t="s">
        <v>235</v>
      </c>
      <c r="B23" s="212">
        <v>1.5074977456056442</v>
      </c>
      <c r="C23" s="212">
        <v>2.184365946827072</v>
      </c>
      <c r="D23" s="212">
        <v>0.82542984259052909</v>
      </c>
      <c r="J23" s="1346"/>
      <c r="K23" s="200"/>
      <c r="L23" s="200"/>
      <c r="M23" s="200"/>
      <c r="N23" s="158"/>
      <c r="O23" s="158"/>
      <c r="Q23" s="158"/>
      <c r="R23" s="158"/>
    </row>
    <row r="24" spans="1:21" ht="13.5" customHeight="1" x14ac:dyDescent="0.2">
      <c r="A24" s="211" t="s">
        <v>236</v>
      </c>
      <c r="B24" s="212">
        <v>1.38182622153438</v>
      </c>
      <c r="C24" s="212">
        <v>2.3061899579841016</v>
      </c>
      <c r="D24" s="212">
        <v>0.53080317154894996</v>
      </c>
      <c r="J24" s="205"/>
      <c r="K24" s="1343"/>
      <c r="L24" s="1343"/>
      <c r="M24" s="1343"/>
      <c r="N24" s="158"/>
      <c r="O24" s="158"/>
      <c r="Q24" s="158"/>
      <c r="R24" s="158"/>
    </row>
    <row r="25" spans="1:21" ht="13.5" customHeight="1" x14ac:dyDescent="0.2">
      <c r="A25" s="213" t="s">
        <v>51</v>
      </c>
      <c r="B25" s="214">
        <v>0.58167468796061372</v>
      </c>
      <c r="C25" s="214">
        <v>0.8851946764392159</v>
      </c>
      <c r="D25" s="214">
        <v>0.38411418946624448</v>
      </c>
      <c r="J25" s="209"/>
      <c r="K25" s="1344"/>
      <c r="L25" s="1344"/>
      <c r="M25" s="1344"/>
      <c r="N25" s="158"/>
      <c r="O25" s="158"/>
      <c r="Q25" s="158"/>
      <c r="R25" s="158"/>
    </row>
    <row r="26" spans="1:21" ht="13.5" customHeight="1" x14ac:dyDescent="0.2">
      <c r="J26" s="209"/>
      <c r="K26" s="1345"/>
      <c r="L26" s="1344"/>
      <c r="M26" s="1345"/>
      <c r="N26" s="158"/>
      <c r="O26" s="158"/>
      <c r="Q26" s="158"/>
      <c r="R26" s="158"/>
    </row>
    <row r="27" spans="1:21" ht="13.5" customHeight="1" x14ac:dyDescent="0.2">
      <c r="J27" s="209"/>
      <c r="K27" s="1345"/>
      <c r="L27" s="1345"/>
      <c r="M27" s="1345"/>
      <c r="N27" s="158"/>
      <c r="O27" s="158"/>
      <c r="Q27" s="158"/>
      <c r="R27" s="158"/>
    </row>
    <row r="28" spans="1:21" ht="13.5" customHeight="1" x14ac:dyDescent="0.2">
      <c r="J28" s="209"/>
      <c r="K28" s="1345"/>
      <c r="L28" s="1345"/>
      <c r="M28" s="1345"/>
      <c r="N28" s="158"/>
      <c r="O28" s="158"/>
      <c r="Q28" s="158"/>
      <c r="R28" s="158"/>
    </row>
    <row r="29" spans="1:21" ht="13.5" customHeight="1" x14ac:dyDescent="0.2">
      <c r="J29" s="209"/>
      <c r="K29" s="1345"/>
      <c r="L29" s="1345"/>
      <c r="M29" s="1345"/>
      <c r="N29" s="158"/>
      <c r="O29" s="158"/>
    </row>
    <row r="30" spans="1:21" ht="13.5" customHeight="1" x14ac:dyDescent="0.2">
      <c r="J30" s="209"/>
      <c r="K30" s="1345"/>
      <c r="L30" s="1345"/>
      <c r="M30" s="1345"/>
      <c r="N30" s="158"/>
      <c r="O30" s="158"/>
    </row>
    <row r="31" spans="1:21" ht="13.5" customHeight="1" x14ac:dyDescent="0.2">
      <c r="J31" s="209"/>
      <c r="K31" s="1345"/>
      <c r="L31" s="1345"/>
      <c r="M31" s="1345"/>
      <c r="N31" s="158"/>
      <c r="O31" s="158"/>
    </row>
    <row r="32" spans="1:21" ht="13.5" customHeight="1" x14ac:dyDescent="0.2">
      <c r="J32" s="209"/>
      <c r="K32" s="1345"/>
      <c r="L32" s="1345"/>
      <c r="M32" s="1345"/>
      <c r="N32" s="158"/>
      <c r="O32" s="158"/>
    </row>
    <row r="33" spans="10:15" ht="13.5" customHeight="1" x14ac:dyDescent="0.2">
      <c r="J33" s="158"/>
      <c r="K33" s="158"/>
      <c r="L33" s="158"/>
      <c r="M33" s="158"/>
      <c r="N33" s="158"/>
      <c r="O33" s="158"/>
    </row>
    <row r="34" spans="10:15" ht="13.5" customHeight="1" x14ac:dyDescent="0.2">
      <c r="J34" s="158"/>
      <c r="K34" s="158"/>
      <c r="L34" s="158"/>
      <c r="M34" s="158"/>
      <c r="N34" s="158"/>
      <c r="O34" s="158"/>
    </row>
    <row r="35" spans="10:15" ht="13.5" customHeight="1" x14ac:dyDescent="0.2">
      <c r="J35" s="158"/>
      <c r="K35" s="158"/>
      <c r="L35" s="158"/>
      <c r="M35" s="158"/>
      <c r="N35" s="158"/>
      <c r="O35" s="158"/>
    </row>
    <row r="36" spans="10:15" ht="13.5" customHeight="1" x14ac:dyDescent="0.2">
      <c r="J36" s="158"/>
      <c r="K36" s="158"/>
      <c r="L36" s="158"/>
      <c r="M36" s="158"/>
      <c r="N36" s="158"/>
      <c r="O36" s="158"/>
    </row>
    <row r="37" spans="10:15" ht="13.5" customHeight="1" x14ac:dyDescent="0.2">
      <c r="J37" s="158"/>
      <c r="K37" s="158"/>
      <c r="L37" s="158"/>
      <c r="M37" s="158"/>
      <c r="N37" s="158"/>
      <c r="O37" s="158"/>
    </row>
  </sheetData>
  <mergeCells count="2">
    <mergeCell ref="A4:A5"/>
    <mergeCell ref="B4:D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3.5" customHeight="1" x14ac:dyDescent="0.2"/>
  <cols>
    <col min="1" max="16384" width="9" style="29"/>
  </cols>
  <sheetData>
    <row r="1" spans="1:7" ht="13.5" customHeight="1" x14ac:dyDescent="0.2">
      <c r="A1" s="1288" t="s">
        <v>918</v>
      </c>
    </row>
    <row r="2" spans="1:7" ht="13.5" customHeight="1" x14ac:dyDescent="0.2">
      <c r="A2" s="490" t="s">
        <v>903</v>
      </c>
    </row>
    <row r="4" spans="1:7" ht="13.5" customHeight="1" x14ac:dyDescent="0.2">
      <c r="A4" s="1706" t="s">
        <v>209</v>
      </c>
      <c r="B4" s="1708" t="s">
        <v>774</v>
      </c>
      <c r="C4" s="1709"/>
      <c r="D4" s="1710"/>
      <c r="E4" s="1708" t="s">
        <v>929</v>
      </c>
      <c r="F4" s="1709"/>
      <c r="G4" s="1710"/>
    </row>
    <row r="5" spans="1:7" ht="13.5" customHeight="1" x14ac:dyDescent="0.2">
      <c r="A5" s="1707"/>
      <c r="B5" s="1356" t="s">
        <v>6</v>
      </c>
      <c r="C5" s="1356" t="s">
        <v>7</v>
      </c>
      <c r="D5" s="1356" t="s">
        <v>8</v>
      </c>
      <c r="E5" s="1356" t="s">
        <v>6</v>
      </c>
      <c r="F5" s="1357" t="s">
        <v>7</v>
      </c>
      <c r="G5" s="1357" t="s">
        <v>8</v>
      </c>
    </row>
    <row r="6" spans="1:7" ht="13.5" customHeight="1" x14ac:dyDescent="0.2">
      <c r="A6" s="1365">
        <v>2009</v>
      </c>
      <c r="B6" s="1366">
        <v>513</v>
      </c>
      <c r="C6" s="1366">
        <v>330</v>
      </c>
      <c r="D6" s="1366">
        <v>183</v>
      </c>
      <c r="E6" s="1002">
        <v>9.49</v>
      </c>
      <c r="F6" s="1002">
        <v>12.56</v>
      </c>
      <c r="G6" s="1002">
        <v>6.58</v>
      </c>
    </row>
    <row r="7" spans="1:7" ht="13.5" customHeight="1" x14ac:dyDescent="0.2">
      <c r="A7" s="1358">
        <v>2010</v>
      </c>
      <c r="B7" s="1359">
        <v>443</v>
      </c>
      <c r="C7" s="1003">
        <v>293</v>
      </c>
      <c r="D7" s="1003">
        <v>150</v>
      </c>
      <c r="E7" s="1004">
        <v>8.1999999999999993</v>
      </c>
      <c r="F7" s="1004">
        <v>11.1</v>
      </c>
      <c r="G7" s="1004">
        <v>5.4</v>
      </c>
    </row>
    <row r="8" spans="1:7" ht="13.5" customHeight="1" x14ac:dyDescent="0.2">
      <c r="A8" s="1361">
        <v>2011</v>
      </c>
      <c r="B8" s="1359">
        <v>399</v>
      </c>
      <c r="C8" s="1003">
        <v>251</v>
      </c>
      <c r="D8" s="1003">
        <v>148</v>
      </c>
      <c r="E8" s="1004">
        <v>7.34</v>
      </c>
      <c r="F8" s="1004">
        <v>9.5</v>
      </c>
      <c r="G8" s="1004">
        <v>5.3</v>
      </c>
    </row>
    <row r="9" spans="1:7" ht="13.5" customHeight="1" x14ac:dyDescent="0.2">
      <c r="A9" s="1358">
        <v>2012</v>
      </c>
      <c r="B9" s="1359">
        <v>345</v>
      </c>
      <c r="C9" s="1003">
        <v>231</v>
      </c>
      <c r="D9" s="1003">
        <v>114</v>
      </c>
      <c r="E9" s="1004">
        <v>6.4</v>
      </c>
      <c r="F9" s="1004">
        <v>8.6999999999999993</v>
      </c>
      <c r="G9" s="1004">
        <v>4.0999999999999996</v>
      </c>
    </row>
    <row r="10" spans="1:7" ht="13.5" customHeight="1" x14ac:dyDescent="0.2">
      <c r="A10" s="1361">
        <v>2013</v>
      </c>
      <c r="B10" s="1359">
        <v>401</v>
      </c>
      <c r="C10" s="1359">
        <v>256</v>
      </c>
      <c r="D10" s="1359">
        <v>145</v>
      </c>
      <c r="E10" s="1005">
        <v>7.41</v>
      </c>
      <c r="F10" s="1005">
        <v>9.7060893767799641</v>
      </c>
      <c r="G10" s="1005">
        <v>5.2235819145904729</v>
      </c>
    </row>
    <row r="11" spans="1:7" ht="13.5" customHeight="1" x14ac:dyDescent="0.2">
      <c r="A11" s="1361">
        <v>2014</v>
      </c>
      <c r="B11" s="1359">
        <v>336</v>
      </c>
      <c r="C11" s="1359">
        <v>197</v>
      </c>
      <c r="D11" s="1359">
        <v>139</v>
      </c>
      <c r="E11" s="1005">
        <v>6.2</v>
      </c>
      <c r="F11" s="1005">
        <v>7.46</v>
      </c>
      <c r="G11" s="1005">
        <v>5.01</v>
      </c>
    </row>
    <row r="12" spans="1:7" ht="13.5" customHeight="1" x14ac:dyDescent="0.2">
      <c r="A12" s="1361">
        <v>2015</v>
      </c>
      <c r="B12" s="770">
        <v>317</v>
      </c>
      <c r="C12" s="770">
        <v>180</v>
      </c>
      <c r="D12" s="770">
        <v>137</v>
      </c>
      <c r="E12" s="771">
        <v>5.85</v>
      </c>
      <c r="F12" s="771">
        <v>6.81</v>
      </c>
      <c r="G12" s="771">
        <v>4.93</v>
      </c>
    </row>
    <row r="13" spans="1:7" ht="13.5" customHeight="1" x14ac:dyDescent="0.2">
      <c r="A13" s="798">
        <v>2016</v>
      </c>
      <c r="B13" s="1359">
        <v>296</v>
      </c>
      <c r="C13" s="1359">
        <v>178</v>
      </c>
      <c r="D13" s="1359">
        <v>118</v>
      </c>
      <c r="E13" s="771">
        <v>5.45</v>
      </c>
      <c r="F13" s="771">
        <v>6.73</v>
      </c>
      <c r="G13" s="771">
        <v>4.24</v>
      </c>
    </row>
    <row r="14" spans="1:7" ht="13.5" customHeight="1" x14ac:dyDescent="0.2">
      <c r="A14" s="798">
        <v>2017</v>
      </c>
      <c r="B14" s="1359">
        <v>249</v>
      </c>
      <c r="C14" s="1359">
        <v>147</v>
      </c>
      <c r="D14" s="1359">
        <v>102</v>
      </c>
      <c r="E14" s="771">
        <v>4.58</v>
      </c>
      <c r="F14" s="771">
        <v>5.54</v>
      </c>
      <c r="G14" s="771">
        <v>3.66</v>
      </c>
    </row>
    <row r="15" spans="1:7" ht="13.5" customHeight="1" x14ac:dyDescent="0.2">
      <c r="A15" s="1363">
        <v>2018</v>
      </c>
      <c r="B15" s="1001">
        <v>281</v>
      </c>
      <c r="C15" s="1001">
        <v>164</v>
      </c>
      <c r="D15" s="1001">
        <v>117</v>
      </c>
      <c r="E15" s="1006">
        <v>5.18</v>
      </c>
      <c r="F15" s="1006">
        <v>6.2</v>
      </c>
      <c r="G15" s="1006">
        <v>4.2</v>
      </c>
    </row>
    <row r="16" spans="1:7" ht="13.5" customHeight="1" x14ac:dyDescent="0.2">
      <c r="A16" s="1364" t="s">
        <v>777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3" sqref="A3"/>
    </sheetView>
  </sheetViews>
  <sheetFormatPr defaultRowHeight="13.5" customHeight="1" x14ac:dyDescent="0.2"/>
  <cols>
    <col min="1" max="1" width="17.75" style="29" customWidth="1"/>
    <col min="2" max="16384" width="9" style="29"/>
  </cols>
  <sheetData>
    <row r="1" spans="1:6" ht="13.5" customHeight="1" x14ac:dyDescent="0.2">
      <c r="A1" s="1288" t="s">
        <v>918</v>
      </c>
    </row>
    <row r="2" spans="1:6" ht="13.5" customHeight="1" x14ac:dyDescent="0.2">
      <c r="A2" s="490" t="s">
        <v>902</v>
      </c>
    </row>
    <row r="4" spans="1:6" ht="13.5" customHeight="1" x14ac:dyDescent="0.2">
      <c r="A4" s="1498" t="s">
        <v>764</v>
      </c>
      <c r="B4" s="1509" t="s">
        <v>209</v>
      </c>
      <c r="C4" s="1509"/>
      <c r="D4" s="1509"/>
      <c r="E4" s="1509"/>
      <c r="F4" s="1509"/>
    </row>
    <row r="5" spans="1:6" ht="13.5" customHeight="1" x14ac:dyDescent="0.2">
      <c r="A5" s="1498"/>
      <c r="B5" s="1279">
        <v>2014</v>
      </c>
      <c r="C5" s="1279">
        <v>2015</v>
      </c>
      <c r="D5" s="1279">
        <v>2016</v>
      </c>
      <c r="E5" s="1279">
        <v>2017</v>
      </c>
      <c r="F5" s="1279">
        <v>2018</v>
      </c>
    </row>
    <row r="6" spans="1:6" ht="13.5" customHeight="1" x14ac:dyDescent="0.2">
      <c r="A6" s="1373" t="s">
        <v>886</v>
      </c>
      <c r="B6" s="1374"/>
      <c r="C6" s="1374"/>
      <c r="D6" s="1374"/>
      <c r="E6" s="1374"/>
      <c r="F6" s="1374"/>
    </row>
    <row r="7" spans="1:6" ht="13.5" customHeight="1" x14ac:dyDescent="0.2">
      <c r="A7" s="1367" t="s">
        <v>245</v>
      </c>
      <c r="B7" s="1339">
        <v>33</v>
      </c>
      <c r="C7" s="1339">
        <v>37</v>
      </c>
      <c r="D7" s="1339">
        <v>29</v>
      </c>
      <c r="E7" s="1339">
        <v>21</v>
      </c>
      <c r="F7" s="1339">
        <v>29</v>
      </c>
    </row>
    <row r="8" spans="1:6" ht="13.5" customHeight="1" x14ac:dyDescent="0.2">
      <c r="A8" s="1368" t="s">
        <v>246</v>
      </c>
      <c r="B8" s="762">
        <v>18</v>
      </c>
      <c r="C8" s="762">
        <v>16</v>
      </c>
      <c r="D8" s="762">
        <v>16</v>
      </c>
      <c r="E8" s="762">
        <v>9</v>
      </c>
      <c r="F8" s="762">
        <v>11</v>
      </c>
    </row>
    <row r="9" spans="1:6" ht="13.5" customHeight="1" x14ac:dyDescent="0.2">
      <c r="A9" s="1368" t="s">
        <v>247</v>
      </c>
      <c r="B9" s="762">
        <v>23</v>
      </c>
      <c r="C9" s="762">
        <v>15</v>
      </c>
      <c r="D9" s="762">
        <v>35</v>
      </c>
      <c r="E9" s="762">
        <v>19</v>
      </c>
      <c r="F9" s="762">
        <v>24</v>
      </c>
    </row>
    <row r="10" spans="1:6" ht="13.5" customHeight="1" x14ac:dyDescent="0.2">
      <c r="A10" s="1368" t="s">
        <v>248</v>
      </c>
      <c r="B10" s="762">
        <v>25</v>
      </c>
      <c r="C10" s="762">
        <v>13</v>
      </c>
      <c r="D10" s="762">
        <v>31</v>
      </c>
      <c r="E10" s="762">
        <v>12</v>
      </c>
      <c r="F10" s="762">
        <v>20</v>
      </c>
    </row>
    <row r="11" spans="1:6" ht="13.5" customHeight="1" x14ac:dyDescent="0.2">
      <c r="A11" s="1368" t="s">
        <v>249</v>
      </c>
      <c r="B11" s="762">
        <v>22</v>
      </c>
      <c r="C11" s="762">
        <v>25</v>
      </c>
      <c r="D11" s="762">
        <v>15</v>
      </c>
      <c r="E11" s="762">
        <v>12</v>
      </c>
      <c r="F11" s="762">
        <v>35</v>
      </c>
    </row>
    <row r="12" spans="1:6" ht="13.5" customHeight="1" x14ac:dyDescent="0.2">
      <c r="A12" s="1368" t="s">
        <v>250</v>
      </c>
      <c r="B12" s="762">
        <v>44</v>
      </c>
      <c r="C12" s="762">
        <v>30</v>
      </c>
      <c r="D12" s="762">
        <v>19</v>
      </c>
      <c r="E12" s="762">
        <v>17</v>
      </c>
      <c r="F12" s="762">
        <v>15</v>
      </c>
    </row>
    <row r="13" spans="1:6" ht="13.5" customHeight="1" x14ac:dyDescent="0.2">
      <c r="A13" s="1368" t="s">
        <v>251</v>
      </c>
      <c r="B13" s="762">
        <v>107</v>
      </c>
      <c r="C13" s="762">
        <v>90</v>
      </c>
      <c r="D13" s="762">
        <v>98</v>
      </c>
      <c r="E13" s="762">
        <v>90</v>
      </c>
      <c r="F13" s="762">
        <v>65</v>
      </c>
    </row>
    <row r="14" spans="1:6" ht="13.5" customHeight="1" x14ac:dyDescent="0.2">
      <c r="A14" s="1369" t="s">
        <v>252</v>
      </c>
      <c r="B14" s="159">
        <v>64</v>
      </c>
      <c r="C14" s="159">
        <v>91</v>
      </c>
      <c r="D14" s="159">
        <v>53</v>
      </c>
      <c r="E14" s="159">
        <v>69</v>
      </c>
      <c r="F14" s="159">
        <v>82</v>
      </c>
    </row>
    <row r="15" spans="1:6" ht="13.5" customHeight="1" x14ac:dyDescent="0.2">
      <c r="A15" s="1370" t="s">
        <v>930</v>
      </c>
      <c r="B15" s="1370"/>
      <c r="C15" s="1370"/>
      <c r="D15" s="1370"/>
      <c r="E15" s="1370"/>
      <c r="F15" s="1370"/>
    </row>
    <row r="16" spans="1:6" ht="13.5" customHeight="1" x14ac:dyDescent="0.2">
      <c r="A16" s="1367" t="s">
        <v>245</v>
      </c>
      <c r="B16" s="1371">
        <v>5.3</v>
      </c>
      <c r="C16" s="1371">
        <v>5.92</v>
      </c>
      <c r="D16" s="1371">
        <v>4.58</v>
      </c>
      <c r="E16" s="1371">
        <v>3.27</v>
      </c>
      <c r="F16" s="1371">
        <v>4.4557939149219923</v>
      </c>
    </row>
    <row r="17" spans="1:6" ht="13.5" customHeight="1" x14ac:dyDescent="0.2">
      <c r="A17" s="1368" t="s">
        <v>246</v>
      </c>
      <c r="B17" s="1372">
        <v>3.2</v>
      </c>
      <c r="C17" s="1372">
        <v>2.86</v>
      </c>
      <c r="D17" s="1372">
        <v>2.86</v>
      </c>
      <c r="E17" s="1372">
        <v>1.6</v>
      </c>
      <c r="F17" s="1372">
        <v>1.9560006543711281</v>
      </c>
    </row>
    <row r="18" spans="1:6" ht="13.5" customHeight="1" x14ac:dyDescent="0.2">
      <c r="A18" s="1368" t="s">
        <v>247</v>
      </c>
      <c r="B18" s="1372">
        <v>3.9</v>
      </c>
      <c r="C18" s="1372">
        <v>2.54</v>
      </c>
      <c r="D18" s="1372">
        <v>5.93</v>
      </c>
      <c r="E18" s="1372">
        <v>3.23</v>
      </c>
      <c r="F18" s="1372">
        <v>4.0860522606084135</v>
      </c>
    </row>
    <row r="19" spans="1:6" ht="13.5" customHeight="1" x14ac:dyDescent="0.2">
      <c r="A19" s="1368" t="s">
        <v>248</v>
      </c>
      <c r="B19" s="1372">
        <v>3.6</v>
      </c>
      <c r="C19" s="1372">
        <v>1.9</v>
      </c>
      <c r="D19" s="1372">
        <v>4.54</v>
      </c>
      <c r="E19" s="1372">
        <v>1.76</v>
      </c>
      <c r="F19" s="1372">
        <v>2.9468448132584442</v>
      </c>
    </row>
    <row r="20" spans="1:6" ht="13.5" customHeight="1" x14ac:dyDescent="0.2">
      <c r="A20" s="1368" t="s">
        <v>249</v>
      </c>
      <c r="B20" s="1372">
        <v>3.2</v>
      </c>
      <c r="C20" s="1372">
        <v>3.62</v>
      </c>
      <c r="D20" s="1372">
        <v>2.17</v>
      </c>
      <c r="E20" s="1372">
        <v>1.74</v>
      </c>
      <c r="F20" s="1372">
        <v>5.0649544226458456</v>
      </c>
    </row>
    <row r="21" spans="1:6" ht="13.5" customHeight="1" x14ac:dyDescent="0.2">
      <c r="A21" s="1368" t="s">
        <v>250</v>
      </c>
      <c r="B21" s="1372">
        <v>6.7</v>
      </c>
      <c r="C21" s="1372">
        <v>4.58</v>
      </c>
      <c r="D21" s="1372">
        <v>2.91</v>
      </c>
      <c r="E21" s="1372">
        <v>2.61</v>
      </c>
      <c r="F21" s="1372">
        <v>2.3084452159781343</v>
      </c>
    </row>
    <row r="22" spans="1:6" ht="13.5" customHeight="1" x14ac:dyDescent="0.2">
      <c r="A22" s="1368" t="s">
        <v>251</v>
      </c>
      <c r="B22" s="1372">
        <v>13.1</v>
      </c>
      <c r="C22" s="1372">
        <v>10.98</v>
      </c>
      <c r="D22" s="1372">
        <v>11.94</v>
      </c>
      <c r="E22" s="1372">
        <v>10.94</v>
      </c>
      <c r="F22" s="1372">
        <v>7.8900156100924228</v>
      </c>
    </row>
    <row r="23" spans="1:6" ht="13.5" customHeight="1" x14ac:dyDescent="0.2">
      <c r="A23" s="1369" t="s">
        <v>252</v>
      </c>
      <c r="B23" s="752">
        <v>8.1</v>
      </c>
      <c r="C23" s="752">
        <v>11.44</v>
      </c>
      <c r="D23" s="752">
        <v>6.65</v>
      </c>
      <c r="E23" s="752">
        <v>8.65</v>
      </c>
      <c r="F23" s="752">
        <v>10.260042016123281</v>
      </c>
    </row>
    <row r="24" spans="1:6" ht="13.5" customHeight="1" x14ac:dyDescent="0.2">
      <c r="A24" s="1364" t="s">
        <v>777</v>
      </c>
    </row>
    <row r="25" spans="1:6" ht="13.5" customHeight="1" x14ac:dyDescent="0.2">
      <c r="F25" s="13"/>
    </row>
    <row r="26" spans="1:6" ht="13.5" customHeight="1" x14ac:dyDescent="0.2">
      <c r="B26" s="13"/>
      <c r="C26" s="13"/>
      <c r="D26" s="13"/>
      <c r="E26" s="13"/>
      <c r="F26" s="13"/>
    </row>
    <row r="27" spans="1:6" ht="13.5" customHeight="1" x14ac:dyDescent="0.2">
      <c r="B27" s="13"/>
      <c r="C27" s="13"/>
      <c r="D27" s="13"/>
      <c r="E27" s="13"/>
      <c r="F27" s="13"/>
    </row>
    <row r="28" spans="1:6" ht="13.5" customHeight="1" x14ac:dyDescent="0.2">
      <c r="B28" s="13"/>
      <c r="C28" s="13"/>
      <c r="D28" s="13"/>
      <c r="E28" s="13"/>
      <c r="F28" s="13"/>
    </row>
    <row r="29" spans="1:6" ht="13.5" customHeight="1" x14ac:dyDescent="0.2">
      <c r="B29" s="13"/>
      <c r="C29" s="13"/>
      <c r="D29" s="13"/>
      <c r="E29" s="13"/>
      <c r="F29" s="13"/>
    </row>
    <row r="30" spans="1:6" ht="13.5" customHeight="1" x14ac:dyDescent="0.2">
      <c r="B30" s="13"/>
      <c r="C30" s="13"/>
      <c r="D30" s="13"/>
      <c r="E30" s="13"/>
      <c r="F30" s="13"/>
    </row>
    <row r="31" spans="1:6" ht="13.5" customHeight="1" x14ac:dyDescent="0.2">
      <c r="B31" s="13"/>
      <c r="C31" s="13"/>
      <c r="D31" s="13"/>
      <c r="E31" s="13"/>
      <c r="F31" s="13"/>
    </row>
    <row r="32" spans="1:6" ht="13.5" customHeight="1" x14ac:dyDescent="0.2">
      <c r="B32" s="13"/>
      <c r="C32" s="13"/>
      <c r="D32" s="13"/>
      <c r="E32" s="13"/>
      <c r="F32" s="13"/>
    </row>
    <row r="33" spans="2:5" ht="13.5" customHeight="1" x14ac:dyDescent="0.2">
      <c r="B33" s="13"/>
      <c r="C33" s="13"/>
      <c r="D33" s="13"/>
      <c r="E33" s="13"/>
    </row>
  </sheetData>
  <mergeCells count="2">
    <mergeCell ref="A4:A5"/>
    <mergeCell ref="B4:F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7"/>
  <dimension ref="A1:C10"/>
  <sheetViews>
    <sheetView workbookViewId="0">
      <selection activeCell="A3" sqref="A3"/>
    </sheetView>
  </sheetViews>
  <sheetFormatPr defaultRowHeight="13.5" customHeight="1" x14ac:dyDescent="0.2"/>
  <cols>
    <col min="1" max="1" width="26.625" style="29" customWidth="1"/>
    <col min="2" max="3" width="9" style="29"/>
    <col min="4" max="8" width="10.25" style="29" customWidth="1"/>
    <col min="9" max="16384" width="9" style="29"/>
  </cols>
  <sheetData>
    <row r="1" spans="1:3" ht="13.5" customHeight="1" x14ac:dyDescent="0.2">
      <c r="A1" s="1288" t="s">
        <v>918</v>
      </c>
    </row>
    <row r="2" spans="1:3" ht="13.5" customHeight="1" x14ac:dyDescent="0.2">
      <c r="A2" s="490" t="s">
        <v>911</v>
      </c>
    </row>
    <row r="4" spans="1:3" ht="27.75" customHeight="1" x14ac:dyDescent="0.2">
      <c r="A4" s="1498" t="s">
        <v>932</v>
      </c>
      <c r="B4" s="1712" t="s">
        <v>931</v>
      </c>
      <c r="C4" s="1713"/>
    </row>
    <row r="5" spans="1:3" ht="18" customHeight="1" x14ac:dyDescent="0.2">
      <c r="A5" s="1711"/>
      <c r="B5" s="1493" t="s">
        <v>9</v>
      </c>
      <c r="C5" s="1493" t="s">
        <v>771</v>
      </c>
    </row>
    <row r="6" spans="1:3" ht="13.5" customHeight="1" x14ac:dyDescent="0.2">
      <c r="A6" s="616" t="s">
        <v>11</v>
      </c>
      <c r="B6" s="614">
        <v>355895</v>
      </c>
      <c r="C6" s="1375">
        <v>1</v>
      </c>
    </row>
    <row r="7" spans="1:3" ht="13.5" customHeight="1" x14ac:dyDescent="0.2">
      <c r="A7" s="1487" t="s">
        <v>968</v>
      </c>
      <c r="B7" s="1488">
        <v>26884</v>
      </c>
      <c r="C7" s="1489">
        <v>7.5539133733264027E-2</v>
      </c>
    </row>
    <row r="8" spans="1:3" ht="13.5" customHeight="1" x14ac:dyDescent="0.2">
      <c r="A8" s="1487" t="s">
        <v>969</v>
      </c>
      <c r="B8" s="1488">
        <v>323897</v>
      </c>
      <c r="C8" s="1489">
        <v>0.91009145955970161</v>
      </c>
    </row>
    <row r="9" spans="1:3" ht="13.5" customHeight="1" x14ac:dyDescent="0.2">
      <c r="A9" s="1487" t="s">
        <v>966</v>
      </c>
      <c r="B9" s="1488">
        <v>2124</v>
      </c>
      <c r="C9" s="1489">
        <v>5.968052374998244E-3</v>
      </c>
    </row>
    <row r="10" spans="1:3" ht="13.5" customHeight="1" x14ac:dyDescent="0.2">
      <c r="A10" s="1490" t="s">
        <v>967</v>
      </c>
      <c r="B10" s="1491">
        <v>2990</v>
      </c>
      <c r="C10" s="1492">
        <v>8.4013543320361345E-3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8"/>
  <dimension ref="A1:F21"/>
  <sheetViews>
    <sheetView zoomScaleNormal="100" workbookViewId="0">
      <selection activeCell="A3" sqref="A3"/>
    </sheetView>
  </sheetViews>
  <sheetFormatPr defaultColWidth="8.75" defaultRowHeight="13.5" customHeight="1" x14ac:dyDescent="0.2"/>
  <cols>
    <col min="1" max="1" width="23.875" style="312" customWidth="1"/>
    <col min="2" max="2" width="15.375" style="312" customWidth="1"/>
    <col min="3" max="3" width="12" style="312" customWidth="1"/>
    <col min="4" max="14" width="8.75" style="312"/>
    <col min="15" max="15" width="30" style="312" customWidth="1"/>
    <col min="16" max="240" width="8.75" style="312"/>
    <col min="241" max="241" width="6.875" style="312" customWidth="1"/>
    <col min="242" max="242" width="21.5" style="312" customWidth="1"/>
    <col min="243" max="243" width="7.25" style="312" customWidth="1"/>
    <col min="244" max="245" width="6.625" style="312" customWidth="1"/>
    <col min="246" max="247" width="6.875" style="312" customWidth="1"/>
    <col min="248" max="248" width="7.375" style="312" customWidth="1"/>
    <col min="249" max="249" width="6.875" style="312" customWidth="1"/>
    <col min="250" max="250" width="6.25" style="312" customWidth="1"/>
    <col min="251" max="251" width="8.625" style="312" customWidth="1"/>
    <col min="252" max="252" width="9.5" style="312" customWidth="1"/>
    <col min="253" max="254" width="8.75" style="312"/>
    <col min="255" max="255" width="19.125" style="312" customWidth="1"/>
    <col min="256" max="257" width="15.125" style="312" customWidth="1"/>
    <col min="258" max="258" width="17" style="312" customWidth="1"/>
    <col min="259" max="496" width="8.75" style="312"/>
    <col min="497" max="497" width="6.875" style="312" customWidth="1"/>
    <col min="498" max="498" width="21.5" style="312" customWidth="1"/>
    <col min="499" max="499" width="7.25" style="312" customWidth="1"/>
    <col min="500" max="501" width="6.625" style="312" customWidth="1"/>
    <col min="502" max="503" width="6.875" style="312" customWidth="1"/>
    <col min="504" max="504" width="7.375" style="312" customWidth="1"/>
    <col min="505" max="505" width="6.875" style="312" customWidth="1"/>
    <col min="506" max="506" width="6.25" style="312" customWidth="1"/>
    <col min="507" max="507" width="8.625" style="312" customWidth="1"/>
    <col min="508" max="508" width="9.5" style="312" customWidth="1"/>
    <col min="509" max="510" width="8.75" style="312"/>
    <col min="511" max="511" width="19.125" style="312" customWidth="1"/>
    <col min="512" max="513" width="15.125" style="312" customWidth="1"/>
    <col min="514" max="514" width="17" style="312" customWidth="1"/>
    <col min="515" max="752" width="8.75" style="312"/>
    <col min="753" max="753" width="6.875" style="312" customWidth="1"/>
    <col min="754" max="754" width="21.5" style="312" customWidth="1"/>
    <col min="755" max="755" width="7.25" style="312" customWidth="1"/>
    <col min="756" max="757" width="6.625" style="312" customWidth="1"/>
    <col min="758" max="759" width="6.875" style="312" customWidth="1"/>
    <col min="760" max="760" width="7.375" style="312" customWidth="1"/>
    <col min="761" max="761" width="6.875" style="312" customWidth="1"/>
    <col min="762" max="762" width="6.25" style="312" customWidth="1"/>
    <col min="763" max="763" width="8.625" style="312" customWidth="1"/>
    <col min="764" max="764" width="9.5" style="312" customWidth="1"/>
    <col min="765" max="766" width="8.75" style="312"/>
    <col min="767" max="767" width="19.125" style="312" customWidth="1"/>
    <col min="768" max="769" width="15.125" style="312" customWidth="1"/>
    <col min="770" max="770" width="17" style="312" customWidth="1"/>
    <col min="771" max="1008" width="8.75" style="312"/>
    <col min="1009" max="1009" width="6.875" style="312" customWidth="1"/>
    <col min="1010" max="1010" width="21.5" style="312" customWidth="1"/>
    <col min="1011" max="1011" width="7.25" style="312" customWidth="1"/>
    <col min="1012" max="1013" width="6.625" style="312" customWidth="1"/>
    <col min="1014" max="1015" width="6.875" style="312" customWidth="1"/>
    <col min="1016" max="1016" width="7.375" style="312" customWidth="1"/>
    <col min="1017" max="1017" width="6.875" style="312" customWidth="1"/>
    <col min="1018" max="1018" width="6.25" style="312" customWidth="1"/>
    <col min="1019" max="1019" width="8.625" style="312" customWidth="1"/>
    <col min="1020" max="1020" width="9.5" style="312" customWidth="1"/>
    <col min="1021" max="1022" width="8.75" style="312"/>
    <col min="1023" max="1023" width="19.125" style="312" customWidth="1"/>
    <col min="1024" max="1025" width="15.125" style="312" customWidth="1"/>
    <col min="1026" max="1026" width="17" style="312" customWidth="1"/>
    <col min="1027" max="1264" width="8.75" style="312"/>
    <col min="1265" max="1265" width="6.875" style="312" customWidth="1"/>
    <col min="1266" max="1266" width="21.5" style="312" customWidth="1"/>
    <col min="1267" max="1267" width="7.25" style="312" customWidth="1"/>
    <col min="1268" max="1269" width="6.625" style="312" customWidth="1"/>
    <col min="1270" max="1271" width="6.875" style="312" customWidth="1"/>
    <col min="1272" max="1272" width="7.375" style="312" customWidth="1"/>
    <col min="1273" max="1273" width="6.875" style="312" customWidth="1"/>
    <col min="1274" max="1274" width="6.25" style="312" customWidth="1"/>
    <col min="1275" max="1275" width="8.625" style="312" customWidth="1"/>
    <col min="1276" max="1276" width="9.5" style="312" customWidth="1"/>
    <col min="1277" max="1278" width="8.75" style="312"/>
    <col min="1279" max="1279" width="19.125" style="312" customWidth="1"/>
    <col min="1280" max="1281" width="15.125" style="312" customWidth="1"/>
    <col min="1282" max="1282" width="17" style="312" customWidth="1"/>
    <col min="1283" max="1520" width="8.75" style="312"/>
    <col min="1521" max="1521" width="6.875" style="312" customWidth="1"/>
    <col min="1522" max="1522" width="21.5" style="312" customWidth="1"/>
    <col min="1523" max="1523" width="7.25" style="312" customWidth="1"/>
    <col min="1524" max="1525" width="6.625" style="312" customWidth="1"/>
    <col min="1526" max="1527" width="6.875" style="312" customWidth="1"/>
    <col min="1528" max="1528" width="7.375" style="312" customWidth="1"/>
    <col min="1529" max="1529" width="6.875" style="312" customWidth="1"/>
    <col min="1530" max="1530" width="6.25" style="312" customWidth="1"/>
    <col min="1531" max="1531" width="8.625" style="312" customWidth="1"/>
    <col min="1532" max="1532" width="9.5" style="312" customWidth="1"/>
    <col min="1533" max="1534" width="8.75" style="312"/>
    <col min="1535" max="1535" width="19.125" style="312" customWidth="1"/>
    <col min="1536" max="1537" width="15.125" style="312" customWidth="1"/>
    <col min="1538" max="1538" width="17" style="312" customWidth="1"/>
    <col min="1539" max="1776" width="8.75" style="312"/>
    <col min="1777" max="1777" width="6.875" style="312" customWidth="1"/>
    <col min="1778" max="1778" width="21.5" style="312" customWidth="1"/>
    <col min="1779" max="1779" width="7.25" style="312" customWidth="1"/>
    <col min="1780" max="1781" width="6.625" style="312" customWidth="1"/>
    <col min="1782" max="1783" width="6.875" style="312" customWidth="1"/>
    <col min="1784" max="1784" width="7.375" style="312" customWidth="1"/>
    <col min="1785" max="1785" width="6.875" style="312" customWidth="1"/>
    <col min="1786" max="1786" width="6.25" style="312" customWidth="1"/>
    <col min="1787" max="1787" width="8.625" style="312" customWidth="1"/>
    <col min="1788" max="1788" width="9.5" style="312" customWidth="1"/>
    <col min="1789" max="1790" width="8.75" style="312"/>
    <col min="1791" max="1791" width="19.125" style="312" customWidth="1"/>
    <col min="1792" max="1793" width="15.125" style="312" customWidth="1"/>
    <col min="1794" max="1794" width="17" style="312" customWidth="1"/>
    <col min="1795" max="2032" width="8.75" style="312"/>
    <col min="2033" max="2033" width="6.875" style="312" customWidth="1"/>
    <col min="2034" max="2034" width="21.5" style="312" customWidth="1"/>
    <col min="2035" max="2035" width="7.25" style="312" customWidth="1"/>
    <col min="2036" max="2037" width="6.625" style="312" customWidth="1"/>
    <col min="2038" max="2039" width="6.875" style="312" customWidth="1"/>
    <col min="2040" max="2040" width="7.375" style="312" customWidth="1"/>
    <col min="2041" max="2041" width="6.875" style="312" customWidth="1"/>
    <col min="2042" max="2042" width="6.25" style="312" customWidth="1"/>
    <col min="2043" max="2043" width="8.625" style="312" customWidth="1"/>
    <col min="2044" max="2044" width="9.5" style="312" customWidth="1"/>
    <col min="2045" max="2046" width="8.75" style="312"/>
    <col min="2047" max="2047" width="19.125" style="312" customWidth="1"/>
    <col min="2048" max="2049" width="15.125" style="312" customWidth="1"/>
    <col min="2050" max="2050" width="17" style="312" customWidth="1"/>
    <col min="2051" max="2288" width="8.75" style="312"/>
    <col min="2289" max="2289" width="6.875" style="312" customWidth="1"/>
    <col min="2290" max="2290" width="21.5" style="312" customWidth="1"/>
    <col min="2291" max="2291" width="7.25" style="312" customWidth="1"/>
    <col min="2292" max="2293" width="6.625" style="312" customWidth="1"/>
    <col min="2294" max="2295" width="6.875" style="312" customWidth="1"/>
    <col min="2296" max="2296" width="7.375" style="312" customWidth="1"/>
    <col min="2297" max="2297" width="6.875" style="312" customWidth="1"/>
    <col min="2298" max="2298" width="6.25" style="312" customWidth="1"/>
    <col min="2299" max="2299" width="8.625" style="312" customWidth="1"/>
    <col min="2300" max="2300" width="9.5" style="312" customWidth="1"/>
    <col min="2301" max="2302" width="8.75" style="312"/>
    <col min="2303" max="2303" width="19.125" style="312" customWidth="1"/>
    <col min="2304" max="2305" width="15.125" style="312" customWidth="1"/>
    <col min="2306" max="2306" width="17" style="312" customWidth="1"/>
    <col min="2307" max="2544" width="8.75" style="312"/>
    <col min="2545" max="2545" width="6.875" style="312" customWidth="1"/>
    <col min="2546" max="2546" width="21.5" style="312" customWidth="1"/>
    <col min="2547" max="2547" width="7.25" style="312" customWidth="1"/>
    <col min="2548" max="2549" width="6.625" style="312" customWidth="1"/>
    <col min="2550" max="2551" width="6.875" style="312" customWidth="1"/>
    <col min="2552" max="2552" width="7.375" style="312" customWidth="1"/>
    <col min="2553" max="2553" width="6.875" style="312" customWidth="1"/>
    <col min="2554" max="2554" width="6.25" style="312" customWidth="1"/>
    <col min="2555" max="2555" width="8.625" style="312" customWidth="1"/>
    <col min="2556" max="2556" width="9.5" style="312" customWidth="1"/>
    <col min="2557" max="2558" width="8.75" style="312"/>
    <col min="2559" max="2559" width="19.125" style="312" customWidth="1"/>
    <col min="2560" max="2561" width="15.125" style="312" customWidth="1"/>
    <col min="2562" max="2562" width="17" style="312" customWidth="1"/>
    <col min="2563" max="2800" width="8.75" style="312"/>
    <col min="2801" max="2801" width="6.875" style="312" customWidth="1"/>
    <col min="2802" max="2802" width="21.5" style="312" customWidth="1"/>
    <col min="2803" max="2803" width="7.25" style="312" customWidth="1"/>
    <col min="2804" max="2805" width="6.625" style="312" customWidth="1"/>
    <col min="2806" max="2807" width="6.875" style="312" customWidth="1"/>
    <col min="2808" max="2808" width="7.375" style="312" customWidth="1"/>
    <col min="2809" max="2809" width="6.875" style="312" customWidth="1"/>
    <col min="2810" max="2810" width="6.25" style="312" customWidth="1"/>
    <col min="2811" max="2811" width="8.625" style="312" customWidth="1"/>
    <col min="2812" max="2812" width="9.5" style="312" customWidth="1"/>
    <col min="2813" max="2814" width="8.75" style="312"/>
    <col min="2815" max="2815" width="19.125" style="312" customWidth="1"/>
    <col min="2816" max="2817" width="15.125" style="312" customWidth="1"/>
    <col min="2818" max="2818" width="17" style="312" customWidth="1"/>
    <col min="2819" max="3056" width="8.75" style="312"/>
    <col min="3057" max="3057" width="6.875" style="312" customWidth="1"/>
    <col min="3058" max="3058" width="21.5" style="312" customWidth="1"/>
    <col min="3059" max="3059" width="7.25" style="312" customWidth="1"/>
    <col min="3060" max="3061" width="6.625" style="312" customWidth="1"/>
    <col min="3062" max="3063" width="6.875" style="312" customWidth="1"/>
    <col min="3064" max="3064" width="7.375" style="312" customWidth="1"/>
    <col min="3065" max="3065" width="6.875" style="312" customWidth="1"/>
    <col min="3066" max="3066" width="6.25" style="312" customWidth="1"/>
    <col min="3067" max="3067" width="8.625" style="312" customWidth="1"/>
    <col min="3068" max="3068" width="9.5" style="312" customWidth="1"/>
    <col min="3069" max="3070" width="8.75" style="312"/>
    <col min="3071" max="3071" width="19.125" style="312" customWidth="1"/>
    <col min="3072" max="3073" width="15.125" style="312" customWidth="1"/>
    <col min="3074" max="3074" width="17" style="312" customWidth="1"/>
    <col min="3075" max="3312" width="8.75" style="312"/>
    <col min="3313" max="3313" width="6.875" style="312" customWidth="1"/>
    <col min="3314" max="3314" width="21.5" style="312" customWidth="1"/>
    <col min="3315" max="3315" width="7.25" style="312" customWidth="1"/>
    <col min="3316" max="3317" width="6.625" style="312" customWidth="1"/>
    <col min="3318" max="3319" width="6.875" style="312" customWidth="1"/>
    <col min="3320" max="3320" width="7.375" style="312" customWidth="1"/>
    <col min="3321" max="3321" width="6.875" style="312" customWidth="1"/>
    <col min="3322" max="3322" width="6.25" style="312" customWidth="1"/>
    <col min="3323" max="3323" width="8.625" style="312" customWidth="1"/>
    <col min="3324" max="3324" width="9.5" style="312" customWidth="1"/>
    <col min="3325" max="3326" width="8.75" style="312"/>
    <col min="3327" max="3327" width="19.125" style="312" customWidth="1"/>
    <col min="3328" max="3329" width="15.125" style="312" customWidth="1"/>
    <col min="3330" max="3330" width="17" style="312" customWidth="1"/>
    <col min="3331" max="3568" width="8.75" style="312"/>
    <col min="3569" max="3569" width="6.875" style="312" customWidth="1"/>
    <col min="3570" max="3570" width="21.5" style="312" customWidth="1"/>
    <col min="3571" max="3571" width="7.25" style="312" customWidth="1"/>
    <col min="3572" max="3573" width="6.625" style="312" customWidth="1"/>
    <col min="3574" max="3575" width="6.875" style="312" customWidth="1"/>
    <col min="3576" max="3576" width="7.375" style="312" customWidth="1"/>
    <col min="3577" max="3577" width="6.875" style="312" customWidth="1"/>
    <col min="3578" max="3578" width="6.25" style="312" customWidth="1"/>
    <col min="3579" max="3579" width="8.625" style="312" customWidth="1"/>
    <col min="3580" max="3580" width="9.5" style="312" customWidth="1"/>
    <col min="3581" max="3582" width="8.75" style="312"/>
    <col min="3583" max="3583" width="19.125" style="312" customWidth="1"/>
    <col min="3584" max="3585" width="15.125" style="312" customWidth="1"/>
    <col min="3586" max="3586" width="17" style="312" customWidth="1"/>
    <col min="3587" max="3824" width="8.75" style="312"/>
    <col min="3825" max="3825" width="6.875" style="312" customWidth="1"/>
    <col min="3826" max="3826" width="21.5" style="312" customWidth="1"/>
    <col min="3827" max="3827" width="7.25" style="312" customWidth="1"/>
    <col min="3828" max="3829" width="6.625" style="312" customWidth="1"/>
    <col min="3830" max="3831" width="6.875" style="312" customWidth="1"/>
    <col min="3832" max="3832" width="7.375" style="312" customWidth="1"/>
    <col min="3833" max="3833" width="6.875" style="312" customWidth="1"/>
    <col min="3834" max="3834" width="6.25" style="312" customWidth="1"/>
    <col min="3835" max="3835" width="8.625" style="312" customWidth="1"/>
    <col min="3836" max="3836" width="9.5" style="312" customWidth="1"/>
    <col min="3837" max="3838" width="8.75" style="312"/>
    <col min="3839" max="3839" width="19.125" style="312" customWidth="1"/>
    <col min="3840" max="3841" width="15.125" style="312" customWidth="1"/>
    <col min="3842" max="3842" width="17" style="312" customWidth="1"/>
    <col min="3843" max="4080" width="8.75" style="312"/>
    <col min="4081" max="4081" width="6.875" style="312" customWidth="1"/>
    <col min="4082" max="4082" width="21.5" style="312" customWidth="1"/>
    <col min="4083" max="4083" width="7.25" style="312" customWidth="1"/>
    <col min="4084" max="4085" width="6.625" style="312" customWidth="1"/>
    <col min="4086" max="4087" width="6.875" style="312" customWidth="1"/>
    <col min="4088" max="4088" width="7.375" style="312" customWidth="1"/>
    <col min="4089" max="4089" width="6.875" style="312" customWidth="1"/>
    <col min="4090" max="4090" width="6.25" style="312" customWidth="1"/>
    <col min="4091" max="4091" width="8.625" style="312" customWidth="1"/>
    <col min="4092" max="4092" width="9.5" style="312" customWidth="1"/>
    <col min="4093" max="4094" width="8.75" style="312"/>
    <col min="4095" max="4095" width="19.125" style="312" customWidth="1"/>
    <col min="4096" max="4097" width="15.125" style="312" customWidth="1"/>
    <col min="4098" max="4098" width="17" style="312" customWidth="1"/>
    <col min="4099" max="4336" width="8.75" style="312"/>
    <col min="4337" max="4337" width="6.875" style="312" customWidth="1"/>
    <col min="4338" max="4338" width="21.5" style="312" customWidth="1"/>
    <col min="4339" max="4339" width="7.25" style="312" customWidth="1"/>
    <col min="4340" max="4341" width="6.625" style="312" customWidth="1"/>
    <col min="4342" max="4343" width="6.875" style="312" customWidth="1"/>
    <col min="4344" max="4344" width="7.375" style="312" customWidth="1"/>
    <col min="4345" max="4345" width="6.875" style="312" customWidth="1"/>
    <col min="4346" max="4346" width="6.25" style="312" customWidth="1"/>
    <col min="4347" max="4347" width="8.625" style="312" customWidth="1"/>
    <col min="4348" max="4348" width="9.5" style="312" customWidth="1"/>
    <col min="4349" max="4350" width="8.75" style="312"/>
    <col min="4351" max="4351" width="19.125" style="312" customWidth="1"/>
    <col min="4352" max="4353" width="15.125" style="312" customWidth="1"/>
    <col min="4354" max="4354" width="17" style="312" customWidth="1"/>
    <col min="4355" max="4592" width="8.75" style="312"/>
    <col min="4593" max="4593" width="6.875" style="312" customWidth="1"/>
    <col min="4594" max="4594" width="21.5" style="312" customWidth="1"/>
    <col min="4595" max="4595" width="7.25" style="312" customWidth="1"/>
    <col min="4596" max="4597" width="6.625" style="312" customWidth="1"/>
    <col min="4598" max="4599" width="6.875" style="312" customWidth="1"/>
    <col min="4600" max="4600" width="7.375" style="312" customWidth="1"/>
    <col min="4601" max="4601" width="6.875" style="312" customWidth="1"/>
    <col min="4602" max="4602" width="6.25" style="312" customWidth="1"/>
    <col min="4603" max="4603" width="8.625" style="312" customWidth="1"/>
    <col min="4604" max="4604" width="9.5" style="312" customWidth="1"/>
    <col min="4605" max="4606" width="8.75" style="312"/>
    <col min="4607" max="4607" width="19.125" style="312" customWidth="1"/>
    <col min="4608" max="4609" width="15.125" style="312" customWidth="1"/>
    <col min="4610" max="4610" width="17" style="312" customWidth="1"/>
    <col min="4611" max="4848" width="8.75" style="312"/>
    <col min="4849" max="4849" width="6.875" style="312" customWidth="1"/>
    <col min="4850" max="4850" width="21.5" style="312" customWidth="1"/>
    <col min="4851" max="4851" width="7.25" style="312" customWidth="1"/>
    <col min="4852" max="4853" width="6.625" style="312" customWidth="1"/>
    <col min="4854" max="4855" width="6.875" style="312" customWidth="1"/>
    <col min="4856" max="4856" width="7.375" style="312" customWidth="1"/>
    <col min="4857" max="4857" width="6.875" style="312" customWidth="1"/>
    <col min="4858" max="4858" width="6.25" style="312" customWidth="1"/>
    <col min="4859" max="4859" width="8.625" style="312" customWidth="1"/>
    <col min="4860" max="4860" width="9.5" style="312" customWidth="1"/>
    <col min="4861" max="4862" width="8.75" style="312"/>
    <col min="4863" max="4863" width="19.125" style="312" customWidth="1"/>
    <col min="4864" max="4865" width="15.125" style="312" customWidth="1"/>
    <col min="4866" max="4866" width="17" style="312" customWidth="1"/>
    <col min="4867" max="5104" width="8.75" style="312"/>
    <col min="5105" max="5105" width="6.875" style="312" customWidth="1"/>
    <col min="5106" max="5106" width="21.5" style="312" customWidth="1"/>
    <col min="5107" max="5107" width="7.25" style="312" customWidth="1"/>
    <col min="5108" max="5109" width="6.625" style="312" customWidth="1"/>
    <col min="5110" max="5111" width="6.875" style="312" customWidth="1"/>
    <col min="5112" max="5112" width="7.375" style="312" customWidth="1"/>
    <col min="5113" max="5113" width="6.875" style="312" customWidth="1"/>
    <col min="5114" max="5114" width="6.25" style="312" customWidth="1"/>
    <col min="5115" max="5115" width="8.625" style="312" customWidth="1"/>
    <col min="5116" max="5116" width="9.5" style="312" customWidth="1"/>
    <col min="5117" max="5118" width="8.75" style="312"/>
    <col min="5119" max="5119" width="19.125" style="312" customWidth="1"/>
    <col min="5120" max="5121" width="15.125" style="312" customWidth="1"/>
    <col min="5122" max="5122" width="17" style="312" customWidth="1"/>
    <col min="5123" max="5360" width="8.75" style="312"/>
    <col min="5361" max="5361" width="6.875" style="312" customWidth="1"/>
    <col min="5362" max="5362" width="21.5" style="312" customWidth="1"/>
    <col min="5363" max="5363" width="7.25" style="312" customWidth="1"/>
    <col min="5364" max="5365" width="6.625" style="312" customWidth="1"/>
    <col min="5366" max="5367" width="6.875" style="312" customWidth="1"/>
    <col min="5368" max="5368" width="7.375" style="312" customWidth="1"/>
    <col min="5369" max="5369" width="6.875" style="312" customWidth="1"/>
    <col min="5370" max="5370" width="6.25" style="312" customWidth="1"/>
    <col min="5371" max="5371" width="8.625" style="312" customWidth="1"/>
    <col min="5372" max="5372" width="9.5" style="312" customWidth="1"/>
    <col min="5373" max="5374" width="8.75" style="312"/>
    <col min="5375" max="5375" width="19.125" style="312" customWidth="1"/>
    <col min="5376" max="5377" width="15.125" style="312" customWidth="1"/>
    <col min="5378" max="5378" width="17" style="312" customWidth="1"/>
    <col min="5379" max="5616" width="8.75" style="312"/>
    <col min="5617" max="5617" width="6.875" style="312" customWidth="1"/>
    <col min="5618" max="5618" width="21.5" style="312" customWidth="1"/>
    <col min="5619" max="5619" width="7.25" style="312" customWidth="1"/>
    <col min="5620" max="5621" width="6.625" style="312" customWidth="1"/>
    <col min="5622" max="5623" width="6.875" style="312" customWidth="1"/>
    <col min="5624" max="5624" width="7.375" style="312" customWidth="1"/>
    <col min="5625" max="5625" width="6.875" style="312" customWidth="1"/>
    <col min="5626" max="5626" width="6.25" style="312" customWidth="1"/>
    <col min="5627" max="5627" width="8.625" style="312" customWidth="1"/>
    <col min="5628" max="5628" width="9.5" style="312" customWidth="1"/>
    <col min="5629" max="5630" width="8.75" style="312"/>
    <col min="5631" max="5631" width="19.125" style="312" customWidth="1"/>
    <col min="5632" max="5633" width="15.125" style="312" customWidth="1"/>
    <col min="5634" max="5634" width="17" style="312" customWidth="1"/>
    <col min="5635" max="5872" width="8.75" style="312"/>
    <col min="5873" max="5873" width="6.875" style="312" customWidth="1"/>
    <col min="5874" max="5874" width="21.5" style="312" customWidth="1"/>
    <col min="5875" max="5875" width="7.25" style="312" customWidth="1"/>
    <col min="5876" max="5877" width="6.625" style="312" customWidth="1"/>
    <col min="5878" max="5879" width="6.875" style="312" customWidth="1"/>
    <col min="5880" max="5880" width="7.375" style="312" customWidth="1"/>
    <col min="5881" max="5881" width="6.875" style="312" customWidth="1"/>
    <col min="5882" max="5882" width="6.25" style="312" customWidth="1"/>
    <col min="5883" max="5883" width="8.625" style="312" customWidth="1"/>
    <col min="5884" max="5884" width="9.5" style="312" customWidth="1"/>
    <col min="5885" max="5886" width="8.75" style="312"/>
    <col min="5887" max="5887" width="19.125" style="312" customWidth="1"/>
    <col min="5888" max="5889" width="15.125" style="312" customWidth="1"/>
    <col min="5890" max="5890" width="17" style="312" customWidth="1"/>
    <col min="5891" max="6128" width="8.75" style="312"/>
    <col min="6129" max="6129" width="6.875" style="312" customWidth="1"/>
    <col min="6130" max="6130" width="21.5" style="312" customWidth="1"/>
    <col min="6131" max="6131" width="7.25" style="312" customWidth="1"/>
    <col min="6132" max="6133" width="6.625" style="312" customWidth="1"/>
    <col min="6134" max="6135" width="6.875" style="312" customWidth="1"/>
    <col min="6136" max="6136" width="7.375" style="312" customWidth="1"/>
    <col min="6137" max="6137" width="6.875" style="312" customWidth="1"/>
    <col min="6138" max="6138" width="6.25" style="312" customWidth="1"/>
    <col min="6139" max="6139" width="8.625" style="312" customWidth="1"/>
    <col min="6140" max="6140" width="9.5" style="312" customWidth="1"/>
    <col min="6141" max="6142" width="8.75" style="312"/>
    <col min="6143" max="6143" width="19.125" style="312" customWidth="1"/>
    <col min="6144" max="6145" width="15.125" style="312" customWidth="1"/>
    <col min="6146" max="6146" width="17" style="312" customWidth="1"/>
    <col min="6147" max="6384" width="8.75" style="312"/>
    <col min="6385" max="6385" width="6.875" style="312" customWidth="1"/>
    <col min="6386" max="6386" width="21.5" style="312" customWidth="1"/>
    <col min="6387" max="6387" width="7.25" style="312" customWidth="1"/>
    <col min="6388" max="6389" width="6.625" style="312" customWidth="1"/>
    <col min="6390" max="6391" width="6.875" style="312" customWidth="1"/>
    <col min="6392" max="6392" width="7.375" style="312" customWidth="1"/>
    <col min="6393" max="6393" width="6.875" style="312" customWidth="1"/>
    <col min="6394" max="6394" width="6.25" style="312" customWidth="1"/>
    <col min="6395" max="6395" width="8.625" style="312" customWidth="1"/>
    <col min="6396" max="6396" width="9.5" style="312" customWidth="1"/>
    <col min="6397" max="6398" width="8.75" style="312"/>
    <col min="6399" max="6399" width="19.125" style="312" customWidth="1"/>
    <col min="6400" max="6401" width="15.125" style="312" customWidth="1"/>
    <col min="6402" max="6402" width="17" style="312" customWidth="1"/>
    <col min="6403" max="6640" width="8.75" style="312"/>
    <col min="6641" max="6641" width="6.875" style="312" customWidth="1"/>
    <col min="6642" max="6642" width="21.5" style="312" customWidth="1"/>
    <col min="6643" max="6643" width="7.25" style="312" customWidth="1"/>
    <col min="6644" max="6645" width="6.625" style="312" customWidth="1"/>
    <col min="6646" max="6647" width="6.875" style="312" customWidth="1"/>
    <col min="6648" max="6648" width="7.375" style="312" customWidth="1"/>
    <col min="6649" max="6649" width="6.875" style="312" customWidth="1"/>
    <col min="6650" max="6650" width="6.25" style="312" customWidth="1"/>
    <col min="6651" max="6651" width="8.625" style="312" customWidth="1"/>
    <col min="6652" max="6652" width="9.5" style="312" customWidth="1"/>
    <col min="6653" max="6654" width="8.75" style="312"/>
    <col min="6655" max="6655" width="19.125" style="312" customWidth="1"/>
    <col min="6656" max="6657" width="15.125" style="312" customWidth="1"/>
    <col min="6658" max="6658" width="17" style="312" customWidth="1"/>
    <col min="6659" max="6896" width="8.75" style="312"/>
    <col min="6897" max="6897" width="6.875" style="312" customWidth="1"/>
    <col min="6898" max="6898" width="21.5" style="312" customWidth="1"/>
    <col min="6899" max="6899" width="7.25" style="312" customWidth="1"/>
    <col min="6900" max="6901" width="6.625" style="312" customWidth="1"/>
    <col min="6902" max="6903" width="6.875" style="312" customWidth="1"/>
    <col min="6904" max="6904" width="7.375" style="312" customWidth="1"/>
    <col min="6905" max="6905" width="6.875" style="312" customWidth="1"/>
    <col min="6906" max="6906" width="6.25" style="312" customWidth="1"/>
    <col min="6907" max="6907" width="8.625" style="312" customWidth="1"/>
    <col min="6908" max="6908" width="9.5" style="312" customWidth="1"/>
    <col min="6909" max="6910" width="8.75" style="312"/>
    <col min="6911" max="6911" width="19.125" style="312" customWidth="1"/>
    <col min="6912" max="6913" width="15.125" style="312" customWidth="1"/>
    <col min="6914" max="6914" width="17" style="312" customWidth="1"/>
    <col min="6915" max="7152" width="8.75" style="312"/>
    <col min="7153" max="7153" width="6.875" style="312" customWidth="1"/>
    <col min="7154" max="7154" width="21.5" style="312" customWidth="1"/>
    <col min="7155" max="7155" width="7.25" style="312" customWidth="1"/>
    <col min="7156" max="7157" width="6.625" style="312" customWidth="1"/>
    <col min="7158" max="7159" width="6.875" style="312" customWidth="1"/>
    <col min="7160" max="7160" width="7.375" style="312" customWidth="1"/>
    <col min="7161" max="7161" width="6.875" style="312" customWidth="1"/>
    <col min="7162" max="7162" width="6.25" style="312" customWidth="1"/>
    <col min="7163" max="7163" width="8.625" style="312" customWidth="1"/>
    <col min="7164" max="7164" width="9.5" style="312" customWidth="1"/>
    <col min="7165" max="7166" width="8.75" style="312"/>
    <col min="7167" max="7167" width="19.125" style="312" customWidth="1"/>
    <col min="7168" max="7169" width="15.125" style="312" customWidth="1"/>
    <col min="7170" max="7170" width="17" style="312" customWidth="1"/>
    <col min="7171" max="7408" width="8.75" style="312"/>
    <col min="7409" max="7409" width="6.875" style="312" customWidth="1"/>
    <col min="7410" max="7410" width="21.5" style="312" customWidth="1"/>
    <col min="7411" max="7411" width="7.25" style="312" customWidth="1"/>
    <col min="7412" max="7413" width="6.625" style="312" customWidth="1"/>
    <col min="7414" max="7415" width="6.875" style="312" customWidth="1"/>
    <col min="7416" max="7416" width="7.375" style="312" customWidth="1"/>
    <col min="7417" max="7417" width="6.875" style="312" customWidth="1"/>
    <col min="7418" max="7418" width="6.25" style="312" customWidth="1"/>
    <col min="7419" max="7419" width="8.625" style="312" customWidth="1"/>
    <col min="7420" max="7420" width="9.5" style="312" customWidth="1"/>
    <col min="7421" max="7422" width="8.75" style="312"/>
    <col min="7423" max="7423" width="19.125" style="312" customWidth="1"/>
    <col min="7424" max="7425" width="15.125" style="312" customWidth="1"/>
    <col min="7426" max="7426" width="17" style="312" customWidth="1"/>
    <col min="7427" max="7664" width="8.75" style="312"/>
    <col min="7665" max="7665" width="6.875" style="312" customWidth="1"/>
    <col min="7666" max="7666" width="21.5" style="312" customWidth="1"/>
    <col min="7667" max="7667" width="7.25" style="312" customWidth="1"/>
    <col min="7668" max="7669" width="6.625" style="312" customWidth="1"/>
    <col min="7670" max="7671" width="6.875" style="312" customWidth="1"/>
    <col min="7672" max="7672" width="7.375" style="312" customWidth="1"/>
    <col min="7673" max="7673" width="6.875" style="312" customWidth="1"/>
    <col min="7674" max="7674" width="6.25" style="312" customWidth="1"/>
    <col min="7675" max="7675" width="8.625" style="312" customWidth="1"/>
    <col min="7676" max="7676" width="9.5" style="312" customWidth="1"/>
    <col min="7677" max="7678" width="8.75" style="312"/>
    <col min="7679" max="7679" width="19.125" style="312" customWidth="1"/>
    <col min="7680" max="7681" width="15.125" style="312" customWidth="1"/>
    <col min="7682" max="7682" width="17" style="312" customWidth="1"/>
    <col min="7683" max="7920" width="8.75" style="312"/>
    <col min="7921" max="7921" width="6.875" style="312" customWidth="1"/>
    <col min="7922" max="7922" width="21.5" style="312" customWidth="1"/>
    <col min="7923" max="7923" width="7.25" style="312" customWidth="1"/>
    <col min="7924" max="7925" width="6.625" style="312" customWidth="1"/>
    <col min="7926" max="7927" width="6.875" style="312" customWidth="1"/>
    <col min="7928" max="7928" width="7.375" style="312" customWidth="1"/>
    <col min="7929" max="7929" width="6.875" style="312" customWidth="1"/>
    <col min="7930" max="7930" width="6.25" style="312" customWidth="1"/>
    <col min="7931" max="7931" width="8.625" style="312" customWidth="1"/>
    <col min="7932" max="7932" width="9.5" style="312" customWidth="1"/>
    <col min="7933" max="7934" width="8.75" style="312"/>
    <col min="7935" max="7935" width="19.125" style="312" customWidth="1"/>
    <col min="7936" max="7937" width="15.125" style="312" customWidth="1"/>
    <col min="7938" max="7938" width="17" style="312" customWidth="1"/>
    <col min="7939" max="8176" width="8.75" style="312"/>
    <col min="8177" max="8177" width="6.875" style="312" customWidth="1"/>
    <col min="8178" max="8178" width="21.5" style="312" customWidth="1"/>
    <col min="8179" max="8179" width="7.25" style="312" customWidth="1"/>
    <col min="8180" max="8181" width="6.625" style="312" customWidth="1"/>
    <col min="8182" max="8183" width="6.875" style="312" customWidth="1"/>
    <col min="8184" max="8184" width="7.375" style="312" customWidth="1"/>
    <col min="8185" max="8185" width="6.875" style="312" customWidth="1"/>
    <col min="8186" max="8186" width="6.25" style="312" customWidth="1"/>
    <col min="8187" max="8187" width="8.625" style="312" customWidth="1"/>
    <col min="8188" max="8188" width="9.5" style="312" customWidth="1"/>
    <col min="8189" max="8190" width="8.75" style="312"/>
    <col min="8191" max="8191" width="19.125" style="312" customWidth="1"/>
    <col min="8192" max="8193" width="15.125" style="312" customWidth="1"/>
    <col min="8194" max="8194" width="17" style="312" customWidth="1"/>
    <col min="8195" max="8432" width="8.75" style="312"/>
    <col min="8433" max="8433" width="6.875" style="312" customWidth="1"/>
    <col min="8434" max="8434" width="21.5" style="312" customWidth="1"/>
    <col min="8435" max="8435" width="7.25" style="312" customWidth="1"/>
    <col min="8436" max="8437" width="6.625" style="312" customWidth="1"/>
    <col min="8438" max="8439" width="6.875" style="312" customWidth="1"/>
    <col min="8440" max="8440" width="7.375" style="312" customWidth="1"/>
    <col min="8441" max="8441" width="6.875" style="312" customWidth="1"/>
    <col min="8442" max="8442" width="6.25" style="312" customWidth="1"/>
    <col min="8443" max="8443" width="8.625" style="312" customWidth="1"/>
    <col min="8444" max="8444" width="9.5" style="312" customWidth="1"/>
    <col min="8445" max="8446" width="8.75" style="312"/>
    <col min="8447" max="8447" width="19.125" style="312" customWidth="1"/>
    <col min="8448" max="8449" width="15.125" style="312" customWidth="1"/>
    <col min="8450" max="8450" width="17" style="312" customWidth="1"/>
    <col min="8451" max="8688" width="8.75" style="312"/>
    <col min="8689" max="8689" width="6.875" style="312" customWidth="1"/>
    <col min="8690" max="8690" width="21.5" style="312" customWidth="1"/>
    <col min="8691" max="8691" width="7.25" style="312" customWidth="1"/>
    <col min="8692" max="8693" width="6.625" style="312" customWidth="1"/>
    <col min="8694" max="8695" width="6.875" style="312" customWidth="1"/>
    <col min="8696" max="8696" width="7.375" style="312" customWidth="1"/>
    <col min="8697" max="8697" width="6.875" style="312" customWidth="1"/>
    <col min="8698" max="8698" width="6.25" style="312" customWidth="1"/>
    <col min="8699" max="8699" width="8.625" style="312" customWidth="1"/>
    <col min="8700" max="8700" width="9.5" style="312" customWidth="1"/>
    <col min="8701" max="8702" width="8.75" style="312"/>
    <col min="8703" max="8703" width="19.125" style="312" customWidth="1"/>
    <col min="8704" max="8705" width="15.125" style="312" customWidth="1"/>
    <col min="8706" max="8706" width="17" style="312" customWidth="1"/>
    <col min="8707" max="8944" width="8.75" style="312"/>
    <col min="8945" max="8945" width="6.875" style="312" customWidth="1"/>
    <col min="8946" max="8946" width="21.5" style="312" customWidth="1"/>
    <col min="8947" max="8947" width="7.25" style="312" customWidth="1"/>
    <col min="8948" max="8949" width="6.625" style="312" customWidth="1"/>
    <col min="8950" max="8951" width="6.875" style="312" customWidth="1"/>
    <col min="8952" max="8952" width="7.375" style="312" customWidth="1"/>
    <col min="8953" max="8953" width="6.875" style="312" customWidth="1"/>
    <col min="8954" max="8954" width="6.25" style="312" customWidth="1"/>
    <col min="8955" max="8955" width="8.625" style="312" customWidth="1"/>
    <col min="8956" max="8956" width="9.5" style="312" customWidth="1"/>
    <col min="8957" max="8958" width="8.75" style="312"/>
    <col min="8959" max="8959" width="19.125" style="312" customWidth="1"/>
    <col min="8960" max="8961" width="15.125" style="312" customWidth="1"/>
    <col min="8962" max="8962" width="17" style="312" customWidth="1"/>
    <col min="8963" max="9200" width="8.75" style="312"/>
    <col min="9201" max="9201" width="6.875" style="312" customWidth="1"/>
    <col min="9202" max="9202" width="21.5" style="312" customWidth="1"/>
    <col min="9203" max="9203" width="7.25" style="312" customWidth="1"/>
    <col min="9204" max="9205" width="6.625" style="312" customWidth="1"/>
    <col min="9206" max="9207" width="6.875" style="312" customWidth="1"/>
    <col min="9208" max="9208" width="7.375" style="312" customWidth="1"/>
    <col min="9209" max="9209" width="6.875" style="312" customWidth="1"/>
    <col min="9210" max="9210" width="6.25" style="312" customWidth="1"/>
    <col min="9211" max="9211" width="8.625" style="312" customWidth="1"/>
    <col min="9212" max="9212" width="9.5" style="312" customWidth="1"/>
    <col min="9213" max="9214" width="8.75" style="312"/>
    <col min="9215" max="9215" width="19.125" style="312" customWidth="1"/>
    <col min="9216" max="9217" width="15.125" style="312" customWidth="1"/>
    <col min="9218" max="9218" width="17" style="312" customWidth="1"/>
    <col min="9219" max="9456" width="8.75" style="312"/>
    <col min="9457" max="9457" width="6.875" style="312" customWidth="1"/>
    <col min="9458" max="9458" width="21.5" style="312" customWidth="1"/>
    <col min="9459" max="9459" width="7.25" style="312" customWidth="1"/>
    <col min="9460" max="9461" width="6.625" style="312" customWidth="1"/>
    <col min="9462" max="9463" width="6.875" style="312" customWidth="1"/>
    <col min="9464" max="9464" width="7.375" style="312" customWidth="1"/>
    <col min="9465" max="9465" width="6.875" style="312" customWidth="1"/>
    <col min="9466" max="9466" width="6.25" style="312" customWidth="1"/>
    <col min="9467" max="9467" width="8.625" style="312" customWidth="1"/>
    <col min="9468" max="9468" width="9.5" style="312" customWidth="1"/>
    <col min="9469" max="9470" width="8.75" style="312"/>
    <col min="9471" max="9471" width="19.125" style="312" customWidth="1"/>
    <col min="9472" max="9473" width="15.125" style="312" customWidth="1"/>
    <col min="9474" max="9474" width="17" style="312" customWidth="1"/>
    <col min="9475" max="9712" width="8.75" style="312"/>
    <col min="9713" max="9713" width="6.875" style="312" customWidth="1"/>
    <col min="9714" max="9714" width="21.5" style="312" customWidth="1"/>
    <col min="9715" max="9715" width="7.25" style="312" customWidth="1"/>
    <col min="9716" max="9717" width="6.625" style="312" customWidth="1"/>
    <col min="9718" max="9719" width="6.875" style="312" customWidth="1"/>
    <col min="9720" max="9720" width="7.375" style="312" customWidth="1"/>
    <col min="9721" max="9721" width="6.875" style="312" customWidth="1"/>
    <col min="9722" max="9722" width="6.25" style="312" customWidth="1"/>
    <col min="9723" max="9723" width="8.625" style="312" customWidth="1"/>
    <col min="9724" max="9724" width="9.5" style="312" customWidth="1"/>
    <col min="9725" max="9726" width="8.75" style="312"/>
    <col min="9727" max="9727" width="19.125" style="312" customWidth="1"/>
    <col min="9728" max="9729" width="15.125" style="312" customWidth="1"/>
    <col min="9730" max="9730" width="17" style="312" customWidth="1"/>
    <col min="9731" max="9968" width="8.75" style="312"/>
    <col min="9969" max="9969" width="6.875" style="312" customWidth="1"/>
    <col min="9970" max="9970" width="21.5" style="312" customWidth="1"/>
    <col min="9971" max="9971" width="7.25" style="312" customWidth="1"/>
    <col min="9972" max="9973" width="6.625" style="312" customWidth="1"/>
    <col min="9974" max="9975" width="6.875" style="312" customWidth="1"/>
    <col min="9976" max="9976" width="7.375" style="312" customWidth="1"/>
    <col min="9977" max="9977" width="6.875" style="312" customWidth="1"/>
    <col min="9978" max="9978" width="6.25" style="312" customWidth="1"/>
    <col min="9979" max="9979" width="8.625" style="312" customWidth="1"/>
    <col min="9980" max="9980" width="9.5" style="312" customWidth="1"/>
    <col min="9981" max="9982" width="8.75" style="312"/>
    <col min="9983" max="9983" width="19.125" style="312" customWidth="1"/>
    <col min="9984" max="9985" width="15.125" style="312" customWidth="1"/>
    <col min="9986" max="9986" width="17" style="312" customWidth="1"/>
    <col min="9987" max="10224" width="8.75" style="312"/>
    <col min="10225" max="10225" width="6.875" style="312" customWidth="1"/>
    <col min="10226" max="10226" width="21.5" style="312" customWidth="1"/>
    <col min="10227" max="10227" width="7.25" style="312" customWidth="1"/>
    <col min="10228" max="10229" width="6.625" style="312" customWidth="1"/>
    <col min="10230" max="10231" width="6.875" style="312" customWidth="1"/>
    <col min="10232" max="10232" width="7.375" style="312" customWidth="1"/>
    <col min="10233" max="10233" width="6.875" style="312" customWidth="1"/>
    <col min="10234" max="10234" width="6.25" style="312" customWidth="1"/>
    <col min="10235" max="10235" width="8.625" style="312" customWidth="1"/>
    <col min="10236" max="10236" width="9.5" style="312" customWidth="1"/>
    <col min="10237" max="10238" width="8.75" style="312"/>
    <col min="10239" max="10239" width="19.125" style="312" customWidth="1"/>
    <col min="10240" max="10241" width="15.125" style="312" customWidth="1"/>
    <col min="10242" max="10242" width="17" style="312" customWidth="1"/>
    <col min="10243" max="10480" width="8.75" style="312"/>
    <col min="10481" max="10481" width="6.875" style="312" customWidth="1"/>
    <col min="10482" max="10482" width="21.5" style="312" customWidth="1"/>
    <col min="10483" max="10483" width="7.25" style="312" customWidth="1"/>
    <col min="10484" max="10485" width="6.625" style="312" customWidth="1"/>
    <col min="10486" max="10487" width="6.875" style="312" customWidth="1"/>
    <col min="10488" max="10488" width="7.375" style="312" customWidth="1"/>
    <col min="10489" max="10489" width="6.875" style="312" customWidth="1"/>
    <col min="10490" max="10490" width="6.25" style="312" customWidth="1"/>
    <col min="10491" max="10491" width="8.625" style="312" customWidth="1"/>
    <col min="10492" max="10492" width="9.5" style="312" customWidth="1"/>
    <col min="10493" max="10494" width="8.75" style="312"/>
    <col min="10495" max="10495" width="19.125" style="312" customWidth="1"/>
    <col min="10496" max="10497" width="15.125" style="312" customWidth="1"/>
    <col min="10498" max="10498" width="17" style="312" customWidth="1"/>
    <col min="10499" max="10736" width="8.75" style="312"/>
    <col min="10737" max="10737" width="6.875" style="312" customWidth="1"/>
    <col min="10738" max="10738" width="21.5" style="312" customWidth="1"/>
    <col min="10739" max="10739" width="7.25" style="312" customWidth="1"/>
    <col min="10740" max="10741" width="6.625" style="312" customWidth="1"/>
    <col min="10742" max="10743" width="6.875" style="312" customWidth="1"/>
    <col min="10744" max="10744" width="7.375" style="312" customWidth="1"/>
    <col min="10745" max="10745" width="6.875" style="312" customWidth="1"/>
    <col min="10746" max="10746" width="6.25" style="312" customWidth="1"/>
    <col min="10747" max="10747" width="8.625" style="312" customWidth="1"/>
    <col min="10748" max="10748" width="9.5" style="312" customWidth="1"/>
    <col min="10749" max="10750" width="8.75" style="312"/>
    <col min="10751" max="10751" width="19.125" style="312" customWidth="1"/>
    <col min="10752" max="10753" width="15.125" style="312" customWidth="1"/>
    <col min="10754" max="10754" width="17" style="312" customWidth="1"/>
    <col min="10755" max="10992" width="8.75" style="312"/>
    <col min="10993" max="10993" width="6.875" style="312" customWidth="1"/>
    <col min="10994" max="10994" width="21.5" style="312" customWidth="1"/>
    <col min="10995" max="10995" width="7.25" style="312" customWidth="1"/>
    <col min="10996" max="10997" width="6.625" style="312" customWidth="1"/>
    <col min="10998" max="10999" width="6.875" style="312" customWidth="1"/>
    <col min="11000" max="11000" width="7.375" style="312" customWidth="1"/>
    <col min="11001" max="11001" width="6.875" style="312" customWidth="1"/>
    <col min="11002" max="11002" width="6.25" style="312" customWidth="1"/>
    <col min="11003" max="11003" width="8.625" style="312" customWidth="1"/>
    <col min="11004" max="11004" width="9.5" style="312" customWidth="1"/>
    <col min="11005" max="11006" width="8.75" style="312"/>
    <col min="11007" max="11007" width="19.125" style="312" customWidth="1"/>
    <col min="11008" max="11009" width="15.125" style="312" customWidth="1"/>
    <col min="11010" max="11010" width="17" style="312" customWidth="1"/>
    <col min="11011" max="11248" width="8.75" style="312"/>
    <col min="11249" max="11249" width="6.875" style="312" customWidth="1"/>
    <col min="11250" max="11250" width="21.5" style="312" customWidth="1"/>
    <col min="11251" max="11251" width="7.25" style="312" customWidth="1"/>
    <col min="11252" max="11253" width="6.625" style="312" customWidth="1"/>
    <col min="11254" max="11255" width="6.875" style="312" customWidth="1"/>
    <col min="11256" max="11256" width="7.375" style="312" customWidth="1"/>
    <col min="11257" max="11257" width="6.875" style="312" customWidth="1"/>
    <col min="11258" max="11258" width="6.25" style="312" customWidth="1"/>
    <col min="11259" max="11259" width="8.625" style="312" customWidth="1"/>
    <col min="11260" max="11260" width="9.5" style="312" customWidth="1"/>
    <col min="11261" max="11262" width="8.75" style="312"/>
    <col min="11263" max="11263" width="19.125" style="312" customWidth="1"/>
    <col min="11264" max="11265" width="15.125" style="312" customWidth="1"/>
    <col min="11266" max="11266" width="17" style="312" customWidth="1"/>
    <col min="11267" max="11504" width="8.75" style="312"/>
    <col min="11505" max="11505" width="6.875" style="312" customWidth="1"/>
    <col min="11506" max="11506" width="21.5" style="312" customWidth="1"/>
    <col min="11507" max="11507" width="7.25" style="312" customWidth="1"/>
    <col min="11508" max="11509" width="6.625" style="312" customWidth="1"/>
    <col min="11510" max="11511" width="6.875" style="312" customWidth="1"/>
    <col min="11512" max="11512" width="7.375" style="312" customWidth="1"/>
    <col min="11513" max="11513" width="6.875" style="312" customWidth="1"/>
    <col min="11514" max="11514" width="6.25" style="312" customWidth="1"/>
    <col min="11515" max="11515" width="8.625" style="312" customWidth="1"/>
    <col min="11516" max="11516" width="9.5" style="312" customWidth="1"/>
    <col min="11517" max="11518" width="8.75" style="312"/>
    <col min="11519" max="11519" width="19.125" style="312" customWidth="1"/>
    <col min="11520" max="11521" width="15.125" style="312" customWidth="1"/>
    <col min="11522" max="11522" width="17" style="312" customWidth="1"/>
    <col min="11523" max="11760" width="8.75" style="312"/>
    <col min="11761" max="11761" width="6.875" style="312" customWidth="1"/>
    <col min="11762" max="11762" width="21.5" style="312" customWidth="1"/>
    <col min="11763" max="11763" width="7.25" style="312" customWidth="1"/>
    <col min="11764" max="11765" width="6.625" style="312" customWidth="1"/>
    <col min="11766" max="11767" width="6.875" style="312" customWidth="1"/>
    <col min="11768" max="11768" width="7.375" style="312" customWidth="1"/>
    <col min="11769" max="11769" width="6.875" style="312" customWidth="1"/>
    <col min="11770" max="11770" width="6.25" style="312" customWidth="1"/>
    <col min="11771" max="11771" width="8.625" style="312" customWidth="1"/>
    <col min="11772" max="11772" width="9.5" style="312" customWidth="1"/>
    <col min="11773" max="11774" width="8.75" style="312"/>
    <col min="11775" max="11775" width="19.125" style="312" customWidth="1"/>
    <col min="11776" max="11777" width="15.125" style="312" customWidth="1"/>
    <col min="11778" max="11778" width="17" style="312" customWidth="1"/>
    <col min="11779" max="12016" width="8.75" style="312"/>
    <col min="12017" max="12017" width="6.875" style="312" customWidth="1"/>
    <col min="12018" max="12018" width="21.5" style="312" customWidth="1"/>
    <col min="12019" max="12019" width="7.25" style="312" customWidth="1"/>
    <col min="12020" max="12021" width="6.625" style="312" customWidth="1"/>
    <col min="12022" max="12023" width="6.875" style="312" customWidth="1"/>
    <col min="12024" max="12024" width="7.375" style="312" customWidth="1"/>
    <col min="12025" max="12025" width="6.875" style="312" customWidth="1"/>
    <col min="12026" max="12026" width="6.25" style="312" customWidth="1"/>
    <col min="12027" max="12027" width="8.625" style="312" customWidth="1"/>
    <col min="12028" max="12028" width="9.5" style="312" customWidth="1"/>
    <col min="12029" max="12030" width="8.75" style="312"/>
    <col min="12031" max="12031" width="19.125" style="312" customWidth="1"/>
    <col min="12032" max="12033" width="15.125" style="312" customWidth="1"/>
    <col min="12034" max="12034" width="17" style="312" customWidth="1"/>
    <col min="12035" max="12272" width="8.75" style="312"/>
    <col min="12273" max="12273" width="6.875" style="312" customWidth="1"/>
    <col min="12274" max="12274" width="21.5" style="312" customWidth="1"/>
    <col min="12275" max="12275" width="7.25" style="312" customWidth="1"/>
    <col min="12276" max="12277" width="6.625" style="312" customWidth="1"/>
    <col min="12278" max="12279" width="6.875" style="312" customWidth="1"/>
    <col min="12280" max="12280" width="7.375" style="312" customWidth="1"/>
    <col min="12281" max="12281" width="6.875" style="312" customWidth="1"/>
    <col min="12282" max="12282" width="6.25" style="312" customWidth="1"/>
    <col min="12283" max="12283" width="8.625" style="312" customWidth="1"/>
    <col min="12284" max="12284" width="9.5" style="312" customWidth="1"/>
    <col min="12285" max="12286" width="8.75" style="312"/>
    <col min="12287" max="12287" width="19.125" style="312" customWidth="1"/>
    <col min="12288" max="12289" width="15.125" style="312" customWidth="1"/>
    <col min="12290" max="12290" width="17" style="312" customWidth="1"/>
    <col min="12291" max="12528" width="8.75" style="312"/>
    <col min="12529" max="12529" width="6.875" style="312" customWidth="1"/>
    <col min="12530" max="12530" width="21.5" style="312" customWidth="1"/>
    <col min="12531" max="12531" width="7.25" style="312" customWidth="1"/>
    <col min="12532" max="12533" width="6.625" style="312" customWidth="1"/>
    <col min="12534" max="12535" width="6.875" style="312" customWidth="1"/>
    <col min="12536" max="12536" width="7.375" style="312" customWidth="1"/>
    <col min="12537" max="12537" width="6.875" style="312" customWidth="1"/>
    <col min="12538" max="12538" width="6.25" style="312" customWidth="1"/>
    <col min="12539" max="12539" width="8.625" style="312" customWidth="1"/>
    <col min="12540" max="12540" width="9.5" style="312" customWidth="1"/>
    <col min="12541" max="12542" width="8.75" style="312"/>
    <col min="12543" max="12543" width="19.125" style="312" customWidth="1"/>
    <col min="12544" max="12545" width="15.125" style="312" customWidth="1"/>
    <col min="12546" max="12546" width="17" style="312" customWidth="1"/>
    <col min="12547" max="12784" width="8.75" style="312"/>
    <col min="12785" max="12785" width="6.875" style="312" customWidth="1"/>
    <col min="12786" max="12786" width="21.5" style="312" customWidth="1"/>
    <col min="12787" max="12787" width="7.25" style="312" customWidth="1"/>
    <col min="12788" max="12789" width="6.625" style="312" customWidth="1"/>
    <col min="12790" max="12791" width="6.875" style="312" customWidth="1"/>
    <col min="12792" max="12792" width="7.375" style="312" customWidth="1"/>
    <col min="12793" max="12793" width="6.875" style="312" customWidth="1"/>
    <col min="12794" max="12794" width="6.25" style="312" customWidth="1"/>
    <col min="12795" max="12795" width="8.625" style="312" customWidth="1"/>
    <col min="12796" max="12796" width="9.5" style="312" customWidth="1"/>
    <col min="12797" max="12798" width="8.75" style="312"/>
    <col min="12799" max="12799" width="19.125" style="312" customWidth="1"/>
    <col min="12800" max="12801" width="15.125" style="312" customWidth="1"/>
    <col min="12802" max="12802" width="17" style="312" customWidth="1"/>
    <col min="12803" max="13040" width="8.75" style="312"/>
    <col min="13041" max="13041" width="6.875" style="312" customWidth="1"/>
    <col min="13042" max="13042" width="21.5" style="312" customWidth="1"/>
    <col min="13043" max="13043" width="7.25" style="312" customWidth="1"/>
    <col min="13044" max="13045" width="6.625" style="312" customWidth="1"/>
    <col min="13046" max="13047" width="6.875" style="312" customWidth="1"/>
    <col min="13048" max="13048" width="7.375" style="312" customWidth="1"/>
    <col min="13049" max="13049" width="6.875" style="312" customWidth="1"/>
    <col min="13050" max="13050" width="6.25" style="312" customWidth="1"/>
    <col min="13051" max="13051" width="8.625" style="312" customWidth="1"/>
    <col min="13052" max="13052" width="9.5" style="312" customWidth="1"/>
    <col min="13053" max="13054" width="8.75" style="312"/>
    <col min="13055" max="13055" width="19.125" style="312" customWidth="1"/>
    <col min="13056" max="13057" width="15.125" style="312" customWidth="1"/>
    <col min="13058" max="13058" width="17" style="312" customWidth="1"/>
    <col min="13059" max="13296" width="8.75" style="312"/>
    <col min="13297" max="13297" width="6.875" style="312" customWidth="1"/>
    <col min="13298" max="13298" width="21.5" style="312" customWidth="1"/>
    <col min="13299" max="13299" width="7.25" style="312" customWidth="1"/>
    <col min="13300" max="13301" width="6.625" style="312" customWidth="1"/>
    <col min="13302" max="13303" width="6.875" style="312" customWidth="1"/>
    <col min="13304" max="13304" width="7.375" style="312" customWidth="1"/>
    <col min="13305" max="13305" width="6.875" style="312" customWidth="1"/>
    <col min="13306" max="13306" width="6.25" style="312" customWidth="1"/>
    <col min="13307" max="13307" width="8.625" style="312" customWidth="1"/>
    <col min="13308" max="13308" width="9.5" style="312" customWidth="1"/>
    <col min="13309" max="13310" width="8.75" style="312"/>
    <col min="13311" max="13311" width="19.125" style="312" customWidth="1"/>
    <col min="13312" max="13313" width="15.125" style="312" customWidth="1"/>
    <col min="13314" max="13314" width="17" style="312" customWidth="1"/>
    <col min="13315" max="13552" width="8.75" style="312"/>
    <col min="13553" max="13553" width="6.875" style="312" customWidth="1"/>
    <col min="13554" max="13554" width="21.5" style="312" customWidth="1"/>
    <col min="13555" max="13555" width="7.25" style="312" customWidth="1"/>
    <col min="13556" max="13557" width="6.625" style="312" customWidth="1"/>
    <col min="13558" max="13559" width="6.875" style="312" customWidth="1"/>
    <col min="13560" max="13560" width="7.375" style="312" customWidth="1"/>
    <col min="13561" max="13561" width="6.875" style="312" customWidth="1"/>
    <col min="13562" max="13562" width="6.25" style="312" customWidth="1"/>
    <col min="13563" max="13563" width="8.625" style="312" customWidth="1"/>
    <col min="13564" max="13564" width="9.5" style="312" customWidth="1"/>
    <col min="13565" max="13566" width="8.75" style="312"/>
    <col min="13567" max="13567" width="19.125" style="312" customWidth="1"/>
    <col min="13568" max="13569" width="15.125" style="312" customWidth="1"/>
    <col min="13570" max="13570" width="17" style="312" customWidth="1"/>
    <col min="13571" max="13808" width="8.75" style="312"/>
    <col min="13809" max="13809" width="6.875" style="312" customWidth="1"/>
    <col min="13810" max="13810" width="21.5" style="312" customWidth="1"/>
    <col min="13811" max="13811" width="7.25" style="312" customWidth="1"/>
    <col min="13812" max="13813" width="6.625" style="312" customWidth="1"/>
    <col min="13814" max="13815" width="6.875" style="312" customWidth="1"/>
    <col min="13816" max="13816" width="7.375" style="312" customWidth="1"/>
    <col min="13817" max="13817" width="6.875" style="312" customWidth="1"/>
    <col min="13818" max="13818" width="6.25" style="312" customWidth="1"/>
    <col min="13819" max="13819" width="8.625" style="312" customWidth="1"/>
    <col min="13820" max="13820" width="9.5" style="312" customWidth="1"/>
    <col min="13821" max="13822" width="8.75" style="312"/>
    <col min="13823" max="13823" width="19.125" style="312" customWidth="1"/>
    <col min="13824" max="13825" width="15.125" style="312" customWidth="1"/>
    <col min="13826" max="13826" width="17" style="312" customWidth="1"/>
    <col min="13827" max="14064" width="8.75" style="312"/>
    <col min="14065" max="14065" width="6.875" style="312" customWidth="1"/>
    <col min="14066" max="14066" width="21.5" style="312" customWidth="1"/>
    <col min="14067" max="14067" width="7.25" style="312" customWidth="1"/>
    <col min="14068" max="14069" width="6.625" style="312" customWidth="1"/>
    <col min="14070" max="14071" width="6.875" style="312" customWidth="1"/>
    <col min="14072" max="14072" width="7.375" style="312" customWidth="1"/>
    <col min="14073" max="14073" width="6.875" style="312" customWidth="1"/>
    <col min="14074" max="14074" width="6.25" style="312" customWidth="1"/>
    <col min="14075" max="14075" width="8.625" style="312" customWidth="1"/>
    <col min="14076" max="14076" width="9.5" style="312" customWidth="1"/>
    <col min="14077" max="14078" width="8.75" style="312"/>
    <col min="14079" max="14079" width="19.125" style="312" customWidth="1"/>
    <col min="14080" max="14081" width="15.125" style="312" customWidth="1"/>
    <col min="14082" max="14082" width="17" style="312" customWidth="1"/>
    <col min="14083" max="14320" width="8.75" style="312"/>
    <col min="14321" max="14321" width="6.875" style="312" customWidth="1"/>
    <col min="14322" max="14322" width="21.5" style="312" customWidth="1"/>
    <col min="14323" max="14323" width="7.25" style="312" customWidth="1"/>
    <col min="14324" max="14325" width="6.625" style="312" customWidth="1"/>
    <col min="14326" max="14327" width="6.875" style="312" customWidth="1"/>
    <col min="14328" max="14328" width="7.375" style="312" customWidth="1"/>
    <col min="14329" max="14329" width="6.875" style="312" customWidth="1"/>
    <col min="14330" max="14330" width="6.25" style="312" customWidth="1"/>
    <col min="14331" max="14331" width="8.625" style="312" customWidth="1"/>
    <col min="14332" max="14332" width="9.5" style="312" customWidth="1"/>
    <col min="14333" max="14334" width="8.75" style="312"/>
    <col min="14335" max="14335" width="19.125" style="312" customWidth="1"/>
    <col min="14336" max="14337" width="15.125" style="312" customWidth="1"/>
    <col min="14338" max="14338" width="17" style="312" customWidth="1"/>
    <col min="14339" max="14576" width="8.75" style="312"/>
    <col min="14577" max="14577" width="6.875" style="312" customWidth="1"/>
    <col min="14578" max="14578" width="21.5" style="312" customWidth="1"/>
    <col min="14579" max="14579" width="7.25" style="312" customWidth="1"/>
    <col min="14580" max="14581" width="6.625" style="312" customWidth="1"/>
    <col min="14582" max="14583" width="6.875" style="312" customWidth="1"/>
    <col min="14584" max="14584" width="7.375" style="312" customWidth="1"/>
    <col min="14585" max="14585" width="6.875" style="312" customWidth="1"/>
    <col min="14586" max="14586" width="6.25" style="312" customWidth="1"/>
    <col min="14587" max="14587" width="8.625" style="312" customWidth="1"/>
    <col min="14588" max="14588" width="9.5" style="312" customWidth="1"/>
    <col min="14589" max="14590" width="8.75" style="312"/>
    <col min="14591" max="14591" width="19.125" style="312" customWidth="1"/>
    <col min="14592" max="14593" width="15.125" style="312" customWidth="1"/>
    <col min="14594" max="14594" width="17" style="312" customWidth="1"/>
    <col min="14595" max="14832" width="8.75" style="312"/>
    <col min="14833" max="14833" width="6.875" style="312" customWidth="1"/>
    <col min="14834" max="14834" width="21.5" style="312" customWidth="1"/>
    <col min="14835" max="14835" width="7.25" style="312" customWidth="1"/>
    <col min="14836" max="14837" width="6.625" style="312" customWidth="1"/>
    <col min="14838" max="14839" width="6.875" style="312" customWidth="1"/>
    <col min="14840" max="14840" width="7.375" style="312" customWidth="1"/>
    <col min="14841" max="14841" width="6.875" style="312" customWidth="1"/>
    <col min="14842" max="14842" width="6.25" style="312" customWidth="1"/>
    <col min="14843" max="14843" width="8.625" style="312" customWidth="1"/>
    <col min="14844" max="14844" width="9.5" style="312" customWidth="1"/>
    <col min="14845" max="14846" width="8.75" style="312"/>
    <col min="14847" max="14847" width="19.125" style="312" customWidth="1"/>
    <col min="14848" max="14849" width="15.125" style="312" customWidth="1"/>
    <col min="14850" max="14850" width="17" style="312" customWidth="1"/>
    <col min="14851" max="15088" width="8.75" style="312"/>
    <col min="15089" max="15089" width="6.875" style="312" customWidth="1"/>
    <col min="15090" max="15090" width="21.5" style="312" customWidth="1"/>
    <col min="15091" max="15091" width="7.25" style="312" customWidth="1"/>
    <col min="15092" max="15093" width="6.625" style="312" customWidth="1"/>
    <col min="15094" max="15095" width="6.875" style="312" customWidth="1"/>
    <col min="15096" max="15096" width="7.375" style="312" customWidth="1"/>
    <col min="15097" max="15097" width="6.875" style="312" customWidth="1"/>
    <col min="15098" max="15098" width="6.25" style="312" customWidth="1"/>
    <col min="15099" max="15099" width="8.625" style="312" customWidth="1"/>
    <col min="15100" max="15100" width="9.5" style="312" customWidth="1"/>
    <col min="15101" max="15102" width="8.75" style="312"/>
    <col min="15103" max="15103" width="19.125" style="312" customWidth="1"/>
    <col min="15104" max="15105" width="15.125" style="312" customWidth="1"/>
    <col min="15106" max="15106" width="17" style="312" customWidth="1"/>
    <col min="15107" max="15344" width="8.75" style="312"/>
    <col min="15345" max="15345" width="6.875" style="312" customWidth="1"/>
    <col min="15346" max="15346" width="21.5" style="312" customWidth="1"/>
    <col min="15347" max="15347" width="7.25" style="312" customWidth="1"/>
    <col min="15348" max="15349" width="6.625" style="312" customWidth="1"/>
    <col min="15350" max="15351" width="6.875" style="312" customWidth="1"/>
    <col min="15352" max="15352" width="7.375" style="312" customWidth="1"/>
    <col min="15353" max="15353" width="6.875" style="312" customWidth="1"/>
    <col min="15354" max="15354" width="6.25" style="312" customWidth="1"/>
    <col min="15355" max="15355" width="8.625" style="312" customWidth="1"/>
    <col min="15356" max="15356" width="9.5" style="312" customWidth="1"/>
    <col min="15357" max="15358" width="8.75" style="312"/>
    <col min="15359" max="15359" width="19.125" style="312" customWidth="1"/>
    <col min="15360" max="15361" width="15.125" style="312" customWidth="1"/>
    <col min="15362" max="15362" width="17" style="312" customWidth="1"/>
    <col min="15363" max="15600" width="8.75" style="312"/>
    <col min="15601" max="15601" width="6.875" style="312" customWidth="1"/>
    <col min="15602" max="15602" width="21.5" style="312" customWidth="1"/>
    <col min="15603" max="15603" width="7.25" style="312" customWidth="1"/>
    <col min="15604" max="15605" width="6.625" style="312" customWidth="1"/>
    <col min="15606" max="15607" width="6.875" style="312" customWidth="1"/>
    <col min="15608" max="15608" width="7.375" style="312" customWidth="1"/>
    <col min="15609" max="15609" width="6.875" style="312" customWidth="1"/>
    <col min="15610" max="15610" width="6.25" style="312" customWidth="1"/>
    <col min="15611" max="15611" width="8.625" style="312" customWidth="1"/>
    <col min="15612" max="15612" width="9.5" style="312" customWidth="1"/>
    <col min="15613" max="15614" width="8.75" style="312"/>
    <col min="15615" max="15615" width="19.125" style="312" customWidth="1"/>
    <col min="15616" max="15617" width="15.125" style="312" customWidth="1"/>
    <col min="15618" max="15618" width="17" style="312" customWidth="1"/>
    <col min="15619" max="15856" width="8.75" style="312"/>
    <col min="15857" max="15857" width="6.875" style="312" customWidth="1"/>
    <col min="15858" max="15858" width="21.5" style="312" customWidth="1"/>
    <col min="15859" max="15859" width="7.25" style="312" customWidth="1"/>
    <col min="15860" max="15861" width="6.625" style="312" customWidth="1"/>
    <col min="15862" max="15863" width="6.875" style="312" customWidth="1"/>
    <col min="15864" max="15864" width="7.375" style="312" customWidth="1"/>
    <col min="15865" max="15865" width="6.875" style="312" customWidth="1"/>
    <col min="15866" max="15866" width="6.25" style="312" customWidth="1"/>
    <col min="15867" max="15867" width="8.625" style="312" customWidth="1"/>
    <col min="15868" max="15868" width="9.5" style="312" customWidth="1"/>
    <col min="15869" max="15870" width="8.75" style="312"/>
    <col min="15871" max="15871" width="19.125" style="312" customWidth="1"/>
    <col min="15872" max="15873" width="15.125" style="312" customWidth="1"/>
    <col min="15874" max="15874" width="17" style="312" customWidth="1"/>
    <col min="15875" max="16112" width="8.75" style="312"/>
    <col min="16113" max="16113" width="6.875" style="312" customWidth="1"/>
    <col min="16114" max="16114" width="21.5" style="312" customWidth="1"/>
    <col min="16115" max="16115" width="7.25" style="312" customWidth="1"/>
    <col min="16116" max="16117" width="6.625" style="312" customWidth="1"/>
    <col min="16118" max="16119" width="6.875" style="312" customWidth="1"/>
    <col min="16120" max="16120" width="7.375" style="312" customWidth="1"/>
    <col min="16121" max="16121" width="6.875" style="312" customWidth="1"/>
    <col min="16122" max="16122" width="6.25" style="312" customWidth="1"/>
    <col min="16123" max="16123" width="8.625" style="312" customWidth="1"/>
    <col min="16124" max="16124" width="9.5" style="312" customWidth="1"/>
    <col min="16125" max="16126" width="8.75" style="312"/>
    <col min="16127" max="16127" width="19.125" style="312" customWidth="1"/>
    <col min="16128" max="16129" width="15.125" style="312" customWidth="1"/>
    <col min="16130" max="16130" width="17" style="312" customWidth="1"/>
    <col min="16131" max="16384" width="8.75" style="312"/>
  </cols>
  <sheetData>
    <row r="1" spans="1:6" ht="13.5" customHeight="1" x14ac:dyDescent="0.2">
      <c r="A1" s="1289" t="s">
        <v>918</v>
      </c>
    </row>
    <row r="2" spans="1:6" ht="13.5" customHeight="1" x14ac:dyDescent="0.2">
      <c r="A2" s="313" t="s">
        <v>901</v>
      </c>
      <c r="B2" s="1378"/>
      <c r="C2" s="1378"/>
      <c r="D2" s="1378"/>
      <c r="E2" s="1378"/>
      <c r="F2" s="1378"/>
    </row>
    <row r="3" spans="1:6" ht="13.5" customHeight="1" x14ac:dyDescent="0.2">
      <c r="A3" s="1378"/>
      <c r="B3" s="1378"/>
      <c r="C3" s="1378"/>
      <c r="D3" s="1378"/>
      <c r="E3" s="1378"/>
      <c r="F3" s="1378"/>
    </row>
    <row r="4" spans="1:6" ht="45.75" customHeight="1" x14ac:dyDescent="0.2">
      <c r="A4" s="874" t="s">
        <v>933</v>
      </c>
      <c r="B4" s="874" t="s">
        <v>735</v>
      </c>
      <c r="C4" s="874" t="s">
        <v>736</v>
      </c>
      <c r="D4" s="1378"/>
      <c r="E4" s="1378"/>
      <c r="F4" s="1378"/>
    </row>
    <row r="5" spans="1:6" ht="13.5" customHeight="1" x14ac:dyDescent="0.2">
      <c r="A5" s="1379" t="s">
        <v>319</v>
      </c>
      <c r="B5" s="870">
        <v>444</v>
      </c>
      <c r="C5" s="871">
        <v>1.2475589710448307</v>
      </c>
      <c r="D5" s="1378"/>
      <c r="E5" s="1378"/>
      <c r="F5" s="1378"/>
    </row>
    <row r="6" spans="1:6" ht="13.5" customHeight="1" x14ac:dyDescent="0.2">
      <c r="A6" s="1379" t="s">
        <v>318</v>
      </c>
      <c r="B6" s="870">
        <v>1364</v>
      </c>
      <c r="C6" s="871">
        <v>3.8325910732097954</v>
      </c>
      <c r="E6" s="1378"/>
    </row>
    <row r="7" spans="1:6" ht="13.5" customHeight="1" x14ac:dyDescent="0.2">
      <c r="A7" s="1380" t="s">
        <v>315</v>
      </c>
      <c r="B7" s="870">
        <v>2366</v>
      </c>
      <c r="C7" s="871">
        <v>6.6480282105677233</v>
      </c>
      <c r="E7" s="1378"/>
    </row>
    <row r="8" spans="1:6" ht="13.5" customHeight="1" x14ac:dyDescent="0.2">
      <c r="A8" s="1379" t="s">
        <v>316</v>
      </c>
      <c r="B8" s="870">
        <v>2558</v>
      </c>
      <c r="C8" s="871">
        <v>7.1875131710195426</v>
      </c>
      <c r="E8" s="1378"/>
    </row>
    <row r="9" spans="1:6" ht="13.5" customHeight="1" x14ac:dyDescent="0.2">
      <c r="A9" s="1379" t="s">
        <v>313</v>
      </c>
      <c r="B9" s="870">
        <v>3796</v>
      </c>
      <c r="C9" s="871">
        <v>10.666067238932831</v>
      </c>
      <c r="E9" s="1378"/>
    </row>
    <row r="10" spans="1:6" ht="13.5" customHeight="1" x14ac:dyDescent="0.2">
      <c r="A10" s="1380" t="s">
        <v>314</v>
      </c>
      <c r="B10" s="870">
        <v>5075</v>
      </c>
      <c r="C10" s="871">
        <v>14.259823824442602</v>
      </c>
      <c r="E10" s="1378"/>
    </row>
    <row r="11" spans="1:6" ht="13.5" customHeight="1" x14ac:dyDescent="0.2">
      <c r="A11" s="1380" t="s">
        <v>317</v>
      </c>
      <c r="B11" s="870">
        <v>6649</v>
      </c>
      <c r="C11" s="871">
        <v>18.682476573146577</v>
      </c>
      <c r="E11" s="1378"/>
    </row>
    <row r="12" spans="1:6" ht="13.5" customHeight="1" x14ac:dyDescent="0.2">
      <c r="A12" s="1380" t="s">
        <v>321</v>
      </c>
      <c r="B12" s="870">
        <v>12706</v>
      </c>
      <c r="C12" s="871">
        <v>35.701541184900044</v>
      </c>
      <c r="E12" s="1378"/>
    </row>
    <row r="13" spans="1:6" ht="13.5" customHeight="1" x14ac:dyDescent="0.2">
      <c r="A13" s="1381" t="s">
        <v>320</v>
      </c>
      <c r="B13" s="872">
        <v>13217</v>
      </c>
      <c r="C13" s="873">
        <v>37.13735792860254</v>
      </c>
      <c r="E13" s="1378"/>
    </row>
    <row r="14" spans="1:6" ht="13.5" customHeight="1" x14ac:dyDescent="0.2">
      <c r="A14" s="843"/>
      <c r="B14" s="843"/>
      <c r="C14" s="843"/>
    </row>
    <row r="15" spans="1:6" ht="13.5" customHeight="1" x14ac:dyDescent="0.2">
      <c r="A15" s="1376" t="s">
        <v>934</v>
      </c>
      <c r="B15" s="1377">
        <v>355895</v>
      </c>
      <c r="C15" s="843"/>
    </row>
    <row r="16" spans="1:6" ht="13.5" customHeight="1" x14ac:dyDescent="0.2">
      <c r="B16" s="843"/>
    </row>
    <row r="17" spans="2:2" ht="13.5" customHeight="1" x14ac:dyDescent="0.2">
      <c r="B17" s="843"/>
    </row>
    <row r="18" spans="2:2" ht="13.5" customHeight="1" x14ac:dyDescent="0.2">
      <c r="B18" s="843"/>
    </row>
    <row r="19" spans="2:2" ht="13.5" customHeight="1" x14ac:dyDescent="0.2">
      <c r="B19" s="843"/>
    </row>
    <row r="20" spans="2:2" ht="13.5" customHeight="1" x14ac:dyDescent="0.2">
      <c r="B20" s="843"/>
    </row>
    <row r="21" spans="2:2" ht="13.5" customHeight="1" x14ac:dyDescent="0.2">
      <c r="B21" s="843"/>
    </row>
  </sheetData>
  <printOptions horizontalCentered="1"/>
  <pageMargins left="0.39370078740157483" right="0.39370078740157483" top="0.59055118110236227" bottom="0.55118110236220474" header="0.51181102362204722" footer="0.51181102362204722"/>
  <pageSetup paperSize="9" orientation="portrait" horizontalDpi="120" verticalDpi="144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3" sqref="A3"/>
    </sheetView>
  </sheetViews>
  <sheetFormatPr defaultRowHeight="13.5" customHeight="1" x14ac:dyDescent="0.2"/>
  <cols>
    <col min="1" max="1" width="13.125" style="29" customWidth="1"/>
    <col min="2" max="16384" width="9" style="29"/>
  </cols>
  <sheetData>
    <row r="1" spans="1:3" ht="13.5" customHeight="1" x14ac:dyDescent="0.2">
      <c r="A1" s="1289" t="s">
        <v>918</v>
      </c>
    </row>
    <row r="2" spans="1:3" ht="13.5" customHeight="1" x14ac:dyDescent="0.2">
      <c r="A2" s="216" t="s">
        <v>900</v>
      </c>
    </row>
    <row r="4" spans="1:3" ht="34.5" customHeight="1" x14ac:dyDescent="0.2">
      <c r="A4" s="1382" t="s">
        <v>935</v>
      </c>
      <c r="B4" s="362" t="s">
        <v>737</v>
      </c>
      <c r="C4" s="362" t="s">
        <v>336</v>
      </c>
    </row>
    <row r="5" spans="1:3" ht="13.5" customHeight="1" x14ac:dyDescent="0.2">
      <c r="A5" s="1383" t="s">
        <v>337</v>
      </c>
      <c r="B5" s="359">
        <v>1945</v>
      </c>
      <c r="C5" s="359">
        <v>230</v>
      </c>
    </row>
    <row r="6" spans="1:3" ht="13.5" customHeight="1" x14ac:dyDescent="0.2">
      <c r="A6" s="1384" t="s">
        <v>338</v>
      </c>
      <c r="B6" s="360">
        <v>1133</v>
      </c>
      <c r="C6" s="360">
        <v>161</v>
      </c>
    </row>
    <row r="7" spans="1:3" ht="13.5" customHeight="1" x14ac:dyDescent="0.2">
      <c r="A7" s="1384" t="s">
        <v>936</v>
      </c>
      <c r="B7" s="360">
        <v>791</v>
      </c>
      <c r="C7" s="360">
        <v>120</v>
      </c>
    </row>
    <row r="8" spans="1:3" ht="13.5" customHeight="1" x14ac:dyDescent="0.2">
      <c r="A8" s="1384" t="s">
        <v>339</v>
      </c>
      <c r="B8" s="360">
        <v>798</v>
      </c>
      <c r="C8" s="360">
        <v>121</v>
      </c>
    </row>
    <row r="9" spans="1:3" ht="13.5" customHeight="1" x14ac:dyDescent="0.2">
      <c r="A9" s="1384" t="s">
        <v>340</v>
      </c>
      <c r="B9" s="360">
        <v>235</v>
      </c>
      <c r="C9" s="360">
        <v>29</v>
      </c>
    </row>
    <row r="10" spans="1:3" ht="13.5" customHeight="1" x14ac:dyDescent="0.2">
      <c r="A10" s="1385" t="s">
        <v>341</v>
      </c>
      <c r="B10" s="361">
        <v>184</v>
      </c>
      <c r="C10" s="361">
        <v>25</v>
      </c>
    </row>
  </sheetData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3" sqref="A3"/>
    </sheetView>
  </sheetViews>
  <sheetFormatPr defaultRowHeight="13.5" customHeight="1" x14ac:dyDescent="0.2"/>
  <cols>
    <col min="1" max="1" width="13.125" style="29" customWidth="1"/>
    <col min="2" max="2" width="15" style="29" customWidth="1"/>
    <col min="3" max="16384" width="9" style="29"/>
  </cols>
  <sheetData>
    <row r="1" spans="1:2" ht="13.5" customHeight="1" x14ac:dyDescent="0.2">
      <c r="A1" s="1289" t="s">
        <v>918</v>
      </c>
    </row>
    <row r="2" spans="1:2" ht="13.5" customHeight="1" x14ac:dyDescent="0.2">
      <c r="A2" s="355" t="s">
        <v>899</v>
      </c>
    </row>
    <row r="4" spans="1:2" ht="43.5" customHeight="1" x14ac:dyDescent="0.2">
      <c r="A4" s="1278" t="s">
        <v>213</v>
      </c>
      <c r="B4" s="1278" t="s">
        <v>945</v>
      </c>
    </row>
    <row r="5" spans="1:2" ht="13.5" customHeight="1" x14ac:dyDescent="0.2">
      <c r="A5" s="505" t="s">
        <v>11</v>
      </c>
      <c r="B5" s="614">
        <v>4628</v>
      </c>
    </row>
    <row r="6" spans="1:2" ht="13.5" customHeight="1" x14ac:dyDescent="0.2">
      <c r="A6" s="762" t="s">
        <v>937</v>
      </c>
      <c r="B6" s="360">
        <v>6</v>
      </c>
    </row>
    <row r="7" spans="1:2" ht="13.5" customHeight="1" x14ac:dyDescent="0.2">
      <c r="A7" s="762" t="s">
        <v>938</v>
      </c>
      <c r="B7" s="360">
        <v>6</v>
      </c>
    </row>
    <row r="8" spans="1:2" ht="13.5" customHeight="1" x14ac:dyDescent="0.2">
      <c r="A8" s="762" t="s">
        <v>939</v>
      </c>
      <c r="B8" s="360">
        <v>11</v>
      </c>
    </row>
    <row r="9" spans="1:2" ht="13.5" customHeight="1" x14ac:dyDescent="0.2">
      <c r="A9" s="762" t="s">
        <v>940</v>
      </c>
      <c r="B9" s="360">
        <v>85</v>
      </c>
    </row>
    <row r="10" spans="1:2" ht="13.5" customHeight="1" x14ac:dyDescent="0.2">
      <c r="A10" s="762" t="s">
        <v>941</v>
      </c>
      <c r="B10" s="360">
        <v>186</v>
      </c>
    </row>
    <row r="11" spans="1:2" ht="13.5" customHeight="1" x14ac:dyDescent="0.2">
      <c r="A11" s="762" t="s">
        <v>942</v>
      </c>
      <c r="B11" s="360">
        <v>399</v>
      </c>
    </row>
    <row r="12" spans="1:2" ht="13.5" customHeight="1" x14ac:dyDescent="0.2">
      <c r="A12" s="762" t="s">
        <v>348</v>
      </c>
      <c r="B12" s="360">
        <v>759</v>
      </c>
    </row>
    <row r="13" spans="1:2" ht="13.5" customHeight="1" x14ac:dyDescent="0.2">
      <c r="A13" s="762" t="s">
        <v>943</v>
      </c>
      <c r="B13" s="360">
        <v>1446</v>
      </c>
    </row>
    <row r="14" spans="1:2" ht="13.5" customHeight="1" x14ac:dyDescent="0.2">
      <c r="A14" s="159" t="s">
        <v>944</v>
      </c>
      <c r="B14" s="361">
        <v>1730</v>
      </c>
    </row>
  </sheetData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9"/>
  <dimension ref="A1:E25"/>
  <sheetViews>
    <sheetView zoomScaleNormal="100" workbookViewId="0">
      <selection activeCell="A3" sqref="A3"/>
    </sheetView>
  </sheetViews>
  <sheetFormatPr defaultRowHeight="13.5" customHeight="1" x14ac:dyDescent="0.2"/>
  <cols>
    <col min="1" max="1" width="15.75" style="489" customWidth="1"/>
    <col min="2" max="3" width="13.5" style="489" customWidth="1"/>
    <col min="4" max="16384" width="9" style="489"/>
  </cols>
  <sheetData>
    <row r="1" spans="1:5" ht="13.5" customHeight="1" x14ac:dyDescent="0.2">
      <c r="A1" s="1288" t="s">
        <v>918</v>
      </c>
    </row>
    <row r="2" spans="1:5" ht="13.5" customHeight="1" x14ac:dyDescent="0.2">
      <c r="A2" s="488" t="s">
        <v>896</v>
      </c>
    </row>
    <row r="3" spans="1:5" ht="13.5" customHeight="1" x14ac:dyDescent="0.2">
      <c r="A3" s="521"/>
      <c r="B3" s="521"/>
      <c r="C3" s="521"/>
    </row>
    <row r="4" spans="1:5" ht="25.5" customHeight="1" x14ac:dyDescent="0.2">
      <c r="A4" s="1714" t="s">
        <v>322</v>
      </c>
      <c r="B4" s="1715" t="s">
        <v>946</v>
      </c>
      <c r="C4" s="1715"/>
    </row>
    <row r="5" spans="1:5" ht="13.5" customHeight="1" x14ac:dyDescent="0.2">
      <c r="A5" s="1714"/>
      <c r="B5" s="833" t="s">
        <v>7</v>
      </c>
      <c r="C5" s="833" t="s">
        <v>8</v>
      </c>
    </row>
    <row r="6" spans="1:5" ht="12.75" x14ac:dyDescent="0.2">
      <c r="A6" s="1386" t="s">
        <v>9</v>
      </c>
      <c r="B6" s="1386"/>
      <c r="C6" s="1386"/>
      <c r="E6" s="834"/>
    </row>
    <row r="7" spans="1:5" ht="13.5" customHeight="1" x14ac:dyDescent="0.2">
      <c r="A7" s="1387" t="s">
        <v>373</v>
      </c>
      <c r="B7" s="1395">
        <v>6020</v>
      </c>
      <c r="C7" s="1396">
        <v>9498</v>
      </c>
      <c r="E7" s="834"/>
    </row>
    <row r="8" spans="1:5" ht="13.5" customHeight="1" x14ac:dyDescent="0.2">
      <c r="A8" s="844" t="s">
        <v>376</v>
      </c>
      <c r="B8" s="436">
        <v>5757</v>
      </c>
      <c r="C8" s="441">
        <v>1742</v>
      </c>
    </row>
    <row r="9" spans="1:5" ht="13.5" customHeight="1" x14ac:dyDescent="0.2">
      <c r="A9" s="844" t="s">
        <v>378</v>
      </c>
      <c r="B9" s="436">
        <v>1543</v>
      </c>
      <c r="C9" s="441">
        <v>551</v>
      </c>
    </row>
    <row r="10" spans="1:5" ht="13.5" customHeight="1" x14ac:dyDescent="0.2">
      <c r="A10" s="845" t="s">
        <v>380</v>
      </c>
      <c r="B10" s="436">
        <v>2711</v>
      </c>
      <c r="C10" s="441">
        <v>2876</v>
      </c>
    </row>
    <row r="11" spans="1:5" ht="13.5" customHeight="1" x14ac:dyDescent="0.2">
      <c r="A11" s="845" t="s">
        <v>382</v>
      </c>
      <c r="B11" s="436">
        <v>4424</v>
      </c>
      <c r="C11" s="441">
        <v>8762</v>
      </c>
    </row>
    <row r="12" spans="1:5" ht="13.5" customHeight="1" x14ac:dyDescent="0.2">
      <c r="A12" s="845" t="s">
        <v>383</v>
      </c>
      <c r="B12" s="436">
        <v>7531</v>
      </c>
      <c r="C12" s="441">
        <v>13626</v>
      </c>
    </row>
    <row r="13" spans="1:5" ht="13.5" customHeight="1" x14ac:dyDescent="0.2">
      <c r="A13" s="844" t="s">
        <v>388</v>
      </c>
      <c r="B13" s="436">
        <v>1135</v>
      </c>
      <c r="C13" s="441">
        <v>654</v>
      </c>
    </row>
    <row r="14" spans="1:5" ht="13.5" customHeight="1" x14ac:dyDescent="0.2">
      <c r="A14" s="844" t="s">
        <v>389</v>
      </c>
      <c r="B14" s="436">
        <v>1376</v>
      </c>
      <c r="C14" s="441">
        <v>1043</v>
      </c>
    </row>
    <row r="15" spans="1:5" ht="13.5" customHeight="1" x14ac:dyDescent="0.2">
      <c r="A15" s="1388" t="s">
        <v>392</v>
      </c>
      <c r="B15" s="1389">
        <v>2585</v>
      </c>
      <c r="C15" s="1390">
        <v>1574</v>
      </c>
    </row>
    <row r="16" spans="1:5" ht="13.5" customHeight="1" x14ac:dyDescent="0.2">
      <c r="A16" s="1386" t="s">
        <v>404</v>
      </c>
      <c r="B16" s="1386"/>
      <c r="C16" s="1386"/>
    </row>
    <row r="17" spans="1:3" ht="13.5" customHeight="1" x14ac:dyDescent="0.2">
      <c r="A17" s="1387" t="s">
        <v>373</v>
      </c>
      <c r="B17" s="1391">
        <v>22.622419418904453</v>
      </c>
      <c r="C17" s="1392">
        <v>34.05101701331926</v>
      </c>
    </row>
    <row r="18" spans="1:3" ht="13.5" customHeight="1" x14ac:dyDescent="0.2">
      <c r="A18" s="844" t="s">
        <v>376</v>
      </c>
      <c r="B18" s="438">
        <v>21.634097773194839</v>
      </c>
      <c r="C18" s="442">
        <v>6.2451960030745584</v>
      </c>
    </row>
    <row r="19" spans="1:3" ht="13.5" customHeight="1" x14ac:dyDescent="0.2">
      <c r="A19" s="844" t="s">
        <v>378</v>
      </c>
      <c r="B19" s="438">
        <v>5.7984041799617225</v>
      </c>
      <c r="C19" s="442">
        <v>1.9753748551630779</v>
      </c>
    </row>
    <row r="20" spans="1:3" ht="13.5" customHeight="1" x14ac:dyDescent="0.2">
      <c r="A20" s="845" t="s">
        <v>380</v>
      </c>
      <c r="B20" s="438">
        <v>10.187604492466772</v>
      </c>
      <c r="C20" s="442">
        <v>10.310668028038133</v>
      </c>
    </row>
    <row r="21" spans="1:3" ht="13.5" customHeight="1" x14ac:dyDescent="0.2">
      <c r="A21" s="845" t="s">
        <v>382</v>
      </c>
      <c r="B21" s="438">
        <v>16.624847759008855</v>
      </c>
      <c r="C21" s="442">
        <v>31.4124037766586</v>
      </c>
    </row>
    <row r="22" spans="1:3" ht="13.5" customHeight="1" x14ac:dyDescent="0.2">
      <c r="A22" s="845" t="s">
        <v>383</v>
      </c>
      <c r="B22" s="438">
        <v>28.300571535509871</v>
      </c>
      <c r="C22" s="442">
        <v>48.85019560154646</v>
      </c>
    </row>
    <row r="23" spans="1:3" ht="13.5" customHeight="1" x14ac:dyDescent="0.2">
      <c r="A23" s="844" t="s">
        <v>388</v>
      </c>
      <c r="B23" s="438">
        <v>4.2651903721688624</v>
      </c>
      <c r="C23" s="442">
        <v>2.3446373054022738</v>
      </c>
    </row>
    <row r="24" spans="1:3" ht="13.5" customHeight="1" x14ac:dyDescent="0.2">
      <c r="A24" s="844" t="s">
        <v>389</v>
      </c>
      <c r="B24" s="438">
        <v>5.1708387243210172</v>
      </c>
      <c r="C24" s="442">
        <v>3.7392304427134122</v>
      </c>
    </row>
    <row r="25" spans="1:3" ht="13.5" customHeight="1" x14ac:dyDescent="0.2">
      <c r="A25" s="1388" t="s">
        <v>392</v>
      </c>
      <c r="B25" s="1393">
        <v>9.71411199300133</v>
      </c>
      <c r="C25" s="1394">
        <v>5.6429038512281018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2"/>
  <dimension ref="A1:C25"/>
  <sheetViews>
    <sheetView workbookViewId="0">
      <selection activeCell="A3" sqref="A3"/>
    </sheetView>
  </sheetViews>
  <sheetFormatPr defaultRowHeight="13.5" customHeight="1" x14ac:dyDescent="0.2"/>
  <cols>
    <col min="1" max="1" width="15.25" style="521" customWidth="1"/>
    <col min="2" max="3" width="13.875" style="521" customWidth="1"/>
  </cols>
  <sheetData>
    <row r="1" spans="1:3" ht="13.5" customHeight="1" x14ac:dyDescent="0.2">
      <c r="A1" s="1288" t="s">
        <v>918</v>
      </c>
    </row>
    <row r="2" spans="1:3" ht="13.5" customHeight="1" x14ac:dyDescent="0.2">
      <c r="A2" s="490" t="s">
        <v>895</v>
      </c>
    </row>
    <row r="4" spans="1:3" ht="13.5" customHeight="1" x14ac:dyDescent="0.2">
      <c r="A4" s="1716" t="s">
        <v>322</v>
      </c>
      <c r="B4" s="1717" t="s">
        <v>947</v>
      </c>
      <c r="C4" s="1717"/>
    </row>
    <row r="5" spans="1:3" ht="13.5" customHeight="1" x14ac:dyDescent="0.2">
      <c r="A5" s="1716"/>
      <c r="B5" s="522" t="s">
        <v>7</v>
      </c>
      <c r="C5" s="522" t="s">
        <v>8</v>
      </c>
    </row>
    <row r="6" spans="1:3" ht="13.5" customHeight="1" x14ac:dyDescent="0.2">
      <c r="A6" s="1397" t="s">
        <v>9</v>
      </c>
      <c r="B6" s="1397"/>
      <c r="C6" s="1397"/>
    </row>
    <row r="7" spans="1:3" ht="13.5" customHeight="1" x14ac:dyDescent="0.2">
      <c r="A7" s="523" t="s">
        <v>409</v>
      </c>
      <c r="B7" s="981">
        <v>2708</v>
      </c>
      <c r="C7" s="981">
        <v>3725</v>
      </c>
    </row>
    <row r="8" spans="1:3" ht="13.5" customHeight="1" x14ac:dyDescent="0.2">
      <c r="A8" s="494" t="s">
        <v>100</v>
      </c>
      <c r="B8" s="307">
        <v>8820</v>
      </c>
      <c r="C8" s="307">
        <v>2768</v>
      </c>
    </row>
    <row r="9" spans="1:3" ht="13.5" customHeight="1" x14ac:dyDescent="0.2">
      <c r="A9" s="494" t="s">
        <v>410</v>
      </c>
      <c r="B9" s="307">
        <v>2258</v>
      </c>
      <c r="C9" s="307">
        <v>655</v>
      </c>
    </row>
    <row r="10" spans="1:3" ht="13.5" customHeight="1" x14ac:dyDescent="0.2">
      <c r="A10" s="494" t="s">
        <v>411</v>
      </c>
      <c r="B10" s="307">
        <v>4168</v>
      </c>
      <c r="C10" s="307">
        <v>4102</v>
      </c>
    </row>
    <row r="11" spans="1:3" ht="13.5" customHeight="1" x14ac:dyDescent="0.2">
      <c r="A11" s="494" t="s">
        <v>412</v>
      </c>
      <c r="B11" s="307">
        <v>2078</v>
      </c>
      <c r="C11" s="307">
        <v>4231</v>
      </c>
    </row>
    <row r="12" spans="1:3" ht="13.5" customHeight="1" x14ac:dyDescent="0.2">
      <c r="A12" s="494" t="s">
        <v>413</v>
      </c>
      <c r="B12" s="307">
        <v>1626</v>
      </c>
      <c r="C12" s="307">
        <v>2150</v>
      </c>
    </row>
    <row r="13" spans="1:3" ht="13.5" customHeight="1" x14ac:dyDescent="0.2">
      <c r="A13" s="494" t="s">
        <v>415</v>
      </c>
      <c r="B13" s="307">
        <v>935</v>
      </c>
      <c r="C13" s="307">
        <v>513</v>
      </c>
    </row>
    <row r="14" spans="1:3" ht="13.5" customHeight="1" x14ac:dyDescent="0.2">
      <c r="A14" s="494" t="s">
        <v>416</v>
      </c>
      <c r="B14" s="307">
        <v>1125</v>
      </c>
      <c r="C14" s="307">
        <v>724</v>
      </c>
    </row>
    <row r="15" spans="1:3" ht="13.5" customHeight="1" x14ac:dyDescent="0.2">
      <c r="A15" s="496" t="s">
        <v>418</v>
      </c>
      <c r="B15" s="350">
        <v>584</v>
      </c>
      <c r="C15" s="350">
        <v>444</v>
      </c>
    </row>
    <row r="16" spans="1:3" ht="13.5" customHeight="1" x14ac:dyDescent="0.2">
      <c r="A16" s="1397" t="s">
        <v>404</v>
      </c>
      <c r="B16" s="1397"/>
      <c r="C16" s="1397"/>
    </row>
    <row r="17" spans="1:3" ht="13.5" customHeight="1" x14ac:dyDescent="0.2">
      <c r="A17" s="523" t="s">
        <v>409</v>
      </c>
      <c r="B17" s="524">
        <v>10.185063123508369</v>
      </c>
      <c r="C17" s="524">
        <v>13.360951945408406</v>
      </c>
    </row>
    <row r="18" spans="1:3" ht="13.5" customHeight="1" x14ac:dyDescent="0.2">
      <c r="A18" s="494" t="s">
        <v>100</v>
      </c>
      <c r="B18" s="525">
        <v>33.172916081737007</v>
      </c>
      <c r="C18" s="525">
        <v>9.9283530160779776</v>
      </c>
    </row>
    <row r="19" spans="1:3" ht="13.5" customHeight="1" x14ac:dyDescent="0.2">
      <c r="A19" s="494" t="s">
        <v>410</v>
      </c>
      <c r="B19" s="525">
        <v>8.4925674050524016</v>
      </c>
      <c r="C19" s="525">
        <v>2.349375442749666</v>
      </c>
    </row>
    <row r="20" spans="1:3" ht="13.5" customHeight="1" x14ac:dyDescent="0.2">
      <c r="A20" s="494" t="s">
        <v>411</v>
      </c>
      <c r="B20" s="525">
        <v>15.676271454498851</v>
      </c>
      <c r="C20" s="525">
        <v>14.713187887265848</v>
      </c>
    </row>
    <row r="21" spans="1:3" ht="13.5" customHeight="1" x14ac:dyDescent="0.2">
      <c r="A21" s="494" t="s">
        <v>412</v>
      </c>
      <c r="B21" s="525">
        <v>7.8155691176700133</v>
      </c>
      <c r="C21" s="525">
        <v>15.175889310341736</v>
      </c>
    </row>
    <row r="22" spans="1:3" ht="13.5" customHeight="1" x14ac:dyDescent="0.2">
      <c r="A22" s="494" t="s">
        <v>413</v>
      </c>
      <c r="B22" s="525">
        <v>6.1155511960209044</v>
      </c>
      <c r="C22" s="525">
        <v>7.7116903845981408</v>
      </c>
    </row>
    <row r="23" spans="1:3" ht="13.5" customHeight="1" x14ac:dyDescent="0.2">
      <c r="A23" s="494" t="s">
        <v>415</v>
      </c>
      <c r="B23" s="525">
        <v>3.5166299927918487</v>
      </c>
      <c r="C23" s="525">
        <v>1.8400451940924865</v>
      </c>
    </row>
    <row r="24" spans="1:3" ht="13.5" customHeight="1" x14ac:dyDescent="0.2">
      <c r="A24" s="494" t="s">
        <v>416</v>
      </c>
      <c r="B24" s="525">
        <v>4.2312392961399254</v>
      </c>
      <c r="C24" s="525">
        <v>2.5968669016042107</v>
      </c>
    </row>
    <row r="25" spans="1:3" ht="13.5" customHeight="1" x14ac:dyDescent="0.2">
      <c r="A25" s="496" t="s">
        <v>418</v>
      </c>
      <c r="B25" s="526">
        <v>2.1964833323961921</v>
      </c>
      <c r="C25" s="526">
        <v>1.5925537352379415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3" sqref="A3"/>
    </sheetView>
  </sheetViews>
  <sheetFormatPr defaultRowHeight="13.5" customHeight="1" x14ac:dyDescent="0.2"/>
  <cols>
    <col min="1" max="1" width="28.25" style="29" customWidth="1"/>
    <col min="2" max="5" width="9.75" style="29" customWidth="1"/>
    <col min="6" max="16384" width="9" style="29"/>
  </cols>
  <sheetData>
    <row r="1" spans="1:5" ht="13.5" customHeight="1" x14ac:dyDescent="0.2">
      <c r="A1" s="1288" t="s">
        <v>918</v>
      </c>
    </row>
    <row r="2" spans="1:5" ht="13.5" customHeight="1" x14ac:dyDescent="0.2">
      <c r="A2" s="167" t="s">
        <v>894</v>
      </c>
    </row>
    <row r="4" spans="1:5" ht="13.5" customHeight="1" x14ac:dyDescent="0.2">
      <c r="A4" s="1509" t="s">
        <v>948</v>
      </c>
      <c r="B4" s="1509" t="s">
        <v>949</v>
      </c>
      <c r="C4" s="1509"/>
      <c r="D4" s="1509"/>
      <c r="E4" s="1509"/>
    </row>
    <row r="5" spans="1:5" ht="13.5" customHeight="1" x14ac:dyDescent="0.2">
      <c r="A5" s="1509"/>
      <c r="B5" s="1279" t="s">
        <v>950</v>
      </c>
      <c r="C5" s="1279" t="s">
        <v>345</v>
      </c>
      <c r="D5" s="1279" t="s">
        <v>346</v>
      </c>
      <c r="E5" s="1279" t="s">
        <v>951</v>
      </c>
    </row>
    <row r="6" spans="1:5" ht="13.5" customHeight="1" x14ac:dyDescent="0.2">
      <c r="A6" s="998" t="s">
        <v>462</v>
      </c>
      <c r="B6" s="1398">
        <v>11</v>
      </c>
      <c r="C6" s="1398">
        <v>112</v>
      </c>
      <c r="D6" s="1398">
        <v>419</v>
      </c>
      <c r="E6" s="1398">
        <v>263</v>
      </c>
    </row>
    <row r="7" spans="1:5" ht="13.5" customHeight="1" x14ac:dyDescent="0.2">
      <c r="A7" s="999" t="s">
        <v>440</v>
      </c>
      <c r="B7" s="763">
        <v>4</v>
      </c>
      <c r="C7" s="763">
        <v>7</v>
      </c>
      <c r="D7" s="763">
        <v>10</v>
      </c>
      <c r="E7" s="763">
        <v>7</v>
      </c>
    </row>
    <row r="8" spans="1:5" ht="13.5" customHeight="1" x14ac:dyDescent="0.2">
      <c r="A8" s="999" t="s">
        <v>455</v>
      </c>
      <c r="B8" s="763">
        <v>102</v>
      </c>
      <c r="C8" s="763">
        <v>553</v>
      </c>
      <c r="D8" s="763">
        <v>487</v>
      </c>
      <c r="E8" s="763">
        <v>116</v>
      </c>
    </row>
    <row r="9" spans="1:5" ht="13.5" customHeight="1" x14ac:dyDescent="0.2">
      <c r="A9" s="999" t="s">
        <v>456</v>
      </c>
      <c r="B9" s="763">
        <v>3</v>
      </c>
      <c r="C9" s="763">
        <v>9</v>
      </c>
      <c r="D9" s="763">
        <v>21</v>
      </c>
      <c r="E9" s="763">
        <v>73</v>
      </c>
    </row>
    <row r="10" spans="1:5" ht="13.5" customHeight="1" x14ac:dyDescent="0.2">
      <c r="A10" s="999" t="s">
        <v>457</v>
      </c>
      <c r="B10" s="763">
        <v>2</v>
      </c>
      <c r="C10" s="763">
        <v>2</v>
      </c>
      <c r="D10" s="763" t="s">
        <v>27</v>
      </c>
      <c r="E10" s="763" t="s">
        <v>27</v>
      </c>
    </row>
    <row r="11" spans="1:5" ht="13.5" customHeight="1" x14ac:dyDescent="0.2">
      <c r="A11" s="999" t="s">
        <v>458</v>
      </c>
      <c r="B11" s="763">
        <v>8</v>
      </c>
      <c r="C11" s="763">
        <v>6</v>
      </c>
      <c r="D11" s="763">
        <v>6</v>
      </c>
      <c r="E11" s="763">
        <v>2</v>
      </c>
    </row>
    <row r="12" spans="1:5" ht="13.5" customHeight="1" x14ac:dyDescent="0.2">
      <c r="A12" s="999" t="s">
        <v>463</v>
      </c>
      <c r="B12" s="763">
        <v>150</v>
      </c>
      <c r="C12" s="763">
        <v>305</v>
      </c>
      <c r="D12" s="763">
        <v>165</v>
      </c>
      <c r="E12" s="763">
        <v>23</v>
      </c>
    </row>
    <row r="13" spans="1:5" ht="13.5" customHeight="1" x14ac:dyDescent="0.2">
      <c r="A13" s="1000" t="s">
        <v>464</v>
      </c>
      <c r="B13" s="764">
        <v>14</v>
      </c>
      <c r="C13" s="764">
        <v>72</v>
      </c>
      <c r="D13" s="764">
        <v>59</v>
      </c>
      <c r="E13" s="764">
        <v>27</v>
      </c>
    </row>
  </sheetData>
  <mergeCells count="2">
    <mergeCell ref="A4:A5"/>
    <mergeCell ref="B4:E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8"/>
  <dimension ref="A1:J48"/>
  <sheetViews>
    <sheetView zoomScaleNormal="100" zoomScaleSheetLayoutView="100" workbookViewId="0">
      <selection activeCell="A3" sqref="A3"/>
    </sheetView>
  </sheetViews>
  <sheetFormatPr defaultRowHeight="13.5" customHeight="1" x14ac:dyDescent="0.2"/>
  <cols>
    <col min="1" max="1" width="9" style="632"/>
    <col min="2" max="4" width="9.375" style="632" customWidth="1"/>
    <col min="5" max="6" width="9" style="632"/>
    <col min="7" max="9" width="8.125" style="632" bestFit="1" customWidth="1"/>
    <col min="10" max="16384" width="9" style="632"/>
  </cols>
  <sheetData>
    <row r="1" spans="1:5" ht="13.5" customHeight="1" x14ac:dyDescent="0.2">
      <c r="A1" s="1288" t="s">
        <v>918</v>
      </c>
    </row>
    <row r="2" spans="1:5" ht="13.5" customHeight="1" x14ac:dyDescent="0.2">
      <c r="A2" s="631" t="s">
        <v>893</v>
      </c>
      <c r="E2" s="835"/>
    </row>
    <row r="3" spans="1:5" s="633" customFormat="1" ht="13.5" customHeight="1" x14ac:dyDescent="0.2"/>
    <row r="4" spans="1:5" ht="13.5" customHeight="1" x14ac:dyDescent="0.2">
      <c r="A4" s="1719" t="s">
        <v>471</v>
      </c>
      <c r="B4" s="1718" t="s">
        <v>466</v>
      </c>
      <c r="C4" s="1718"/>
      <c r="D4" s="1718"/>
    </row>
    <row r="5" spans="1:5" ht="13.5" customHeight="1" x14ac:dyDescent="0.2">
      <c r="A5" s="1719"/>
      <c r="B5" s="1284" t="s">
        <v>6</v>
      </c>
      <c r="C5" s="1284" t="s">
        <v>472</v>
      </c>
      <c r="D5" s="1284" t="s">
        <v>473</v>
      </c>
    </row>
    <row r="6" spans="1:5" ht="13.5" customHeight="1" x14ac:dyDescent="0.2">
      <c r="A6" s="636" t="s">
        <v>9</v>
      </c>
      <c r="B6" s="636"/>
      <c r="C6" s="636"/>
      <c r="D6" s="636"/>
    </row>
    <row r="7" spans="1:5" ht="13.5" customHeight="1" x14ac:dyDescent="0.2">
      <c r="A7" s="932">
        <v>2009</v>
      </c>
      <c r="B7" s="638">
        <v>609</v>
      </c>
      <c r="C7" s="638">
        <v>534</v>
      </c>
      <c r="D7" s="638">
        <v>75</v>
      </c>
    </row>
    <row r="8" spans="1:5" ht="13.5" customHeight="1" x14ac:dyDescent="0.2">
      <c r="A8" s="637">
        <v>2010</v>
      </c>
      <c r="B8" s="638">
        <v>612</v>
      </c>
      <c r="C8" s="638">
        <v>534</v>
      </c>
      <c r="D8" s="638">
        <v>78</v>
      </c>
    </row>
    <row r="9" spans="1:5" ht="13.5" customHeight="1" x14ac:dyDescent="0.2">
      <c r="A9" s="637">
        <v>2011</v>
      </c>
      <c r="B9" s="638">
        <v>537</v>
      </c>
      <c r="C9" s="638">
        <v>457</v>
      </c>
      <c r="D9" s="638">
        <v>80</v>
      </c>
    </row>
    <row r="10" spans="1:5" ht="13.5" customHeight="1" x14ac:dyDescent="0.2">
      <c r="A10" s="637">
        <v>2012</v>
      </c>
      <c r="B10" s="638">
        <v>571</v>
      </c>
      <c r="C10" s="638">
        <v>499</v>
      </c>
      <c r="D10" s="638">
        <v>72</v>
      </c>
    </row>
    <row r="11" spans="1:5" ht="13.5" customHeight="1" x14ac:dyDescent="0.2">
      <c r="A11" s="637">
        <v>2013</v>
      </c>
      <c r="B11" s="638">
        <v>628</v>
      </c>
      <c r="C11" s="638">
        <v>544</v>
      </c>
      <c r="D11" s="638">
        <v>84</v>
      </c>
    </row>
    <row r="12" spans="1:5" ht="13.5" customHeight="1" x14ac:dyDescent="0.2">
      <c r="A12" s="637">
        <v>2014</v>
      </c>
      <c r="B12" s="638">
        <v>567</v>
      </c>
      <c r="C12" s="638">
        <v>493</v>
      </c>
      <c r="D12" s="638">
        <v>74</v>
      </c>
    </row>
    <row r="13" spans="1:5" ht="13.5" customHeight="1" x14ac:dyDescent="0.2">
      <c r="A13" s="637">
        <v>2015</v>
      </c>
      <c r="B13" s="638">
        <v>592</v>
      </c>
      <c r="C13" s="638">
        <v>497</v>
      </c>
      <c r="D13" s="638">
        <v>95</v>
      </c>
    </row>
    <row r="14" spans="1:5" ht="13.5" customHeight="1" x14ac:dyDescent="0.2">
      <c r="A14" s="637">
        <v>2016</v>
      </c>
      <c r="B14" s="638">
        <v>545</v>
      </c>
      <c r="C14" s="638">
        <v>457</v>
      </c>
      <c r="D14" s="638">
        <v>88</v>
      </c>
    </row>
    <row r="15" spans="1:5" ht="13.5" customHeight="1" x14ac:dyDescent="0.2">
      <c r="A15" s="637">
        <v>2017</v>
      </c>
      <c r="B15" s="638">
        <v>506</v>
      </c>
      <c r="C15" s="638">
        <v>410</v>
      </c>
      <c r="D15" s="638">
        <v>96</v>
      </c>
    </row>
    <row r="16" spans="1:5" ht="13.5" customHeight="1" x14ac:dyDescent="0.2">
      <c r="A16" s="640">
        <v>2018</v>
      </c>
      <c r="B16" s="641">
        <v>533</v>
      </c>
      <c r="C16" s="641">
        <v>425</v>
      </c>
      <c r="D16" s="641">
        <v>108</v>
      </c>
    </row>
    <row r="17" spans="1:10" ht="13.5" customHeight="1" x14ac:dyDescent="0.2">
      <c r="A17" s="1399" t="s">
        <v>771</v>
      </c>
      <c r="B17" s="1399"/>
      <c r="C17" s="1399"/>
      <c r="D17" s="1399"/>
    </row>
    <row r="18" spans="1:10" ht="13.5" customHeight="1" x14ac:dyDescent="0.2">
      <c r="A18" s="1400">
        <v>2009</v>
      </c>
      <c r="B18" s="1401">
        <v>1</v>
      </c>
      <c r="C18" s="1402">
        <v>0.87684729064039413</v>
      </c>
      <c r="D18" s="1402">
        <v>0.12315270935960591</v>
      </c>
      <c r="G18" s="643"/>
      <c r="H18" s="643"/>
      <c r="I18" s="643"/>
    </row>
    <row r="19" spans="1:10" ht="13.5" customHeight="1" x14ac:dyDescent="0.2">
      <c r="A19" s="637">
        <v>2010</v>
      </c>
      <c r="B19" s="1403">
        <v>1</v>
      </c>
      <c r="C19" s="639">
        <v>0.87254901960784315</v>
      </c>
      <c r="D19" s="639">
        <v>0.12745098039215685</v>
      </c>
    </row>
    <row r="20" spans="1:10" ht="13.5" customHeight="1" x14ac:dyDescent="0.2">
      <c r="A20" s="637">
        <v>2011</v>
      </c>
      <c r="B20" s="1403">
        <v>1</v>
      </c>
      <c r="C20" s="639">
        <v>0.85102420856610805</v>
      </c>
      <c r="D20" s="639">
        <v>0.148975791433892</v>
      </c>
    </row>
    <row r="21" spans="1:10" ht="13.5" customHeight="1" x14ac:dyDescent="0.2">
      <c r="A21" s="637">
        <v>2012</v>
      </c>
      <c r="B21" s="1403">
        <v>1</v>
      </c>
      <c r="C21" s="639">
        <v>0.87390542907180391</v>
      </c>
      <c r="D21" s="639">
        <v>0.12609457092819615</v>
      </c>
    </row>
    <row r="22" spans="1:10" ht="13.5" customHeight="1" x14ac:dyDescent="0.2">
      <c r="A22" s="637">
        <v>2013</v>
      </c>
      <c r="B22" s="1403">
        <v>1</v>
      </c>
      <c r="C22" s="639">
        <v>0.86624203821656054</v>
      </c>
      <c r="D22" s="639">
        <v>0.13375796178343949</v>
      </c>
      <c r="J22" s="644"/>
    </row>
    <row r="23" spans="1:10" ht="13.5" customHeight="1" x14ac:dyDescent="0.2">
      <c r="A23" s="637">
        <v>2014</v>
      </c>
      <c r="B23" s="1403">
        <v>1</v>
      </c>
      <c r="C23" s="639">
        <v>0.86948853615520283</v>
      </c>
      <c r="D23" s="639">
        <v>0.13051146384479717</v>
      </c>
    </row>
    <row r="24" spans="1:10" ht="13.5" customHeight="1" x14ac:dyDescent="0.2">
      <c r="A24" s="637">
        <v>2015</v>
      </c>
      <c r="B24" s="1403">
        <v>1</v>
      </c>
      <c r="C24" s="639">
        <v>0.83952702702702697</v>
      </c>
      <c r="D24" s="639">
        <v>0.16047297297297297</v>
      </c>
      <c r="J24" s="645"/>
    </row>
    <row r="25" spans="1:10" ht="13.5" customHeight="1" x14ac:dyDescent="0.2">
      <c r="A25" s="637">
        <v>2016</v>
      </c>
      <c r="B25" s="1403">
        <v>1</v>
      </c>
      <c r="C25" s="639">
        <v>0.83853211009174311</v>
      </c>
      <c r="D25" s="639">
        <v>0.16146788990825689</v>
      </c>
      <c r="J25" s="645"/>
    </row>
    <row r="26" spans="1:10" ht="13.5" customHeight="1" x14ac:dyDescent="0.2">
      <c r="A26" s="637">
        <v>2017</v>
      </c>
      <c r="B26" s="1403">
        <v>1</v>
      </c>
      <c r="C26" s="639">
        <v>0.81027667984189722</v>
      </c>
      <c r="D26" s="639">
        <v>0.18972332015810275</v>
      </c>
      <c r="J26" s="645"/>
    </row>
    <row r="27" spans="1:10" ht="13.5" customHeight="1" x14ac:dyDescent="0.2">
      <c r="A27" s="640">
        <v>2018</v>
      </c>
      <c r="B27" s="1404">
        <v>1</v>
      </c>
      <c r="C27" s="642">
        <v>0.79737335834896805</v>
      </c>
      <c r="D27" s="642">
        <v>0.20262664165103189</v>
      </c>
      <c r="J27" s="645"/>
    </row>
    <row r="28" spans="1:10" ht="13.5" customHeight="1" x14ac:dyDescent="0.2">
      <c r="J28" s="645"/>
    </row>
    <row r="29" spans="1:10" ht="13.5" customHeight="1" x14ac:dyDescent="0.2">
      <c r="J29" s="645"/>
    </row>
    <row r="30" spans="1:10" ht="13.5" customHeight="1" x14ac:dyDescent="0.2">
      <c r="J30" s="645"/>
    </row>
    <row r="31" spans="1:10" ht="13.5" customHeight="1" x14ac:dyDescent="0.2">
      <c r="J31" s="645"/>
    </row>
    <row r="32" spans="1:10" ht="13.5" customHeight="1" x14ac:dyDescent="0.2">
      <c r="J32" s="645"/>
    </row>
    <row r="33" spans="10:10" ht="13.5" customHeight="1" x14ac:dyDescent="0.2">
      <c r="J33" s="645"/>
    </row>
    <row r="34" spans="10:10" ht="13.5" customHeight="1" x14ac:dyDescent="0.2">
      <c r="J34" s="645"/>
    </row>
    <row r="35" spans="10:10" ht="13.5" customHeight="1" x14ac:dyDescent="0.2">
      <c r="J35" s="645"/>
    </row>
    <row r="36" spans="10:10" ht="13.5" customHeight="1" x14ac:dyDescent="0.2">
      <c r="J36" s="645"/>
    </row>
    <row r="37" spans="10:10" ht="13.5" customHeight="1" x14ac:dyDescent="0.2">
      <c r="J37" s="645"/>
    </row>
    <row r="38" spans="10:10" ht="13.5" customHeight="1" x14ac:dyDescent="0.2">
      <c r="J38" s="645"/>
    </row>
    <row r="39" spans="10:10" ht="13.5" customHeight="1" x14ac:dyDescent="0.2">
      <c r="J39" s="645"/>
    </row>
    <row r="40" spans="10:10" ht="13.5" customHeight="1" x14ac:dyDescent="0.2">
      <c r="J40" s="645"/>
    </row>
    <row r="41" spans="10:10" ht="13.5" customHeight="1" x14ac:dyDescent="0.2">
      <c r="J41" s="645"/>
    </row>
    <row r="42" spans="10:10" ht="13.5" customHeight="1" x14ac:dyDescent="0.2">
      <c r="J42" s="645"/>
    </row>
    <row r="43" spans="10:10" ht="13.5" customHeight="1" x14ac:dyDescent="0.2">
      <c r="J43" s="645"/>
    </row>
    <row r="44" spans="10:10" ht="13.5" customHeight="1" x14ac:dyDescent="0.2">
      <c r="J44" s="645"/>
    </row>
    <row r="45" spans="10:10" ht="13.5" customHeight="1" x14ac:dyDescent="0.2">
      <c r="J45" s="645"/>
    </row>
    <row r="46" spans="10:10" ht="13.5" customHeight="1" x14ac:dyDescent="0.2">
      <c r="J46" s="645"/>
    </row>
    <row r="47" spans="10:10" ht="13.5" customHeight="1" x14ac:dyDescent="0.2">
      <c r="J47" s="645"/>
    </row>
    <row r="48" spans="10:10" ht="13.5" customHeight="1" x14ac:dyDescent="0.2">
      <c r="J48" s="645"/>
    </row>
  </sheetData>
  <mergeCells count="2">
    <mergeCell ref="B4:D4"/>
    <mergeCell ref="A4:A5"/>
  </mergeCells>
  <pageMargins left="0.7" right="0.7" top="0.75" bottom="0.75" header="0.3" footer="0.3"/>
  <pageSetup paperSize="9" scale="97" orientation="portrait" horizontalDpi="1200" verticalDpi="120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Normal="100" zoomScaleSheetLayoutView="100" workbookViewId="0">
      <selection activeCell="A3" sqref="A3"/>
    </sheetView>
  </sheetViews>
  <sheetFormatPr defaultRowHeight="13.5" customHeight="1" x14ac:dyDescent="0.2"/>
  <cols>
    <col min="1" max="1" width="8.375" style="632" customWidth="1"/>
    <col min="2" max="4" width="9.375" style="632" customWidth="1"/>
    <col min="5" max="8" width="8.125" style="632" bestFit="1" customWidth="1"/>
    <col min="9" max="16384" width="9" style="632"/>
  </cols>
  <sheetData>
    <row r="1" spans="1:4" ht="13.5" customHeight="1" x14ac:dyDescent="0.2">
      <c r="A1" s="1288" t="s">
        <v>918</v>
      </c>
    </row>
    <row r="2" spans="1:4" ht="13.5" customHeight="1" x14ac:dyDescent="0.2">
      <c r="A2" s="631" t="s">
        <v>892</v>
      </c>
    </row>
    <row r="3" spans="1:4" s="633" customFormat="1" ht="13.5" customHeight="1" x14ac:dyDescent="0.2">
      <c r="C3" s="634"/>
      <c r="D3" s="635"/>
    </row>
    <row r="4" spans="1:4" ht="13.5" customHeight="1" x14ac:dyDescent="0.2">
      <c r="A4" s="1719" t="s">
        <v>471</v>
      </c>
      <c r="B4" s="1718" t="s">
        <v>467</v>
      </c>
      <c r="C4" s="1718"/>
      <c r="D4" s="1718"/>
    </row>
    <row r="5" spans="1:4" ht="13.5" customHeight="1" x14ac:dyDescent="0.2">
      <c r="A5" s="1719"/>
      <c r="B5" s="1284" t="s">
        <v>6</v>
      </c>
      <c r="C5" s="1284" t="s">
        <v>472</v>
      </c>
      <c r="D5" s="1284" t="s">
        <v>473</v>
      </c>
    </row>
    <row r="6" spans="1:4" ht="13.5" customHeight="1" x14ac:dyDescent="0.2">
      <c r="A6" s="636" t="s">
        <v>9</v>
      </c>
      <c r="B6" s="636"/>
      <c r="C6" s="636"/>
      <c r="D6" s="636"/>
    </row>
    <row r="7" spans="1:4" ht="13.5" customHeight="1" x14ac:dyDescent="0.2">
      <c r="A7" s="932">
        <v>2009</v>
      </c>
      <c r="B7" s="638">
        <v>795</v>
      </c>
      <c r="C7" s="638">
        <v>463</v>
      </c>
      <c r="D7" s="638">
        <v>332</v>
      </c>
    </row>
    <row r="8" spans="1:4" ht="13.5" customHeight="1" x14ac:dyDescent="0.2">
      <c r="A8" s="637">
        <v>2010</v>
      </c>
      <c r="B8" s="638">
        <v>880</v>
      </c>
      <c r="C8" s="638">
        <v>522</v>
      </c>
      <c r="D8" s="638">
        <v>358</v>
      </c>
    </row>
    <row r="9" spans="1:4" ht="13.5" customHeight="1" x14ac:dyDescent="0.2">
      <c r="A9" s="637">
        <v>2011</v>
      </c>
      <c r="B9" s="638">
        <v>1006</v>
      </c>
      <c r="C9" s="638">
        <v>641</v>
      </c>
      <c r="D9" s="638">
        <v>365</v>
      </c>
    </row>
    <row r="10" spans="1:4" ht="13.5" customHeight="1" x14ac:dyDescent="0.2">
      <c r="A10" s="637">
        <v>2012</v>
      </c>
      <c r="B10" s="638">
        <v>1018</v>
      </c>
      <c r="C10" s="638">
        <v>601</v>
      </c>
      <c r="D10" s="638">
        <v>417</v>
      </c>
    </row>
    <row r="11" spans="1:4" ht="13.5" customHeight="1" x14ac:dyDescent="0.2">
      <c r="A11" s="637">
        <v>2013</v>
      </c>
      <c r="B11" s="638">
        <v>972</v>
      </c>
      <c r="C11" s="638">
        <v>550</v>
      </c>
      <c r="D11" s="638">
        <v>422</v>
      </c>
    </row>
    <row r="12" spans="1:4" ht="13.5" customHeight="1" x14ac:dyDescent="0.2">
      <c r="A12" s="637">
        <v>2014</v>
      </c>
      <c r="B12" s="638">
        <v>822</v>
      </c>
      <c r="C12" s="638">
        <v>425</v>
      </c>
      <c r="D12" s="638">
        <v>397</v>
      </c>
    </row>
    <row r="13" spans="1:4" ht="13.5" customHeight="1" x14ac:dyDescent="0.2">
      <c r="A13" s="637">
        <v>2015</v>
      </c>
      <c r="B13" s="638">
        <v>859</v>
      </c>
      <c r="C13" s="638">
        <v>441</v>
      </c>
      <c r="D13" s="638">
        <v>418</v>
      </c>
    </row>
    <row r="14" spans="1:4" ht="13.5" customHeight="1" x14ac:dyDescent="0.2">
      <c r="A14" s="637">
        <v>2016</v>
      </c>
      <c r="B14" s="638">
        <v>951</v>
      </c>
      <c r="C14" s="638">
        <v>489</v>
      </c>
      <c r="D14" s="638">
        <v>462</v>
      </c>
    </row>
    <row r="15" spans="1:4" ht="13.5" customHeight="1" x14ac:dyDescent="0.2">
      <c r="A15" s="637">
        <v>2017</v>
      </c>
      <c r="B15" s="638">
        <v>841</v>
      </c>
      <c r="C15" s="638">
        <v>462</v>
      </c>
      <c r="D15" s="638">
        <v>379</v>
      </c>
    </row>
    <row r="16" spans="1:4" ht="13.5" customHeight="1" x14ac:dyDescent="0.2">
      <c r="A16" s="640">
        <v>2018</v>
      </c>
      <c r="B16" s="641">
        <v>773</v>
      </c>
      <c r="C16" s="641">
        <v>437</v>
      </c>
      <c r="D16" s="641">
        <v>336</v>
      </c>
    </row>
    <row r="17" spans="1:9" ht="13.5" customHeight="1" x14ac:dyDescent="0.2">
      <c r="A17" s="1399" t="s">
        <v>771</v>
      </c>
      <c r="B17" s="1399"/>
      <c r="C17" s="1399"/>
      <c r="D17" s="1399"/>
    </row>
    <row r="18" spans="1:9" ht="13.5" customHeight="1" x14ac:dyDescent="0.2">
      <c r="A18" s="1400">
        <v>2009</v>
      </c>
      <c r="B18" s="1401">
        <v>1</v>
      </c>
      <c r="C18" s="1402">
        <v>0.58238993710691822</v>
      </c>
      <c r="D18" s="1402">
        <v>0.41761006289308178</v>
      </c>
      <c r="E18" s="643"/>
      <c r="F18" s="643"/>
      <c r="G18" s="643"/>
      <c r="H18" s="643"/>
    </row>
    <row r="19" spans="1:9" ht="13.5" customHeight="1" x14ac:dyDescent="0.2">
      <c r="A19" s="637">
        <v>2010</v>
      </c>
      <c r="B19" s="1403">
        <v>1</v>
      </c>
      <c r="C19" s="639">
        <v>0.59318181818181814</v>
      </c>
      <c r="D19" s="639">
        <v>0.4068181818181818</v>
      </c>
    </row>
    <row r="20" spans="1:9" ht="13.5" customHeight="1" x14ac:dyDescent="0.2">
      <c r="A20" s="637">
        <v>2011</v>
      </c>
      <c r="B20" s="1403">
        <v>1</v>
      </c>
      <c r="C20" s="639">
        <v>0.63717693836978129</v>
      </c>
      <c r="D20" s="639">
        <v>0.36282306163021871</v>
      </c>
    </row>
    <row r="21" spans="1:9" ht="13.5" customHeight="1" x14ac:dyDescent="0.2">
      <c r="A21" s="637">
        <v>2012</v>
      </c>
      <c r="B21" s="1403">
        <v>1</v>
      </c>
      <c r="C21" s="639">
        <v>0.59037328094302555</v>
      </c>
      <c r="D21" s="639">
        <v>0.40962671905697445</v>
      </c>
    </row>
    <row r="22" spans="1:9" ht="13.5" customHeight="1" x14ac:dyDescent="0.2">
      <c r="A22" s="637">
        <v>2013</v>
      </c>
      <c r="B22" s="1403">
        <v>1</v>
      </c>
      <c r="C22" s="639">
        <v>0.56584362139917699</v>
      </c>
      <c r="D22" s="639">
        <v>0.43415637860082307</v>
      </c>
      <c r="I22" s="644"/>
    </row>
    <row r="23" spans="1:9" ht="13.5" customHeight="1" x14ac:dyDescent="0.2">
      <c r="A23" s="637">
        <v>2014</v>
      </c>
      <c r="B23" s="1403">
        <v>1</v>
      </c>
      <c r="C23" s="639">
        <v>0.51703163017031628</v>
      </c>
      <c r="D23" s="639">
        <v>0.48296836982968372</v>
      </c>
    </row>
    <row r="24" spans="1:9" ht="13.5" customHeight="1" x14ac:dyDescent="0.2">
      <c r="A24" s="637">
        <v>2015</v>
      </c>
      <c r="B24" s="1403">
        <v>1</v>
      </c>
      <c r="C24" s="639">
        <v>0.51338766006984871</v>
      </c>
      <c r="D24" s="639">
        <v>0.48661233993015135</v>
      </c>
      <c r="I24" s="645"/>
    </row>
    <row r="25" spans="1:9" ht="13.5" customHeight="1" x14ac:dyDescent="0.2">
      <c r="A25" s="637">
        <v>2016</v>
      </c>
      <c r="B25" s="1403">
        <v>1</v>
      </c>
      <c r="C25" s="639">
        <v>0.51419558359621453</v>
      </c>
      <c r="D25" s="639">
        <v>0.48580441640378547</v>
      </c>
      <c r="I25" s="645"/>
    </row>
    <row r="26" spans="1:9" ht="13.5" customHeight="1" x14ac:dyDescent="0.2">
      <c r="A26" s="637">
        <v>2017</v>
      </c>
      <c r="B26" s="1403">
        <v>1</v>
      </c>
      <c r="C26" s="639">
        <v>0.54934601664684901</v>
      </c>
      <c r="D26" s="639">
        <v>0.45065398335315099</v>
      </c>
      <c r="I26" s="645"/>
    </row>
    <row r="27" spans="1:9" ht="13.5" customHeight="1" x14ac:dyDescent="0.2">
      <c r="A27" s="640">
        <v>2018</v>
      </c>
      <c r="B27" s="1404">
        <v>1</v>
      </c>
      <c r="C27" s="642">
        <v>0.56532988357050451</v>
      </c>
      <c r="D27" s="642">
        <v>0.43467011642949549</v>
      </c>
      <c r="I27" s="645"/>
    </row>
    <row r="28" spans="1:9" ht="13.5" customHeight="1" x14ac:dyDescent="0.2">
      <c r="I28" s="645"/>
    </row>
    <row r="29" spans="1:9" ht="13.5" customHeight="1" x14ac:dyDescent="0.2">
      <c r="I29" s="645"/>
    </row>
    <row r="30" spans="1:9" ht="13.5" customHeight="1" x14ac:dyDescent="0.2">
      <c r="I30" s="645"/>
    </row>
    <row r="31" spans="1:9" ht="13.5" customHeight="1" x14ac:dyDescent="0.2">
      <c r="I31" s="645"/>
    </row>
    <row r="32" spans="1:9" ht="13.5" customHeight="1" x14ac:dyDescent="0.2">
      <c r="I32" s="645"/>
    </row>
    <row r="33" spans="9:9" ht="13.5" customHeight="1" x14ac:dyDescent="0.2">
      <c r="I33" s="645"/>
    </row>
    <row r="34" spans="9:9" ht="13.5" customHeight="1" x14ac:dyDescent="0.2">
      <c r="I34" s="645"/>
    </row>
    <row r="35" spans="9:9" ht="13.5" customHeight="1" x14ac:dyDescent="0.2">
      <c r="I35" s="645"/>
    </row>
    <row r="36" spans="9:9" ht="13.5" customHeight="1" x14ac:dyDescent="0.2">
      <c r="I36" s="645"/>
    </row>
    <row r="37" spans="9:9" ht="13.5" customHeight="1" x14ac:dyDescent="0.2">
      <c r="I37" s="645"/>
    </row>
    <row r="38" spans="9:9" ht="13.5" customHeight="1" x14ac:dyDescent="0.2">
      <c r="I38" s="645"/>
    </row>
    <row r="39" spans="9:9" ht="13.5" customHeight="1" x14ac:dyDescent="0.2">
      <c r="I39" s="645"/>
    </row>
    <row r="40" spans="9:9" ht="13.5" customHeight="1" x14ac:dyDescent="0.2">
      <c r="I40" s="645"/>
    </row>
    <row r="41" spans="9:9" ht="13.5" customHeight="1" x14ac:dyDescent="0.2">
      <c r="I41" s="645"/>
    </row>
    <row r="42" spans="9:9" ht="13.5" customHeight="1" x14ac:dyDescent="0.2">
      <c r="I42" s="645"/>
    </row>
    <row r="43" spans="9:9" ht="13.5" customHeight="1" x14ac:dyDescent="0.2">
      <c r="I43" s="645"/>
    </row>
    <row r="44" spans="9:9" ht="13.5" customHeight="1" x14ac:dyDescent="0.2">
      <c r="I44" s="645"/>
    </row>
    <row r="45" spans="9:9" ht="13.5" customHeight="1" x14ac:dyDescent="0.2">
      <c r="I45" s="645"/>
    </row>
    <row r="46" spans="9:9" ht="13.5" customHeight="1" x14ac:dyDescent="0.2">
      <c r="I46" s="645"/>
    </row>
    <row r="47" spans="9:9" ht="13.5" customHeight="1" x14ac:dyDescent="0.2">
      <c r="I47" s="645"/>
    </row>
    <row r="48" spans="9:9" ht="13.5" customHeight="1" x14ac:dyDescent="0.2">
      <c r="I48" s="645"/>
    </row>
  </sheetData>
  <mergeCells count="2">
    <mergeCell ref="A4:A5"/>
    <mergeCell ref="B4:D4"/>
  </mergeCells>
  <pageMargins left="0.7" right="0.7" top="0.75" bottom="0.75" header="0.3" footer="0.3"/>
  <pageSetup paperSize="9" scale="97" orientation="portrait" horizontalDpi="1200" verticalDpi="1200" r:id="rId1"/>
  <colBreaks count="1" manualBreakCount="1">
    <brk id="1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0"/>
  <dimension ref="A1:C27"/>
  <sheetViews>
    <sheetView zoomScaleNormal="100" workbookViewId="0">
      <selection activeCell="A3" sqref="A3"/>
    </sheetView>
  </sheetViews>
  <sheetFormatPr defaultColWidth="11.25" defaultRowHeight="13.5" customHeight="1" x14ac:dyDescent="0.2"/>
  <cols>
    <col min="1" max="1" width="7.875" style="217" customWidth="1"/>
    <col min="2" max="3" width="14.375" style="217" customWidth="1"/>
    <col min="4" max="16384" width="11.25" style="217"/>
  </cols>
  <sheetData>
    <row r="1" spans="1:3" ht="13.5" customHeight="1" x14ac:dyDescent="0.2">
      <c r="A1" s="1288" t="s">
        <v>918</v>
      </c>
    </row>
    <row r="2" spans="1:3" ht="13.5" customHeight="1" x14ac:dyDescent="0.2">
      <c r="A2" s="216" t="s">
        <v>891</v>
      </c>
    </row>
    <row r="4" spans="1:3" ht="18" customHeight="1" x14ac:dyDescent="0.2">
      <c r="A4" s="1670" t="s">
        <v>209</v>
      </c>
      <c r="B4" s="1553" t="s">
        <v>953</v>
      </c>
      <c r="C4" s="1553"/>
    </row>
    <row r="5" spans="1:3" ht="13.5" customHeight="1" x14ac:dyDescent="0.2">
      <c r="A5" s="1670"/>
      <c r="B5" s="399" t="s">
        <v>474</v>
      </c>
      <c r="C5" s="399" t="s">
        <v>475</v>
      </c>
    </row>
    <row r="6" spans="1:3" ht="13.5" customHeight="1" x14ac:dyDescent="0.2">
      <c r="A6" s="901" t="s">
        <v>9</v>
      </c>
      <c r="B6" s="1408"/>
      <c r="C6" s="1408"/>
    </row>
    <row r="7" spans="1:3" ht="13.5" customHeight="1" x14ac:dyDescent="0.2">
      <c r="A7" s="996">
        <v>2009</v>
      </c>
      <c r="B7" s="767">
        <v>56536</v>
      </c>
      <c r="C7" s="1360">
        <v>299172</v>
      </c>
    </row>
    <row r="8" spans="1:3" ht="13.5" customHeight="1" x14ac:dyDescent="0.2">
      <c r="A8" s="1405">
        <v>2010</v>
      </c>
      <c r="B8" s="223">
        <v>55244</v>
      </c>
      <c r="C8" s="1362">
        <v>288344</v>
      </c>
    </row>
    <row r="9" spans="1:3" ht="13.5" customHeight="1" x14ac:dyDescent="0.2">
      <c r="A9" s="1405">
        <v>2011</v>
      </c>
      <c r="B9" s="1406">
        <v>54642</v>
      </c>
      <c r="C9" s="1406">
        <v>283110</v>
      </c>
    </row>
    <row r="10" spans="1:3" ht="13.5" customHeight="1" x14ac:dyDescent="0.2">
      <c r="A10" s="1405">
        <v>2012</v>
      </c>
      <c r="B10" s="1406">
        <v>50253</v>
      </c>
      <c r="C10" s="1406">
        <v>246740</v>
      </c>
    </row>
    <row r="11" spans="1:3" ht="13.5" customHeight="1" x14ac:dyDescent="0.2">
      <c r="A11" s="1405">
        <v>2013</v>
      </c>
      <c r="B11" s="1406">
        <v>47240</v>
      </c>
      <c r="C11" s="1406">
        <v>219004</v>
      </c>
    </row>
    <row r="12" spans="1:3" ht="13.5" customHeight="1" x14ac:dyDescent="0.2">
      <c r="A12" s="1405">
        <v>2014</v>
      </c>
      <c r="B12" s="1406">
        <v>47370</v>
      </c>
      <c r="C12" s="1406">
        <v>215471</v>
      </c>
    </row>
    <row r="13" spans="1:3" ht="13.5" customHeight="1" x14ac:dyDescent="0.2">
      <c r="A13" s="1405">
        <v>2015</v>
      </c>
      <c r="B13" s="223">
        <v>45408</v>
      </c>
      <c r="C13" s="223">
        <v>195664</v>
      </c>
    </row>
    <row r="14" spans="1:3" ht="13.5" customHeight="1" x14ac:dyDescent="0.2">
      <c r="A14" s="1405">
        <v>2016</v>
      </c>
      <c r="B14" s="223">
        <v>41808</v>
      </c>
      <c r="C14" s="223">
        <v>175430</v>
      </c>
    </row>
    <row r="15" spans="1:3" ht="13.5" customHeight="1" x14ac:dyDescent="0.2">
      <c r="A15" s="1405">
        <v>2017</v>
      </c>
      <c r="B15" s="307">
        <v>40364</v>
      </c>
      <c r="C15" s="307">
        <v>158841</v>
      </c>
    </row>
    <row r="16" spans="1:3" ht="13.5" customHeight="1" x14ac:dyDescent="0.2">
      <c r="A16" s="993">
        <v>2018</v>
      </c>
      <c r="B16" s="350">
        <v>38294</v>
      </c>
      <c r="C16" s="350">
        <v>147755</v>
      </c>
    </row>
    <row r="17" spans="1:3" ht="13.5" customHeight="1" x14ac:dyDescent="0.2">
      <c r="A17" s="1370" t="s">
        <v>952</v>
      </c>
      <c r="B17" s="1407"/>
      <c r="C17" s="1407"/>
    </row>
    <row r="18" spans="1:3" ht="13.5" customHeight="1" x14ac:dyDescent="0.2">
      <c r="A18" s="996">
        <v>2009</v>
      </c>
      <c r="B18" s="524">
        <v>4.0023219923827327</v>
      </c>
      <c r="C18" s="524">
        <v>21.179119058743577</v>
      </c>
    </row>
    <row r="19" spans="1:3" ht="13.5" customHeight="1" x14ac:dyDescent="0.2">
      <c r="A19" s="1405">
        <v>2010</v>
      </c>
      <c r="B19" s="525">
        <v>3.9351502286552793</v>
      </c>
      <c r="C19" s="525">
        <v>20.539370022651831</v>
      </c>
    </row>
    <row r="20" spans="1:3" ht="13.5" customHeight="1" x14ac:dyDescent="0.2">
      <c r="A20" s="1405">
        <v>2011</v>
      </c>
      <c r="B20" s="525">
        <v>4</v>
      </c>
      <c r="C20" s="525">
        <v>20.6</v>
      </c>
    </row>
    <row r="21" spans="1:3" ht="13.5" customHeight="1" x14ac:dyDescent="0.2">
      <c r="A21" s="1405">
        <v>2012</v>
      </c>
      <c r="B21" s="525">
        <v>3.6948616182307195</v>
      </c>
      <c r="C21" s="525">
        <v>18.141606584328251</v>
      </c>
    </row>
    <row r="22" spans="1:3" ht="13.5" customHeight="1" x14ac:dyDescent="0.2">
      <c r="A22" s="1405">
        <v>2013</v>
      </c>
      <c r="B22" s="525">
        <v>3.5050100720812294</v>
      </c>
      <c r="C22" s="525">
        <v>16.249179208850077</v>
      </c>
    </row>
    <row r="23" spans="1:3" ht="13.5" customHeight="1" x14ac:dyDescent="0.2">
      <c r="A23" s="1405">
        <v>2014</v>
      </c>
      <c r="B23" s="525">
        <v>3.5478707906950966</v>
      </c>
      <c r="C23" s="495">
        <v>16.138205932291616</v>
      </c>
    </row>
    <row r="24" spans="1:3" ht="13.5" customHeight="1" x14ac:dyDescent="0.2">
      <c r="A24" s="1405">
        <v>2015</v>
      </c>
      <c r="B24" s="495">
        <v>3.430651474731357</v>
      </c>
      <c r="C24" s="495">
        <v>14.782747316592587</v>
      </c>
    </row>
    <row r="25" spans="1:3" ht="13.5" customHeight="1" x14ac:dyDescent="0.2">
      <c r="A25" s="1405">
        <v>2016</v>
      </c>
      <c r="B25" s="495">
        <v>3.1881940430308586</v>
      </c>
      <c r="C25" s="495">
        <v>13.377939173576911</v>
      </c>
    </row>
    <row r="26" spans="1:3" ht="13.5" customHeight="1" x14ac:dyDescent="0.2">
      <c r="A26" s="1405">
        <v>2017</v>
      </c>
      <c r="B26" s="495">
        <v>3.1031423506203364</v>
      </c>
      <c r="C26" s="495">
        <v>12.211530921486593</v>
      </c>
    </row>
    <row r="27" spans="1:3" ht="13.5" customHeight="1" x14ac:dyDescent="0.2">
      <c r="A27" s="1363">
        <v>2018</v>
      </c>
      <c r="B27" s="774">
        <v>2.9666137808793089</v>
      </c>
      <c r="C27" s="774">
        <v>11.446493424396047</v>
      </c>
    </row>
  </sheetData>
  <mergeCells count="2">
    <mergeCell ref="A4:A5"/>
    <mergeCell ref="B4:C4"/>
  </mergeCells>
  <pageMargins left="0.7" right="0.7" top="0.75" bottom="0.75" header="0.3" footer="0.3"/>
  <pageSetup paperSize="9" scale="89" orientation="portrait" verticalDpi="30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2"/>
  <dimension ref="A1:S29"/>
  <sheetViews>
    <sheetView zoomScaleNormal="100" workbookViewId="0">
      <selection activeCell="A3" sqref="A3"/>
    </sheetView>
  </sheetViews>
  <sheetFormatPr defaultRowHeight="13.5" customHeight="1" x14ac:dyDescent="0.2"/>
  <cols>
    <col min="1" max="1" width="8.875" style="60" customWidth="1"/>
    <col min="2" max="2" width="11.125" style="60" customWidth="1"/>
    <col min="3" max="4" width="9" style="60"/>
    <col min="5" max="8" width="8.875" style="60" customWidth="1"/>
    <col min="9" max="9" width="9" style="60"/>
    <col min="10" max="10" width="11.75" style="60" customWidth="1"/>
    <col min="14" max="19" width="9" style="60"/>
    <col min="20" max="20" width="13.5" style="60" customWidth="1"/>
    <col min="21" max="16384" width="9" style="60"/>
  </cols>
  <sheetData>
    <row r="1" spans="1:19" ht="13.5" customHeight="1" x14ac:dyDescent="0.2">
      <c r="A1" s="1288" t="s">
        <v>918</v>
      </c>
    </row>
    <row r="2" spans="1:19" ht="13.5" customHeight="1" x14ac:dyDescent="0.2">
      <c r="A2" s="490" t="s">
        <v>890</v>
      </c>
      <c r="B2" s="227"/>
      <c r="C2" s="227"/>
      <c r="D2" s="227"/>
      <c r="J2" s="227"/>
      <c r="N2" s="227"/>
      <c r="O2" s="227"/>
      <c r="P2" s="227"/>
      <c r="Q2" s="227"/>
      <c r="R2" s="227"/>
      <c r="S2" s="227"/>
    </row>
    <row r="3" spans="1:19" ht="13.5" customHeight="1" x14ac:dyDescent="0.2">
      <c r="B3" s="227"/>
      <c r="C3" s="227"/>
      <c r="D3" s="227"/>
      <c r="J3" s="227"/>
      <c r="N3" s="227"/>
      <c r="O3" s="227"/>
      <c r="P3" s="227"/>
      <c r="Q3" s="227"/>
      <c r="R3" s="227"/>
      <c r="S3" s="227"/>
    </row>
    <row r="4" spans="1:19" ht="13.5" customHeight="1" x14ac:dyDescent="0.2">
      <c r="A4" s="1553" t="s">
        <v>209</v>
      </c>
      <c r="B4" s="1553" t="s">
        <v>478</v>
      </c>
      <c r="C4" s="1498" t="s">
        <v>307</v>
      </c>
      <c r="D4" s="1498"/>
    </row>
    <row r="5" spans="1:19" ht="23.25" customHeight="1" x14ac:dyDescent="0.2">
      <c r="A5" s="1553"/>
      <c r="B5" s="1553"/>
      <c r="C5" s="1281" t="s">
        <v>498</v>
      </c>
      <c r="D5" s="1281" t="s">
        <v>497</v>
      </c>
    </row>
    <row r="6" spans="1:19" ht="13.5" customHeight="1" x14ac:dyDescent="0.2">
      <c r="A6" s="1412" t="s">
        <v>9</v>
      </c>
      <c r="B6" s="1412"/>
      <c r="C6" s="1412"/>
      <c r="D6" s="1412"/>
    </row>
    <row r="7" spans="1:19" ht="13.5" customHeight="1" x14ac:dyDescent="0.2">
      <c r="A7" s="996">
        <v>2009</v>
      </c>
      <c r="B7" s="1409">
        <v>17935</v>
      </c>
      <c r="C7" s="1410">
        <v>4695</v>
      </c>
      <c r="D7" s="1410">
        <v>9970</v>
      </c>
    </row>
    <row r="8" spans="1:19" ht="13.5" customHeight="1" x14ac:dyDescent="0.2">
      <c r="A8" s="1405">
        <v>2010</v>
      </c>
      <c r="B8" s="1411">
        <v>17219</v>
      </c>
      <c r="C8" s="262">
        <v>4637</v>
      </c>
      <c r="D8" s="262">
        <v>9299</v>
      </c>
    </row>
    <row r="9" spans="1:19" ht="13.5" customHeight="1" x14ac:dyDescent="0.2">
      <c r="A9" s="1405">
        <v>2011</v>
      </c>
      <c r="B9" s="1411">
        <v>16872</v>
      </c>
      <c r="C9" s="262">
        <v>5083</v>
      </c>
      <c r="D9" s="262">
        <v>8818</v>
      </c>
    </row>
    <row r="10" spans="1:19" ht="13.5" customHeight="1" x14ac:dyDescent="0.2">
      <c r="A10" s="1405">
        <v>2012</v>
      </c>
      <c r="B10" s="1411">
        <v>16377</v>
      </c>
      <c r="C10" s="262">
        <v>5163</v>
      </c>
      <c r="D10" s="262">
        <v>8439</v>
      </c>
    </row>
    <row r="11" spans="1:19" ht="13.5" customHeight="1" x14ac:dyDescent="0.2">
      <c r="A11" s="1405">
        <v>2013</v>
      </c>
      <c r="B11" s="1411">
        <v>16347</v>
      </c>
      <c r="C11" s="262">
        <v>5242</v>
      </c>
      <c r="D11" s="262">
        <v>7991</v>
      </c>
    </row>
    <row r="12" spans="1:19" ht="13.5" customHeight="1" x14ac:dyDescent="0.2">
      <c r="A12" s="1405">
        <v>2014</v>
      </c>
      <c r="B12" s="1411">
        <v>15615</v>
      </c>
      <c r="C12" s="262">
        <v>5033</v>
      </c>
      <c r="D12" s="262">
        <v>7497</v>
      </c>
    </row>
    <row r="13" spans="1:19" ht="13.5" customHeight="1" x14ac:dyDescent="0.2">
      <c r="A13" s="1405">
        <v>2015</v>
      </c>
      <c r="B13" s="1411">
        <v>15637</v>
      </c>
      <c r="C13" s="262">
        <v>5579</v>
      </c>
      <c r="D13" s="262">
        <v>7002</v>
      </c>
    </row>
    <row r="14" spans="1:19" ht="13.5" customHeight="1" x14ac:dyDescent="0.2">
      <c r="A14" s="1405">
        <v>2016</v>
      </c>
      <c r="B14" s="1411">
        <v>15277</v>
      </c>
      <c r="C14" s="262">
        <v>5887</v>
      </c>
      <c r="D14" s="262">
        <v>6491</v>
      </c>
    </row>
    <row r="15" spans="1:19" ht="13.5" customHeight="1" x14ac:dyDescent="0.2">
      <c r="A15" s="1405">
        <v>2017</v>
      </c>
      <c r="B15" s="1411">
        <v>14521</v>
      </c>
      <c r="C15" s="262">
        <v>5438</v>
      </c>
      <c r="D15" s="262">
        <v>6102</v>
      </c>
    </row>
    <row r="16" spans="1:19" ht="13.5" customHeight="1" x14ac:dyDescent="0.2">
      <c r="A16" s="993">
        <v>2018</v>
      </c>
      <c r="B16" s="111">
        <v>13924</v>
      </c>
      <c r="C16" s="684">
        <v>4885</v>
      </c>
      <c r="D16" s="684">
        <v>6024</v>
      </c>
      <c r="J16" s="217"/>
    </row>
    <row r="17" spans="1:18" ht="13.5" customHeight="1" x14ac:dyDescent="0.2">
      <c r="A17" s="1370" t="s">
        <v>954</v>
      </c>
      <c r="B17" s="1370"/>
      <c r="C17" s="1370"/>
      <c r="D17" s="1370"/>
      <c r="E17" s="691"/>
      <c r="F17" s="691"/>
      <c r="J17" s="217"/>
      <c r="N17" s="217"/>
      <c r="O17" s="217"/>
      <c r="P17" s="217"/>
      <c r="Q17" s="217"/>
      <c r="R17" s="217"/>
    </row>
    <row r="18" spans="1:18" ht="13.5" customHeight="1" x14ac:dyDescent="0.2">
      <c r="A18" s="996">
        <v>2009</v>
      </c>
      <c r="B18" s="1371">
        <v>12.678164080255218</v>
      </c>
      <c r="C18" s="1371">
        <v>3.3188726153776553</v>
      </c>
      <c r="D18" s="1371">
        <v>7.0477444036880135</v>
      </c>
      <c r="E18" s="691"/>
      <c r="F18" s="691"/>
      <c r="J18" s="217"/>
      <c r="N18" s="217"/>
      <c r="O18" s="217"/>
      <c r="P18" s="217"/>
      <c r="Q18" s="217"/>
      <c r="R18" s="217"/>
    </row>
    <row r="19" spans="1:18" ht="13.5" customHeight="1" x14ac:dyDescent="0.2">
      <c r="A19" s="1405">
        <v>2010</v>
      </c>
      <c r="B19" s="1372">
        <v>12.231027842476239</v>
      </c>
      <c r="C19" s="1372">
        <v>3.2937613163111861</v>
      </c>
      <c r="D19" s="1372">
        <v>6.6052806729302826</v>
      </c>
      <c r="E19" s="691"/>
      <c r="F19" s="691"/>
      <c r="J19" s="217"/>
      <c r="N19" s="217"/>
      <c r="O19" s="217"/>
      <c r="P19" s="217"/>
      <c r="Q19" s="217"/>
      <c r="R19" s="217"/>
    </row>
    <row r="20" spans="1:18" ht="13.5" customHeight="1" x14ac:dyDescent="0.2">
      <c r="A20" s="1405">
        <v>2011</v>
      </c>
      <c r="B20" s="1372">
        <v>12.281361984991872</v>
      </c>
      <c r="C20" s="1372">
        <v>3.6999859512632582</v>
      </c>
      <c r="D20" s="1372">
        <v>6.4187440720518216</v>
      </c>
      <c r="E20" s="691"/>
      <c r="F20" s="691"/>
      <c r="N20" s="217"/>
      <c r="O20" s="217"/>
      <c r="P20" s="217"/>
      <c r="Q20" s="217"/>
      <c r="R20" s="217"/>
    </row>
    <row r="21" spans="1:18" ht="13.5" customHeight="1" x14ac:dyDescent="0.2">
      <c r="A21" s="1405">
        <v>2012</v>
      </c>
      <c r="B21" s="1372">
        <v>12.002022689297336</v>
      </c>
      <c r="C21" s="1372">
        <v>3.7837481312109751</v>
      </c>
      <c r="D21" s="1372">
        <v>6.1845923841350805</v>
      </c>
      <c r="E21" s="691"/>
      <c r="F21" s="691"/>
    </row>
    <row r="22" spans="1:18" ht="13.5" customHeight="1" x14ac:dyDescent="0.2">
      <c r="A22" s="1405">
        <v>2013</v>
      </c>
      <c r="B22" s="1372">
        <v>12.076608561485836</v>
      </c>
      <c r="C22" s="1372">
        <v>3.8726116155446717</v>
      </c>
      <c r="D22" s="1372">
        <v>5.9034794772639207</v>
      </c>
      <c r="E22" s="691"/>
      <c r="F22" s="691"/>
    </row>
    <row r="23" spans="1:18" ht="13.5" customHeight="1" x14ac:dyDescent="0.2">
      <c r="A23" s="1405">
        <v>2014</v>
      </c>
      <c r="B23" s="1372">
        <v>11.640163521374962</v>
      </c>
      <c r="C23" s="1372">
        <v>3.7518375282151899</v>
      </c>
      <c r="D23" s="1372">
        <v>5.5886202958532243</v>
      </c>
      <c r="E23" s="691"/>
      <c r="F23" s="691"/>
    </row>
    <row r="24" spans="1:18" ht="13.5" customHeight="1" x14ac:dyDescent="0.2">
      <c r="A24" s="1405">
        <v>2015</v>
      </c>
      <c r="B24" s="1372">
        <v>11.762608490260888</v>
      </c>
      <c r="C24" s="1372">
        <v>4.1966868815735427</v>
      </c>
      <c r="D24" s="1372">
        <v>5.2671090777519174</v>
      </c>
      <c r="E24" s="691"/>
      <c r="F24" s="691"/>
    </row>
    <row r="25" spans="1:18" ht="13.5" customHeight="1" x14ac:dyDescent="0.2">
      <c r="A25" s="1405">
        <v>2016</v>
      </c>
      <c r="B25" s="1372">
        <v>11.595731963027552</v>
      </c>
      <c r="C25" s="1372">
        <v>4.4684214221603193</v>
      </c>
      <c r="D25" s="1372">
        <v>4.9268767540755283</v>
      </c>
      <c r="E25" s="691"/>
      <c r="F25" s="691"/>
    </row>
    <row r="26" spans="1:18" ht="13.5" customHeight="1" x14ac:dyDescent="0.2">
      <c r="A26" s="1405">
        <v>2017</v>
      </c>
      <c r="B26" s="1372">
        <v>11.118325444357838</v>
      </c>
      <c r="C26" s="1372">
        <v>4.1637252094496189</v>
      </c>
      <c r="D26" s="1372">
        <v>4.6721315241010624</v>
      </c>
    </row>
    <row r="27" spans="1:18" ht="13.5" customHeight="1" x14ac:dyDescent="0.2">
      <c r="A27" s="993">
        <v>2018</v>
      </c>
      <c r="B27" s="679">
        <v>10.745576633232725</v>
      </c>
      <c r="C27" s="679">
        <v>3.7699038963905389</v>
      </c>
      <c r="D27" s="679">
        <v>4.6489050300627648</v>
      </c>
    </row>
    <row r="28" spans="1:18" ht="13.5" customHeight="1" x14ac:dyDescent="0.2">
      <c r="A28" s="29"/>
      <c r="B28" s="29"/>
      <c r="C28" s="29"/>
      <c r="D28" s="29"/>
    </row>
    <row r="29" spans="1:18" ht="13.5" customHeight="1" x14ac:dyDescent="0.2">
      <c r="A29" s="781" t="s">
        <v>955</v>
      </c>
      <c r="B29" s="29"/>
      <c r="C29" s="29"/>
      <c r="D29" s="29"/>
    </row>
  </sheetData>
  <mergeCells count="3">
    <mergeCell ref="A4:A5"/>
    <mergeCell ref="B4:B5"/>
    <mergeCell ref="C4:D4"/>
  </mergeCells>
  <pageMargins left="0.7" right="0.7" top="0.75" bottom="0.75" header="0.3" footer="0.3"/>
  <pageSetup paperSize="9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8"/>
  <dimension ref="A1:B32"/>
  <sheetViews>
    <sheetView workbookViewId="0">
      <selection activeCell="B15" sqref="B15"/>
    </sheetView>
  </sheetViews>
  <sheetFormatPr defaultRowHeight="13.5" customHeight="1" x14ac:dyDescent="0.2"/>
  <cols>
    <col min="1" max="1" width="30.5" style="521" customWidth="1"/>
    <col min="2" max="2" width="16.125" style="521" customWidth="1"/>
    <col min="3" max="16384" width="9" style="521"/>
  </cols>
  <sheetData>
    <row r="1" spans="1:2" ht="13.5" customHeight="1" x14ac:dyDescent="0.2">
      <c r="A1" s="1288" t="s">
        <v>918</v>
      </c>
    </row>
    <row r="2" spans="1:2" ht="13.5" customHeight="1" x14ac:dyDescent="0.2">
      <c r="A2" s="814" t="s">
        <v>956</v>
      </c>
    </row>
    <row r="4" spans="1:2" ht="28.5" customHeight="1" x14ac:dyDescent="0.2">
      <c r="A4" s="1283" t="s">
        <v>645</v>
      </c>
      <c r="B4" s="1418" t="s">
        <v>733</v>
      </c>
    </row>
    <row r="5" spans="1:2" ht="13.5" customHeight="1" x14ac:dyDescent="0.2">
      <c r="A5" s="1413" t="s">
        <v>680</v>
      </c>
      <c r="B5" s="1414">
        <v>7234</v>
      </c>
    </row>
    <row r="6" spans="1:2" ht="13.5" customHeight="1" x14ac:dyDescent="0.2">
      <c r="A6" s="816" t="s">
        <v>686</v>
      </c>
      <c r="B6" s="817">
        <v>6490</v>
      </c>
    </row>
    <row r="7" spans="1:2" ht="13.5" customHeight="1" x14ac:dyDescent="0.2">
      <c r="A7" s="816" t="s">
        <v>684</v>
      </c>
      <c r="B7" s="817">
        <v>3105</v>
      </c>
    </row>
    <row r="8" spans="1:2" ht="13.5" customHeight="1" x14ac:dyDescent="0.2">
      <c r="A8" s="821" t="s">
        <v>688</v>
      </c>
      <c r="B8" s="817">
        <v>2320</v>
      </c>
    </row>
    <row r="9" spans="1:2" ht="13.5" customHeight="1" x14ac:dyDescent="0.2">
      <c r="A9" s="818" t="s">
        <v>957</v>
      </c>
      <c r="B9" s="817">
        <v>1018</v>
      </c>
    </row>
    <row r="10" spans="1:2" ht="13.5" customHeight="1" x14ac:dyDescent="0.2">
      <c r="A10" s="816" t="s">
        <v>687</v>
      </c>
      <c r="B10" s="817">
        <v>865</v>
      </c>
    </row>
    <row r="11" spans="1:2" ht="13.5" customHeight="1" x14ac:dyDescent="0.2">
      <c r="A11" s="816" t="s">
        <v>678</v>
      </c>
      <c r="B11" s="817">
        <v>475</v>
      </c>
    </row>
    <row r="12" spans="1:2" ht="13.5" customHeight="1" x14ac:dyDescent="0.2">
      <c r="A12" s="816" t="s">
        <v>682</v>
      </c>
      <c r="B12" s="817">
        <v>313</v>
      </c>
    </row>
    <row r="13" spans="1:2" ht="13.5" customHeight="1" x14ac:dyDescent="0.2">
      <c r="A13" s="816" t="s">
        <v>685</v>
      </c>
      <c r="B13" s="819">
        <v>281</v>
      </c>
    </row>
    <row r="14" spans="1:2" ht="13.5" customHeight="1" x14ac:dyDescent="0.2">
      <c r="A14" s="816" t="s">
        <v>681</v>
      </c>
      <c r="B14" s="817">
        <v>156</v>
      </c>
    </row>
    <row r="15" spans="1:2" ht="13.5" customHeight="1" x14ac:dyDescent="0.2">
      <c r="A15" s="816" t="s">
        <v>679</v>
      </c>
      <c r="B15" s="817">
        <v>39</v>
      </c>
    </row>
    <row r="16" spans="1:2" ht="13.5" customHeight="1" x14ac:dyDescent="0.2">
      <c r="A16" s="1415" t="s">
        <v>683</v>
      </c>
      <c r="B16" s="1416">
        <v>30</v>
      </c>
    </row>
    <row r="18" spans="1:2" ht="35.25" customHeight="1" x14ac:dyDescent="0.2">
      <c r="A18" s="1283" t="s">
        <v>645</v>
      </c>
      <c r="B18" s="1418" t="s">
        <v>734</v>
      </c>
    </row>
    <row r="19" spans="1:2" ht="13.5" customHeight="1" x14ac:dyDescent="0.2">
      <c r="A19" s="1417" t="s">
        <v>686</v>
      </c>
      <c r="B19" s="815">
        <v>71863</v>
      </c>
    </row>
    <row r="20" spans="1:2" ht="13.5" customHeight="1" x14ac:dyDescent="0.2">
      <c r="A20" s="816" t="s">
        <v>684</v>
      </c>
      <c r="B20" s="820">
        <v>42156</v>
      </c>
    </row>
    <row r="21" spans="1:2" ht="13.5" customHeight="1" x14ac:dyDescent="0.2">
      <c r="A21" s="816" t="s">
        <v>685</v>
      </c>
      <c r="B21" s="820">
        <v>36682</v>
      </c>
    </row>
    <row r="22" spans="1:2" ht="13.5" customHeight="1" x14ac:dyDescent="0.2">
      <c r="A22" s="816" t="s">
        <v>680</v>
      </c>
      <c r="B22" s="819">
        <v>25645</v>
      </c>
    </row>
    <row r="23" spans="1:2" ht="13.5" customHeight="1" x14ac:dyDescent="0.2">
      <c r="A23" s="818" t="s">
        <v>957</v>
      </c>
      <c r="B23" s="817">
        <v>21537</v>
      </c>
    </row>
    <row r="24" spans="1:2" ht="13.5" customHeight="1" x14ac:dyDescent="0.2">
      <c r="A24" s="816" t="s">
        <v>682</v>
      </c>
      <c r="B24" s="820">
        <v>19813</v>
      </c>
    </row>
    <row r="25" spans="1:2" ht="13.5" customHeight="1" x14ac:dyDescent="0.2">
      <c r="A25" s="816" t="s">
        <v>687</v>
      </c>
      <c r="B25" s="817">
        <v>13777</v>
      </c>
    </row>
    <row r="26" spans="1:2" ht="13.5" customHeight="1" x14ac:dyDescent="0.2">
      <c r="A26" s="816" t="s">
        <v>678</v>
      </c>
      <c r="B26" s="817">
        <v>10248</v>
      </c>
    </row>
    <row r="27" spans="1:2" ht="13.5" customHeight="1" x14ac:dyDescent="0.2">
      <c r="A27" s="816" t="s">
        <v>681</v>
      </c>
      <c r="B27" s="820">
        <v>4765</v>
      </c>
    </row>
    <row r="28" spans="1:2" ht="13.5" customHeight="1" x14ac:dyDescent="0.2">
      <c r="A28" s="818" t="s">
        <v>679</v>
      </c>
      <c r="B28" s="819">
        <v>3088</v>
      </c>
    </row>
    <row r="29" spans="1:2" ht="13.5" customHeight="1" x14ac:dyDescent="0.2">
      <c r="A29" s="816" t="s">
        <v>688</v>
      </c>
      <c r="B29" s="817">
        <v>2782</v>
      </c>
    </row>
    <row r="30" spans="1:2" ht="13.5" customHeight="1" x14ac:dyDescent="0.2">
      <c r="A30" s="1415" t="s">
        <v>683</v>
      </c>
      <c r="B30" s="1416">
        <v>1665</v>
      </c>
    </row>
    <row r="32" spans="1:2" ht="13.5" customHeight="1" x14ac:dyDescent="0.2">
      <c r="A32" s="60" t="s">
        <v>766</v>
      </c>
    </row>
  </sheetData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1"/>
  <dimension ref="A1:E27"/>
  <sheetViews>
    <sheetView workbookViewId="0">
      <selection activeCell="A3" sqref="A3"/>
    </sheetView>
  </sheetViews>
  <sheetFormatPr defaultRowHeight="13.5" customHeight="1" x14ac:dyDescent="0.2"/>
  <cols>
    <col min="1" max="1" width="36.75" style="60" customWidth="1"/>
    <col min="2" max="2" width="11.875" style="60" customWidth="1"/>
    <col min="3" max="3" width="8.875" style="60" customWidth="1"/>
    <col min="4" max="16384" width="9" style="60"/>
  </cols>
  <sheetData>
    <row r="1" spans="1:5" ht="13.5" customHeight="1" x14ac:dyDescent="0.2">
      <c r="A1" s="1288" t="s">
        <v>918</v>
      </c>
    </row>
    <row r="2" spans="1:5" ht="13.5" customHeight="1" x14ac:dyDescent="0.2">
      <c r="A2" s="355" t="s">
        <v>960</v>
      </c>
    </row>
    <row r="4" spans="1:5" ht="22.5" customHeight="1" x14ac:dyDescent="0.2">
      <c r="A4" s="1716" t="s">
        <v>689</v>
      </c>
      <c r="B4" s="1714" t="s">
        <v>958</v>
      </c>
      <c r="C4" s="1714"/>
    </row>
    <row r="5" spans="1:5" ht="13.5" customHeight="1" x14ac:dyDescent="0.2">
      <c r="A5" s="1716"/>
      <c r="B5" s="399" t="s">
        <v>9</v>
      </c>
      <c r="C5" s="399" t="s">
        <v>771</v>
      </c>
    </row>
    <row r="6" spans="1:5" ht="13.5" customHeight="1" x14ac:dyDescent="0.2">
      <c r="A6" s="996" t="s">
        <v>706</v>
      </c>
      <c r="B6" s="981">
        <v>2675</v>
      </c>
      <c r="C6" s="1419">
        <v>0.18246930422919508</v>
      </c>
      <c r="D6" s="292"/>
      <c r="E6" s="229"/>
    </row>
    <row r="7" spans="1:5" ht="13.5" customHeight="1" x14ac:dyDescent="0.2">
      <c r="A7" s="1405" t="s">
        <v>707</v>
      </c>
      <c r="B7" s="307">
        <v>1332</v>
      </c>
      <c r="C7" s="1420">
        <v>9.085948158253751E-2</v>
      </c>
      <c r="D7" s="292"/>
      <c r="E7" s="229"/>
    </row>
    <row r="8" spans="1:5" ht="13.5" customHeight="1" x14ac:dyDescent="0.2">
      <c r="A8" s="1405" t="s">
        <v>708</v>
      </c>
      <c r="B8" s="307">
        <v>307</v>
      </c>
      <c r="C8" s="1420">
        <v>2.0941336971350612E-2</v>
      </c>
      <c r="D8" s="229"/>
      <c r="E8" s="229"/>
    </row>
    <row r="9" spans="1:5" ht="13.5" customHeight="1" x14ac:dyDescent="0.2">
      <c r="A9" s="1405" t="s">
        <v>709</v>
      </c>
      <c r="B9" s="307">
        <v>166</v>
      </c>
      <c r="C9" s="1420">
        <v>1.1323328785811732E-2</v>
      </c>
      <c r="D9" s="229"/>
      <c r="E9" s="229"/>
    </row>
    <row r="10" spans="1:5" ht="13.5" customHeight="1" x14ac:dyDescent="0.2">
      <c r="A10" s="1405" t="s">
        <v>710</v>
      </c>
      <c r="B10" s="307">
        <v>271</v>
      </c>
      <c r="C10" s="1420">
        <v>1.8485675306957709E-2</v>
      </c>
      <c r="D10" s="292"/>
      <c r="E10" s="229"/>
    </row>
    <row r="11" spans="1:5" ht="13.5" customHeight="1" x14ac:dyDescent="0.2">
      <c r="A11" s="1405" t="s">
        <v>711</v>
      </c>
      <c r="B11" s="307">
        <v>7928</v>
      </c>
      <c r="C11" s="1420">
        <v>0.54079126875852657</v>
      </c>
      <c r="D11" s="292"/>
      <c r="E11" s="229"/>
    </row>
    <row r="12" spans="1:5" ht="13.5" customHeight="1" x14ac:dyDescent="0.2">
      <c r="A12" s="1405" t="s">
        <v>712</v>
      </c>
      <c r="B12" s="307">
        <v>1512</v>
      </c>
      <c r="C12" s="1420">
        <v>0.10313778990450205</v>
      </c>
      <c r="D12" s="292"/>
      <c r="E12" s="229"/>
    </row>
    <row r="13" spans="1:5" ht="13.5" customHeight="1" x14ac:dyDescent="0.2">
      <c r="A13" s="1405" t="s">
        <v>713</v>
      </c>
      <c r="B13" s="307">
        <v>36</v>
      </c>
      <c r="C13" s="1420">
        <v>2.4556616643929058E-3</v>
      </c>
      <c r="D13" s="288"/>
      <c r="E13" s="229"/>
    </row>
    <row r="14" spans="1:5" ht="13.5" customHeight="1" x14ac:dyDescent="0.2">
      <c r="A14" s="993" t="s">
        <v>714</v>
      </c>
      <c r="B14" s="350">
        <v>433</v>
      </c>
      <c r="C14" s="1421">
        <v>2.9536152796725786E-2</v>
      </c>
      <c r="D14" s="229"/>
      <c r="E14" s="229"/>
    </row>
    <row r="15" spans="1:5" ht="13.5" customHeight="1" x14ac:dyDescent="0.2">
      <c r="A15" s="229"/>
      <c r="B15" s="229"/>
      <c r="C15" s="688"/>
      <c r="D15" s="292"/>
      <c r="E15" s="229"/>
    </row>
    <row r="16" spans="1:5" ht="26.25" customHeight="1" x14ac:dyDescent="0.2">
      <c r="A16" s="1716" t="s">
        <v>689</v>
      </c>
      <c r="B16" s="1714" t="s">
        <v>959</v>
      </c>
      <c r="C16" s="1714"/>
      <c r="E16" s="229"/>
    </row>
    <row r="17" spans="1:5" ht="13.5" customHeight="1" x14ac:dyDescent="0.2">
      <c r="A17" s="1716"/>
      <c r="B17" s="399" t="s">
        <v>9</v>
      </c>
      <c r="C17" s="399" t="s">
        <v>771</v>
      </c>
      <c r="D17" s="292"/>
      <c r="E17" s="229"/>
    </row>
    <row r="18" spans="1:5" ht="13.5" customHeight="1" x14ac:dyDescent="0.2">
      <c r="A18" s="994" t="s">
        <v>706</v>
      </c>
      <c r="B18" s="981">
        <v>30069</v>
      </c>
      <c r="C18" s="1422">
        <v>0.12545791366606307</v>
      </c>
      <c r="D18" s="229"/>
      <c r="E18" s="229"/>
    </row>
    <row r="19" spans="1:5" ht="13.5" customHeight="1" x14ac:dyDescent="0.2">
      <c r="A19" s="1423" t="s">
        <v>707</v>
      </c>
      <c r="B19" s="307">
        <v>31097</v>
      </c>
      <c r="C19" s="1424">
        <v>0.12974707310763786</v>
      </c>
      <c r="D19" s="229"/>
      <c r="E19" s="229"/>
    </row>
    <row r="20" spans="1:5" ht="13.5" customHeight="1" x14ac:dyDescent="0.2">
      <c r="A20" s="1423" t="s">
        <v>708</v>
      </c>
      <c r="B20" s="307">
        <v>6224</v>
      </c>
      <c r="C20" s="1424">
        <v>2.5968607358328396E-2</v>
      </c>
      <c r="D20" s="229"/>
      <c r="E20" s="229"/>
    </row>
    <row r="21" spans="1:5" ht="13.5" customHeight="1" x14ac:dyDescent="0.2">
      <c r="A21" s="1423" t="s">
        <v>709</v>
      </c>
      <c r="B21" s="307">
        <v>37040</v>
      </c>
      <c r="C21" s="1424">
        <v>0.15454325458748133</v>
      </c>
      <c r="D21" s="229"/>
      <c r="E21" s="229"/>
    </row>
    <row r="22" spans="1:5" ht="13.5" customHeight="1" x14ac:dyDescent="0.2">
      <c r="A22" s="1423" t="s">
        <v>710</v>
      </c>
      <c r="B22" s="307">
        <v>99328</v>
      </c>
      <c r="C22" s="1424">
        <v>0.41442960020694775</v>
      </c>
    </row>
    <row r="23" spans="1:5" ht="13.5" customHeight="1" x14ac:dyDescent="0.2">
      <c r="A23" s="1423" t="s">
        <v>711</v>
      </c>
      <c r="B23" s="307">
        <v>10933</v>
      </c>
      <c r="C23" s="1424">
        <v>4.5616128574647231E-2</v>
      </c>
    </row>
    <row r="24" spans="1:5" ht="13.5" customHeight="1" x14ac:dyDescent="0.2">
      <c r="A24" s="1423" t="s">
        <v>712</v>
      </c>
      <c r="B24" s="307">
        <v>15608</v>
      </c>
      <c r="C24" s="1424">
        <v>6.5121790432003474E-2</v>
      </c>
    </row>
    <row r="25" spans="1:5" ht="13.5" customHeight="1" x14ac:dyDescent="0.2">
      <c r="A25" s="1423" t="s">
        <v>713</v>
      </c>
      <c r="B25" s="307">
        <v>6749</v>
      </c>
      <c r="C25" s="1424">
        <v>2.8159082754074284E-2</v>
      </c>
    </row>
    <row r="26" spans="1:5" ht="13.5" customHeight="1" x14ac:dyDescent="0.2">
      <c r="A26" s="995" t="s">
        <v>714</v>
      </c>
      <c r="B26" s="350">
        <v>2626</v>
      </c>
      <c r="C26" s="1425">
        <v>1.0956549312816576E-2</v>
      </c>
    </row>
    <row r="27" spans="1:5" ht="13.5" customHeight="1" x14ac:dyDescent="0.2">
      <c r="B27" s="683"/>
    </row>
  </sheetData>
  <mergeCells count="4">
    <mergeCell ref="A4:A5"/>
    <mergeCell ref="B4:C4"/>
    <mergeCell ref="A16:A17"/>
    <mergeCell ref="B16:C16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3"/>
  <dimension ref="A1:C40"/>
  <sheetViews>
    <sheetView zoomScaleNormal="100" workbookViewId="0">
      <selection activeCell="A3" sqref="A3"/>
    </sheetView>
  </sheetViews>
  <sheetFormatPr defaultRowHeight="13.5" customHeight="1" x14ac:dyDescent="0.2"/>
  <cols>
    <col min="1" max="1" width="51.875" style="60" customWidth="1"/>
    <col min="2" max="3" width="10.75" style="60" customWidth="1"/>
    <col min="4" max="16384" width="9" style="60"/>
  </cols>
  <sheetData>
    <row r="1" spans="1:3" ht="13.5" customHeight="1" x14ac:dyDescent="0.2">
      <c r="A1" s="1289" t="s">
        <v>918</v>
      </c>
    </row>
    <row r="2" spans="1:3" ht="13.5" customHeight="1" x14ac:dyDescent="0.2">
      <c r="A2" s="490" t="s">
        <v>962</v>
      </c>
    </row>
    <row r="4" spans="1:3" ht="13.5" customHeight="1" x14ac:dyDescent="0.2">
      <c r="A4" s="1646" t="s">
        <v>961</v>
      </c>
      <c r="B4" s="1720" t="s">
        <v>947</v>
      </c>
      <c r="C4" s="1720"/>
    </row>
    <row r="5" spans="1:3" ht="13.5" customHeight="1" x14ac:dyDescent="0.2">
      <c r="A5" s="1646"/>
      <c r="B5" s="399" t="s">
        <v>9</v>
      </c>
      <c r="C5" s="399" t="s">
        <v>771</v>
      </c>
    </row>
    <row r="6" spans="1:3" ht="13.5" customHeight="1" x14ac:dyDescent="0.2">
      <c r="A6" s="1427" t="s">
        <v>11</v>
      </c>
      <c r="B6" s="981">
        <v>80647</v>
      </c>
      <c r="C6" s="1428">
        <v>1</v>
      </c>
    </row>
    <row r="7" spans="1:3" ht="13.5" customHeight="1" x14ac:dyDescent="0.2">
      <c r="A7" s="1431" t="s">
        <v>638</v>
      </c>
      <c r="B7" s="746">
        <v>4162</v>
      </c>
      <c r="C7" s="1429">
        <v>5.1607623346187709E-2</v>
      </c>
    </row>
    <row r="8" spans="1:3" ht="13.5" customHeight="1" x14ac:dyDescent="0.2">
      <c r="A8" s="1432" t="s">
        <v>639</v>
      </c>
      <c r="B8" s="746">
        <v>46014</v>
      </c>
      <c r="C8" s="1429">
        <v>0.57056059121852021</v>
      </c>
    </row>
    <row r="9" spans="1:3" ht="13.5" customHeight="1" x14ac:dyDescent="0.2">
      <c r="A9" s="1432" t="s">
        <v>640</v>
      </c>
      <c r="B9" s="223">
        <v>7101</v>
      </c>
      <c r="C9" s="1429">
        <v>8.8050392451052117E-2</v>
      </c>
    </row>
    <row r="10" spans="1:3" ht="13.5" customHeight="1" x14ac:dyDescent="0.2">
      <c r="A10" s="1432" t="s">
        <v>641</v>
      </c>
      <c r="B10" s="797">
        <v>441</v>
      </c>
      <c r="C10" s="1429">
        <v>5.4682753233226281E-3</v>
      </c>
    </row>
    <row r="11" spans="1:3" ht="13.5" customHeight="1" x14ac:dyDescent="0.2">
      <c r="A11" s="1432" t="s">
        <v>573</v>
      </c>
      <c r="B11" s="797">
        <v>547</v>
      </c>
      <c r="C11" s="1429">
        <v>6.7826453556858899E-3</v>
      </c>
    </row>
    <row r="12" spans="1:3" ht="13.5" customHeight="1" x14ac:dyDescent="0.2">
      <c r="A12" s="1432" t="s">
        <v>642</v>
      </c>
      <c r="B12" s="797">
        <v>2426</v>
      </c>
      <c r="C12" s="1429">
        <v>3.0081714136917678E-2</v>
      </c>
    </row>
    <row r="13" spans="1:3" ht="13.5" customHeight="1" x14ac:dyDescent="0.2">
      <c r="A13" s="1432" t="s">
        <v>643</v>
      </c>
      <c r="B13" s="797">
        <v>1331</v>
      </c>
      <c r="C13" s="1429">
        <v>1.6504023708259451E-2</v>
      </c>
    </row>
    <row r="14" spans="1:3" ht="13.5" customHeight="1" x14ac:dyDescent="0.2">
      <c r="A14" s="1433" t="s">
        <v>644</v>
      </c>
      <c r="B14" s="847">
        <v>18625</v>
      </c>
      <c r="C14" s="1430">
        <v>0.23094473446005431</v>
      </c>
    </row>
    <row r="15" spans="1:3" ht="13.5" customHeight="1" x14ac:dyDescent="0.2">
      <c r="A15" s="217"/>
      <c r="B15" s="217"/>
    </row>
    <row r="16" spans="1:3" ht="13.5" customHeight="1" x14ac:dyDescent="0.2">
      <c r="A16" s="217"/>
      <c r="B16" s="217"/>
    </row>
    <row r="17" spans="1:3" ht="13.5" customHeight="1" x14ac:dyDescent="0.2">
      <c r="A17" s="217"/>
      <c r="B17" s="217"/>
    </row>
    <row r="18" spans="1:3" ht="13.5" customHeight="1" x14ac:dyDescent="0.2">
      <c r="A18" s="217"/>
      <c r="B18" s="217"/>
    </row>
    <row r="19" spans="1:3" ht="13.5" customHeight="1" x14ac:dyDescent="0.2">
      <c r="A19" s="217"/>
      <c r="B19" s="217"/>
    </row>
    <row r="20" spans="1:3" ht="13.5" customHeight="1" x14ac:dyDescent="0.2">
      <c r="A20" s="217"/>
      <c r="B20" s="217"/>
    </row>
    <row r="21" spans="1:3" ht="13.5" customHeight="1" x14ac:dyDescent="0.2">
      <c r="A21" s="217"/>
      <c r="B21" s="217"/>
    </row>
    <row r="28" spans="1:3" ht="13.5" customHeight="1" x14ac:dyDescent="0.2">
      <c r="A28" s="241"/>
      <c r="B28" s="241"/>
      <c r="C28" s="241"/>
    </row>
    <row r="29" spans="1:3" ht="13.5" customHeight="1" x14ac:dyDescent="0.2">
      <c r="A29" s="1426"/>
      <c r="B29" s="1106"/>
      <c r="C29" s="241"/>
    </row>
    <row r="30" spans="1:3" ht="13.5" customHeight="1" x14ac:dyDescent="0.2">
      <c r="A30" s="840"/>
      <c r="B30" s="841"/>
      <c r="C30" s="241"/>
    </row>
    <row r="31" spans="1:3" ht="13.5" customHeight="1" x14ac:dyDescent="0.2">
      <c r="A31" s="840"/>
      <c r="B31" s="841"/>
      <c r="C31" s="241"/>
    </row>
    <row r="32" spans="1:3" ht="13.5" customHeight="1" x14ac:dyDescent="0.2">
      <c r="A32" s="840"/>
      <c r="B32" s="294"/>
      <c r="C32" s="241"/>
    </row>
    <row r="33" spans="1:3" ht="13.5" customHeight="1" x14ac:dyDescent="0.2">
      <c r="A33" s="840"/>
      <c r="B33" s="841"/>
      <c r="C33" s="241"/>
    </row>
    <row r="34" spans="1:3" ht="13.5" customHeight="1" x14ac:dyDescent="0.2">
      <c r="A34" s="840"/>
      <c r="B34" s="841"/>
      <c r="C34" s="241"/>
    </row>
    <row r="35" spans="1:3" ht="13.5" customHeight="1" x14ac:dyDescent="0.2">
      <c r="A35" s="840"/>
      <c r="B35" s="841"/>
      <c r="C35" s="241"/>
    </row>
    <row r="36" spans="1:3" ht="13.5" customHeight="1" x14ac:dyDescent="0.2">
      <c r="A36" s="840"/>
      <c r="B36" s="841"/>
      <c r="C36" s="241"/>
    </row>
    <row r="37" spans="1:3" ht="13.5" customHeight="1" x14ac:dyDescent="0.2">
      <c r="A37" s="241"/>
      <c r="B37" s="241"/>
      <c r="C37" s="241"/>
    </row>
    <row r="38" spans="1:3" ht="13.5" customHeight="1" x14ac:dyDescent="0.2">
      <c r="A38" s="241"/>
      <c r="B38" s="241"/>
      <c r="C38" s="241"/>
    </row>
    <row r="39" spans="1:3" ht="13.5" customHeight="1" x14ac:dyDescent="0.2">
      <c r="A39" s="241"/>
      <c r="B39" s="241"/>
      <c r="C39" s="241"/>
    </row>
    <row r="40" spans="1:3" ht="13.5" customHeight="1" x14ac:dyDescent="0.2">
      <c r="A40" s="241"/>
      <c r="B40" s="241"/>
      <c r="C40" s="241"/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70</vt:i4>
      </vt:variant>
    </vt:vector>
  </HeadingPairs>
  <TitlesOfParts>
    <vt:vector size="70" baseType="lpstr">
      <vt:lpstr>T2.1.1</vt:lpstr>
      <vt:lpstr>T2.1.2</vt:lpstr>
      <vt:lpstr>T2.1.3</vt:lpstr>
      <vt:lpstr>T2.1.4</vt:lpstr>
      <vt:lpstr>T2.1.5</vt:lpstr>
      <vt:lpstr>T2.2.1</vt:lpstr>
      <vt:lpstr>T2.2.2</vt:lpstr>
      <vt:lpstr>T2.3</vt:lpstr>
      <vt:lpstr>T 2.4.1</vt:lpstr>
      <vt:lpstr>T 2.4.2</vt:lpstr>
      <vt:lpstr>T2.5.1</vt:lpstr>
      <vt:lpstr>T2.5.2</vt:lpstr>
      <vt:lpstr>T2.5.3</vt:lpstr>
      <vt:lpstr>T2.5.4</vt:lpstr>
      <vt:lpstr>T2.5.5 </vt:lpstr>
      <vt:lpstr>T2.6.1</vt:lpstr>
      <vt:lpstr>T2.6.2</vt:lpstr>
      <vt:lpstr>T2.6.3</vt:lpstr>
      <vt:lpstr>T2.6.4</vt:lpstr>
      <vt:lpstr>T2.6.5</vt:lpstr>
      <vt:lpstr>T2.7.1</vt:lpstr>
      <vt:lpstr>T2.7.2</vt:lpstr>
      <vt:lpstr>T2.7.3</vt:lpstr>
      <vt:lpstr>T2.8</vt:lpstr>
      <vt:lpstr>T2.9.1</vt:lpstr>
      <vt:lpstr>T2.9.2</vt:lpstr>
      <vt:lpstr>T2.10.1</vt:lpstr>
      <vt:lpstr>T2.10.2</vt:lpstr>
      <vt:lpstr>T2.10.3</vt:lpstr>
      <vt:lpstr>T2.10.4</vt:lpstr>
      <vt:lpstr>T2.10.5</vt:lpstr>
      <vt:lpstr>T2.11.1</vt:lpstr>
      <vt:lpstr>T2.11.2</vt:lpstr>
      <vt:lpstr>T2.12.1</vt:lpstr>
      <vt:lpstr>T2.12.2</vt:lpstr>
      <vt:lpstr>T2.13</vt:lpstr>
      <vt:lpstr>T2.14.1</vt:lpstr>
      <vt:lpstr>T2.14.2</vt:lpstr>
      <vt:lpstr>T2.15</vt:lpstr>
      <vt:lpstr>T2.16</vt:lpstr>
      <vt:lpstr>T2.17.1</vt:lpstr>
      <vt:lpstr>T2.17.2</vt:lpstr>
      <vt:lpstr>T2.17.3</vt:lpstr>
      <vt:lpstr>T2.17.4</vt:lpstr>
      <vt:lpstr>T2.18.1</vt:lpstr>
      <vt:lpstr>T2.18.2</vt:lpstr>
      <vt:lpstr>G2.1</vt:lpstr>
      <vt:lpstr>G2.2</vt:lpstr>
      <vt:lpstr>G2.3</vt:lpstr>
      <vt:lpstr>G2.4</vt:lpstr>
      <vt:lpstr>G2.5</vt:lpstr>
      <vt:lpstr>G2.6</vt:lpstr>
      <vt:lpstr>G2.7</vt:lpstr>
      <vt:lpstr>G2.8</vt:lpstr>
      <vt:lpstr>G2.9</vt:lpstr>
      <vt:lpstr>G2.10</vt:lpstr>
      <vt:lpstr>G2.11</vt:lpstr>
      <vt:lpstr>G2.12</vt:lpstr>
      <vt:lpstr>G2.13</vt:lpstr>
      <vt:lpstr>G2.14</vt:lpstr>
      <vt:lpstr>G2.15</vt:lpstr>
      <vt:lpstr>G2.16</vt:lpstr>
      <vt:lpstr>G2.17</vt:lpstr>
      <vt:lpstr>G2.18</vt:lpstr>
      <vt:lpstr>G2.19</vt:lpstr>
      <vt:lpstr>G2.20</vt:lpstr>
      <vt:lpstr>G2.21</vt:lpstr>
      <vt:lpstr>G2.22</vt:lpstr>
      <vt:lpstr>G2.23</vt:lpstr>
      <vt:lpstr>G2.24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2019-10-31T07:36:24Z</dcterms:created>
  <dcterms:modified xsi:type="dcterms:W3CDTF">2019-10-31T07:46:06Z</dcterms:modified>
</cp:coreProperties>
</file>