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nhertova\Documents\ROCENKA\2017\"/>
    </mc:Choice>
  </mc:AlternateContent>
  <bookViews>
    <workbookView xWindow="0" yWindow="0" windowWidth="28800" windowHeight="12135"/>
  </bookViews>
  <sheets>
    <sheet name="T4.1" sheetId="1" r:id="rId1"/>
    <sheet name="T4.2" sheetId="11" r:id="rId2"/>
    <sheet name="T4.3" sheetId="2" r:id="rId3"/>
    <sheet name="T4.4" sheetId="3" r:id="rId4"/>
    <sheet name="T4.5" sheetId="4" r:id="rId5"/>
    <sheet name="T4.6" sheetId="5" r:id="rId6"/>
    <sheet name="T4.7" sheetId="12" r:id="rId7"/>
    <sheet name="T4.8.1" sheetId="6" r:id="rId8"/>
    <sheet name="T4.8.2" sheetId="7" r:id="rId9"/>
    <sheet name="T4.9" sheetId="8" r:id="rId10"/>
    <sheet name="T4.10" sheetId="9" r:id="rId11"/>
    <sheet name="T4.11" sheetId="10" r:id="rId12"/>
    <sheet name="T4.12" sheetId="13" r:id="rId13"/>
    <sheet name="T4.13.1" sheetId="15" r:id="rId14"/>
    <sheet name="T4.13.2" sheetId="16" r:id="rId15"/>
    <sheet name="T4.14.1" sheetId="17" r:id="rId16"/>
    <sheet name="4.14.2" sheetId="18" r:id="rId17"/>
    <sheet name="4.14.3" sheetId="19" r:id="rId18"/>
    <sheet name="G4.1" sheetId="21" r:id="rId19"/>
    <sheet name="G4.2" sheetId="23" r:id="rId20"/>
    <sheet name="G4.3" sheetId="24" r:id="rId21"/>
    <sheet name="G4.4" sheetId="25" r:id="rId22"/>
    <sheet name="G4.5" sheetId="26" r:id="rId23"/>
    <sheet name="G4.6" sheetId="22" r:id="rId24"/>
    <sheet name="G4.7" sheetId="27" r:id="rId25"/>
    <sheet name="G4.8" sheetId="28" r:id="rId26"/>
    <sheet name="G4.9" sheetId="29" r:id="rId27"/>
  </sheets>
  <definedNames>
    <definedName name="_xlnm._FilterDatabase" localSheetId="0" hidden="1">'T4.1'!#REF!</definedName>
    <definedName name="_xlnm._FilterDatabase" localSheetId="8" hidden="1">'T4.8.2'!$A$4:$J$96</definedName>
    <definedName name="_xlnm.Print_Area" localSheetId="16">'4.14.2'!$A$1:$H$25</definedName>
    <definedName name="_xlnm.Print_Area" localSheetId="17">'4.14.3'!$A$1:$E$47</definedName>
    <definedName name="_xlnm.Print_Area" localSheetId="0">'T4.1'!$A$1:$F$19</definedName>
    <definedName name="_xlnm.Print_Area" localSheetId="10">'T4.10'!$A$1:$M$38</definedName>
    <definedName name="_xlnm.Print_Area" localSheetId="11">'T4.11'!$A$1:$N$34</definedName>
    <definedName name="_xlnm.Print_Area" localSheetId="2">'T4.3'!$A$1:$F$42</definedName>
    <definedName name="_xlnm.Print_Area" localSheetId="3">'T4.4'!$A$1:$M$42</definedName>
    <definedName name="_xlnm.Print_Area" localSheetId="4">'T4.5'!$A$1:$G$30</definedName>
    <definedName name="_xlnm.Print_Area" localSheetId="7">'T4.8.1'!$A$1:$J$96</definedName>
    <definedName name="_xlnm.Print_Area" localSheetId="8">'T4.8.2'!$A$1:$J$96</definedName>
    <definedName name="_xlnm.Print_Area" localSheetId="9">'T4.9'!$A$1:$M$38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2" i="21" l="1"/>
  <c r="B23" i="21"/>
  <c r="B24" i="21"/>
  <c r="B25" i="21"/>
  <c r="B26" i="21"/>
  <c r="B27" i="21"/>
  <c r="B28" i="21"/>
  <c r="B29" i="21"/>
  <c r="B30" i="21"/>
  <c r="B31" i="21"/>
  <c r="B32" i="21"/>
  <c r="B33" i="21"/>
  <c r="B34" i="21"/>
  <c r="B21" i="21"/>
  <c r="C9" i="4" l="1"/>
  <c r="C8" i="4"/>
  <c r="G7" i="4"/>
  <c r="F7" i="4"/>
  <c r="E7" i="4"/>
  <c r="D7" i="4"/>
  <c r="C7" i="4" s="1"/>
</calcChain>
</file>

<file path=xl/sharedStrings.xml><?xml version="1.0" encoding="utf-8"?>
<sst xmlns="http://schemas.openxmlformats.org/spreadsheetml/2006/main" count="1642" uniqueCount="381">
  <si>
    <t xml:space="preserve">T 4.1 Pracovníci v zdravotníctve podľa zriaďovateľa a pohlavia </t>
  </si>
  <si>
    <t>počet</t>
  </si>
  <si>
    <t>%</t>
  </si>
  <si>
    <t>v zriaďovateľskej a zakladateľskej pôsobnosti MZ SR</t>
  </si>
  <si>
    <t>v zriaďovateľskej pôsobnosti iných rezortov</t>
  </si>
  <si>
    <t>v zriaďovateľskej pôsobnosti VÚC</t>
  </si>
  <si>
    <t>v pôsobnosti iných zriaďovateľov</t>
  </si>
  <si>
    <t>T 4.2 Pracovníci v zdravotníctve podľa zriaďovateľa a územia</t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</si>
  <si>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</si>
  <si>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</si>
  <si>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</si>
  <si>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</si>
  <si>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</si>
  <si>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</si>
  <si>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</si>
  <si>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</si>
  <si>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</si>
  <si>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T 4.3 Pracovníci v zdravotníctve podľa povolania a zriaďovateľa</t>
  </si>
  <si>
    <t>Health workforce by occupation and founder of facility</t>
  </si>
  <si>
    <t>Zdravotnícky pracovník</t>
  </si>
  <si>
    <t>lekár</t>
  </si>
  <si>
    <t>zubný lekár</t>
  </si>
  <si>
    <t>farmaceut</t>
  </si>
  <si>
    <t>sestra</t>
  </si>
  <si>
    <t>pôrodná asistentka</t>
  </si>
  <si>
    <t>zdravotnícky laborant</t>
  </si>
  <si>
    <t>farmaceutický laborant</t>
  </si>
  <si>
    <t>technik pre zdravotnícke pomôcky</t>
  </si>
  <si>
    <t>fyzioterapeut</t>
  </si>
  <si>
    <t>zdravotnícky záchranár</t>
  </si>
  <si>
    <t>verejný zdravotník</t>
  </si>
  <si>
    <t>zdravotnícky asistent</t>
  </si>
  <si>
    <t>rádiologický technik</t>
  </si>
  <si>
    <t>dentálna hygienička</t>
  </si>
  <si>
    <t>asistent výživy</t>
  </si>
  <si>
    <t>masér</t>
  </si>
  <si>
    <t>sanitár</t>
  </si>
  <si>
    <t>zubný asistent</t>
  </si>
  <si>
    <t>zubný technik</t>
  </si>
  <si>
    <t>optometrista</t>
  </si>
  <si>
    <t>očný optik</t>
  </si>
  <si>
    <t>ortopedický technik</t>
  </si>
  <si>
    <t>IZP – logopéd</t>
  </si>
  <si>
    <t>IZP – psychológ</t>
  </si>
  <si>
    <t>IZP – laboratórny diagnostik</t>
  </si>
  <si>
    <t>IZP – liečebný pedagóg</t>
  </si>
  <si>
    <t>IZP – fyzik</t>
  </si>
  <si>
    <t>T 4.4 Pracovníci v zdravotníctve podľa povolania a veku</t>
  </si>
  <si>
    <t>Health workforce by occupation and age</t>
  </si>
  <si>
    <t>Povolanie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</si>
  <si>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</si>
  <si>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</si>
  <si>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</si>
  <si>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</si>
  <si>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</si>
  <si>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</si>
  <si>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</si>
  <si>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</si>
  <si>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</si>
  <si>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65+</t>
  </si>
  <si>
    <t>Úhrn</t>
  </si>
  <si>
    <t>Veková skupina</t>
  </si>
  <si>
    <t>Pohlavie</t>
  </si>
  <si>
    <t xml:space="preserve">Lekári a zubní lekári </t>
  </si>
  <si>
    <t>spolu</t>
  </si>
  <si>
    <t>v tom</t>
  </si>
  <si>
    <t>muži</t>
  </si>
  <si>
    <t>ženy</t>
  </si>
  <si>
    <t>Sestry</t>
  </si>
  <si>
    <t>Pôrodné asistentky</t>
  </si>
  <si>
    <t>Spolu</t>
  </si>
  <si>
    <t>Pracovníci</t>
  </si>
  <si>
    <t>úhrn</t>
  </si>
  <si>
    <t>zdravotnícki spolu</t>
  </si>
  <si>
    <t>z toho</t>
  </si>
  <si>
    <r>
      <t>nezdravotnícki spolu</t>
    </r>
    <r>
      <rPr>
        <vertAlign val="superscript"/>
        <sz val="9"/>
        <rFont val="Arial"/>
        <family val="2"/>
        <charset val="238"/>
      </rPr>
      <t>1) 2)</t>
    </r>
  </si>
  <si>
    <t>štátni</t>
  </si>
  <si>
    <t xml:space="preserve">lekári </t>
  </si>
  <si>
    <t>zubní lekári</t>
  </si>
  <si>
    <t>farmaceuti</t>
  </si>
  <si>
    <t>sestry</t>
  </si>
  <si>
    <t>pôrodné asistentky</t>
  </si>
  <si>
    <t xml:space="preserve"> Bratislava I</t>
  </si>
  <si>
    <t xml:space="preserve"> Bratislava II</t>
  </si>
  <si>
    <t xml:space="preserve"> Bratislava III</t>
  </si>
  <si>
    <t xml:space="preserve"> Bratislava IV</t>
  </si>
  <si>
    <t xml:space="preserve"> Bratislava V</t>
  </si>
  <si>
    <t xml:space="preserve"> Malacky</t>
  </si>
  <si>
    <t xml:space="preserve"> Pezinok</t>
  </si>
  <si>
    <t xml:space="preserve"> Senec</t>
  </si>
  <si>
    <t xml:space="preserve"> Dunajská Streda</t>
  </si>
  <si>
    <t xml:space="preserve"> Galanta</t>
  </si>
  <si>
    <t xml:space="preserve"> Hlohovec</t>
  </si>
  <si>
    <t xml:space="preserve"> Piešťany</t>
  </si>
  <si>
    <t xml:space="preserve"> Senica</t>
  </si>
  <si>
    <t xml:space="preserve"> Skalica</t>
  </si>
  <si>
    <t xml:space="preserve"> Trnava</t>
  </si>
  <si>
    <t xml:space="preserve"> Bánovce nad Bebravou</t>
  </si>
  <si>
    <t xml:space="preserve"> Ilava</t>
  </si>
  <si>
    <t xml:space="preserve"> Myjava</t>
  </si>
  <si>
    <t xml:space="preserve"> Nové Mesto nad Váhom</t>
  </si>
  <si>
    <t xml:space="preserve"> Partizánske</t>
  </si>
  <si>
    <t xml:space="preserve"> Považská Bystrica</t>
  </si>
  <si>
    <t xml:space="preserve"> Prievidza</t>
  </si>
  <si>
    <t xml:space="preserve"> Púchov</t>
  </si>
  <si>
    <t xml:space="preserve"> Trenčín</t>
  </si>
  <si>
    <t xml:space="preserve"> Komárno</t>
  </si>
  <si>
    <t xml:space="preserve"> Levice</t>
  </si>
  <si>
    <t xml:space="preserve"> Nitra</t>
  </si>
  <si>
    <t xml:space="preserve"> Nové Zámky</t>
  </si>
  <si>
    <t xml:space="preserve"> Šaľa</t>
  </si>
  <si>
    <t xml:space="preserve"> Topoľčany</t>
  </si>
  <si>
    <t xml:space="preserve"> Zlaté Moravce</t>
  </si>
  <si>
    <t xml:space="preserve"> Bytča</t>
  </si>
  <si>
    <t xml:space="preserve"> Čadca</t>
  </si>
  <si>
    <t xml:space="preserve"> Dolný Kubín</t>
  </si>
  <si>
    <t xml:space="preserve"> Kysucké Nové Mesto</t>
  </si>
  <si>
    <t xml:space="preserve"> Liptovský Mikuláš</t>
  </si>
  <si>
    <t xml:space="preserve"> Martin</t>
  </si>
  <si>
    <t xml:space="preserve"> Námestovo</t>
  </si>
  <si>
    <t xml:space="preserve"> Ružomberok</t>
  </si>
  <si>
    <t xml:space="preserve"> Turčianske Teplice</t>
  </si>
  <si>
    <t xml:space="preserve"> Tvrdošín</t>
  </si>
  <si>
    <t xml:space="preserve"> Žilina</t>
  </si>
  <si>
    <t xml:space="preserve"> Banská Bystrica</t>
  </si>
  <si>
    <t xml:space="preserve"> Banská Štiavnica</t>
  </si>
  <si>
    <t xml:space="preserve"> Brezno</t>
  </si>
  <si>
    <t xml:space="preserve"> Detva</t>
  </si>
  <si>
    <t xml:space="preserve"> Krupina</t>
  </si>
  <si>
    <t xml:space="preserve"> Lučenec</t>
  </si>
  <si>
    <t xml:space="preserve"> Poltár</t>
  </si>
  <si>
    <t xml:space="preserve"> Revúca</t>
  </si>
  <si>
    <t xml:space="preserve"> Rimavská Sobota</t>
  </si>
  <si>
    <t xml:space="preserve"> Veľký Krtíš</t>
  </si>
  <si>
    <t xml:space="preserve"> Zvolen</t>
  </si>
  <si>
    <t xml:space="preserve"> Žarnovica</t>
  </si>
  <si>
    <t xml:space="preserve"> Žiar nad Hronom</t>
  </si>
  <si>
    <t xml:space="preserve"> Bardejov</t>
  </si>
  <si>
    <t xml:space="preserve"> Humenné</t>
  </si>
  <si>
    <t xml:space="preserve"> Kežmarok</t>
  </si>
  <si>
    <t xml:space="preserve"> Levoča</t>
  </si>
  <si>
    <t xml:space="preserve"> Medzilaborce</t>
  </si>
  <si>
    <t xml:space="preserve"> Poprad</t>
  </si>
  <si>
    <t xml:space="preserve"> Prešov</t>
  </si>
  <si>
    <t xml:space="preserve"> Sabinov</t>
  </si>
  <si>
    <t xml:space="preserve"> Snina</t>
  </si>
  <si>
    <t xml:space="preserve"> Stará Ľubovňa</t>
  </si>
  <si>
    <t xml:space="preserve"> Stropkov</t>
  </si>
  <si>
    <t xml:space="preserve"> Svidník</t>
  </si>
  <si>
    <t xml:space="preserve"> Vranov nad Topľou</t>
  </si>
  <si>
    <t xml:space="preserve"> Gelnica</t>
  </si>
  <si>
    <t xml:space="preserve"> Košice I</t>
  </si>
  <si>
    <t xml:space="preserve"> Košice II</t>
  </si>
  <si>
    <t xml:space="preserve"> Košice III</t>
  </si>
  <si>
    <t xml:space="preserve"> Košice IV</t>
  </si>
  <si>
    <t xml:space="preserve"> Košice - okolie</t>
  </si>
  <si>
    <t xml:space="preserve"> Michalovce</t>
  </si>
  <si>
    <t xml:space="preserve"> Rožňava</t>
  </si>
  <si>
    <t xml:space="preserve"> Sobrance</t>
  </si>
  <si>
    <t xml:space="preserve"> Spišská Nová Ves</t>
  </si>
  <si>
    <t xml:space="preserve"> Trebišov</t>
  </si>
  <si>
    <t>Dosiahnuté vzdelanie</t>
  </si>
  <si>
    <t>z toho v pôsobnosti iných zriaďovateľov</t>
  </si>
  <si>
    <t xml:space="preserve">Vysokoškolské </t>
  </si>
  <si>
    <t>Vysokoškolské + príprava pre výkon práce v zdravotníctve</t>
  </si>
  <si>
    <t>Vysokoškolské + špecializácia</t>
  </si>
  <si>
    <t>Vysokoškolské + špecializácia + subšpecializácia</t>
  </si>
  <si>
    <t>Vysokoškolské + špecializácia + certifikát</t>
  </si>
  <si>
    <t>Vysokoškolské + špecializácia + subšpecializácia + certifikát</t>
  </si>
  <si>
    <t>Vysokoškolské + certifikát</t>
  </si>
  <si>
    <t>Vysokoškolské + vedecko-pedagogický titul "docent"</t>
  </si>
  <si>
    <t>–</t>
  </si>
  <si>
    <t>Vysokoškolské + vedecko-pedagogický titul "profesor"</t>
  </si>
  <si>
    <t>Bakalárske</t>
  </si>
  <si>
    <t>Bakalárske + príprava pre výkon práce v zdravotníctve</t>
  </si>
  <si>
    <t>Bakalárske + špecializácia</t>
  </si>
  <si>
    <t>Bakalárske + špecializácia + certifikát</t>
  </si>
  <si>
    <t>Bakalárske + certifikát</t>
  </si>
  <si>
    <t>Vyššie odborné</t>
  </si>
  <si>
    <t>Vyššie odborné + príprava pre výkon práce v zdravotníctve</t>
  </si>
  <si>
    <t>Vyššie odborné + špecializácia</t>
  </si>
  <si>
    <t>Vyššie odborné + špecializácia + certifikát</t>
  </si>
  <si>
    <t>Vyššie odborné + certifikát</t>
  </si>
  <si>
    <t>Úplné stredné odborné (všeobecné)</t>
  </si>
  <si>
    <t>Úplné stredné odborné + príprava pre výkon práce v zdravotníctve</t>
  </si>
  <si>
    <t>Úplné stredné odborné + špecializácia</t>
  </si>
  <si>
    <t>Úplné stredné odborné + špecializácia + certifikát</t>
  </si>
  <si>
    <t>Úplné stredné odborné + certifikát</t>
  </si>
  <si>
    <t>Úplné stredné odborné + špeciálny kurz</t>
  </si>
  <si>
    <t>Stredné odborné</t>
  </si>
  <si>
    <t>Stredné odborné + špeciálny kurz</t>
  </si>
  <si>
    <t>Základné</t>
  </si>
  <si>
    <t>Základné + špeciálny kurz</t>
  </si>
  <si>
    <t>Iné dosiahnuté vzdelanie</t>
  </si>
  <si>
    <t>Zdravotnícki pracovníci</t>
  </si>
  <si>
    <t>T 4.11 Lekári a zubní lekári podľa vzdelania</t>
  </si>
  <si>
    <t>Lekári a zubní lekári</t>
  </si>
  <si>
    <t xml:space="preserve">počet </t>
  </si>
  <si>
    <t>Vysokoškolské</t>
  </si>
  <si>
    <t>Člen vlády a predstavený v politickej funkcii</t>
  </si>
  <si>
    <t>Technicko-hospodársky pracovník</t>
  </si>
  <si>
    <t>Robotnícke povolanie a prevádzkový pracovník</t>
  </si>
  <si>
    <t>Pedagogický pracovník</t>
  </si>
  <si>
    <t>Pracovník vedy, výskumu a vývoja</t>
  </si>
  <si>
    <t>Elektrotechnik - audioprotetické ZP</t>
  </si>
  <si>
    <t>Štátny zamestnanec</t>
  </si>
  <si>
    <t>IZP - iný zdravotnícky pracovník</t>
  </si>
  <si>
    <t>Robotnícke povolanie, prevádzkový pracovník</t>
  </si>
  <si>
    <t>Elektrotechnik – audioprotetické ZP</t>
  </si>
  <si>
    <t>Pracovníci spolu</t>
  </si>
  <si>
    <t>SR/kraj</t>
  </si>
  <si>
    <t>Health workforce by the founder of facility and territory</t>
  </si>
  <si>
    <t>Health workforce by the founder of facility and sex</t>
  </si>
  <si>
    <t>Spolu 2013</t>
  </si>
  <si>
    <t>podiel  v %</t>
  </si>
  <si>
    <t>Spolu 2014</t>
  </si>
  <si>
    <t>T 4.8.1 Pracovníci v zdravotníctve podľa územia</t>
  </si>
  <si>
    <t>SR/kraj/okres</t>
  </si>
  <si>
    <t>Health workforce by territory</t>
  </si>
  <si>
    <t>T 4.8.2 Pracovníci v zdravotníctve podľa územia na 100 000 obyvateľov</t>
  </si>
  <si>
    <t>Health workforce by territory per 100 000 population</t>
  </si>
  <si>
    <t>Počet pracovníkov na 100 000 obyvateľov</t>
  </si>
  <si>
    <t>Health workforce by education</t>
  </si>
  <si>
    <t>Physicians and dentists by education</t>
  </si>
  <si>
    <t>Students of secondary medical schools, full-time study</t>
  </si>
  <si>
    <t>x</t>
  </si>
  <si>
    <t>Spolu štátne</t>
  </si>
  <si>
    <t>diplomovaný fyzioterapeut</t>
  </si>
  <si>
    <t>diplomovaná všeobecná sestra</t>
  </si>
  <si>
    <t>diplomovaný rádiologický asistent</t>
  </si>
  <si>
    <t>Spolu cirkevné</t>
  </si>
  <si>
    <t>Students of secondary medical schools, part-time study</t>
  </si>
  <si>
    <t>Medical university students, first and second degree study program – full-time study</t>
  </si>
  <si>
    <t>Lekárske vedy</t>
  </si>
  <si>
    <t>všeobecné lekárstvo</t>
  </si>
  <si>
    <t>I. + II.</t>
  </si>
  <si>
    <t>zubné lekárstvo</t>
  </si>
  <si>
    <t>Farmaceutické vedy</t>
  </si>
  <si>
    <t>farmácia</t>
  </si>
  <si>
    <t>Nelekárske zdravotnícke vedy</t>
  </si>
  <si>
    <t>ošetrovateľstvo</t>
  </si>
  <si>
    <t xml:space="preserve">I. </t>
  </si>
  <si>
    <t>II.</t>
  </si>
  <si>
    <t>urgentná zdravotná starostlivosť</t>
  </si>
  <si>
    <t>I.</t>
  </si>
  <si>
    <t>verejné zdravotníctvo</t>
  </si>
  <si>
    <t>administrácia vo verejnom zdravotníctve</t>
  </si>
  <si>
    <t>pôrodná asistencia</t>
  </si>
  <si>
    <t>fyzioterapia</t>
  </si>
  <si>
    <t>laboratórne vyšetrovacie metódy v zdravotníctve</t>
  </si>
  <si>
    <t>rádiologická technika</t>
  </si>
  <si>
    <t>dentálna hygiena</t>
  </si>
  <si>
    <t>zubná technika</t>
  </si>
  <si>
    <t>zdravotnícke a diagnostické pomôcky</t>
  </si>
  <si>
    <t>Medical university students, first and second degree study program – part-time study</t>
  </si>
  <si>
    <t>normálna a patologická fyziológia</t>
  </si>
  <si>
    <t>vnútorné choroby</t>
  </si>
  <si>
    <t>hygiena</t>
  </si>
  <si>
    <t>chirurgia</t>
  </si>
  <si>
    <t>röntgenológia a rádiológia</t>
  </si>
  <si>
    <t>gynekológia a pôrodníctvo</t>
  </si>
  <si>
    <t>pediatria</t>
  </si>
  <si>
    <t>neurológia</t>
  </si>
  <si>
    <t>psychiatria</t>
  </si>
  <si>
    <t>dermatovenerológia</t>
  </si>
  <si>
    <t>oftalmológia</t>
  </si>
  <si>
    <t>otorinolaryngológia</t>
  </si>
  <si>
    <t>klinická farmakológia</t>
  </si>
  <si>
    <t>lekárska biofyzika</t>
  </si>
  <si>
    <t>urológia</t>
  </si>
  <si>
    <t>ortopédia</t>
  </si>
  <si>
    <t>anatómia, histológia a embryológia</t>
  </si>
  <si>
    <t>patologická anatómia a súdne lekárstvo</t>
  </si>
  <si>
    <t>klinická biochémia</t>
  </si>
  <si>
    <t>lekárska, klinická a farmaceutická biochémia</t>
  </si>
  <si>
    <t>neurovedy</t>
  </si>
  <si>
    <t>farmaceutická chémia</t>
  </si>
  <si>
    <t>farmakognózia</t>
  </si>
  <si>
    <t>lekárenstvo – sociálna farmácia</t>
  </si>
  <si>
    <t>farmakológia</t>
  </si>
  <si>
    <t>Odbor vzdelávania</t>
  </si>
  <si>
    <t>Dĺžka štúdia</t>
  </si>
  <si>
    <t>z toho ženy</t>
  </si>
  <si>
    <t>novoprijatí do 1. ročníka</t>
  </si>
  <si>
    <t>Vyššie (pomaturitné špecializačné) štúdium</t>
  </si>
  <si>
    <t>Pomaturitné štúdium kvalifikačné</t>
  </si>
  <si>
    <t>Úplné stredné odborné vzdelanie</t>
  </si>
  <si>
    <t xml:space="preserve">Úhrn </t>
  </si>
  <si>
    <r>
      <t xml:space="preserve">Počet žiakov </t>
    </r>
    <r>
      <rPr>
        <vertAlign val="superscript"/>
        <sz val="9"/>
        <rFont val="Arial"/>
        <family val="2"/>
        <charset val="238"/>
      </rPr>
      <t>1)</t>
    </r>
  </si>
  <si>
    <r>
      <t xml:space="preserve">Počet žiakov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</si>
  <si>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t>Stredné vzdelanie</t>
  </si>
  <si>
    <r>
      <t xml:space="preserve">Počet študujúcich </t>
    </r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/>
    </r>
  </si>
  <si>
    <r>
      <t xml:space="preserve">Absolventi </t>
    </r>
    <r>
      <rPr>
        <vertAlign val="superscript"/>
        <sz val="9"/>
        <rFont val="Arial"/>
        <family val="2"/>
        <charset val="238"/>
      </rPr>
      <t>2)</t>
    </r>
    <r>
      <rPr>
        <i/>
        <sz val="9"/>
        <rFont val="Arial"/>
        <family val="2"/>
        <charset val="238"/>
      </rPr>
      <t/>
    </r>
  </si>
  <si>
    <t>Študijný odbor</t>
  </si>
  <si>
    <t>Stupeň štúdia</t>
  </si>
  <si>
    <t>slovenského štát. občianstva</t>
  </si>
  <si>
    <t>novoprijatí</t>
  </si>
  <si>
    <t>cudzinci</t>
  </si>
  <si>
    <t>občania SR</t>
  </si>
  <si>
    <r>
      <t xml:space="preserve">Absolventi </t>
    </r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/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</si>
  <si>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absolventi za minulý školský rok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</si>
  <si>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do počtu je zahrnutá aj kategória povolaní člen vlády a predstavený v politickej funkcii</t>
    </r>
  </si>
  <si>
    <r>
      <t xml:space="preserve">Počet študujúcich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</si>
  <si>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t>denná forma</t>
  </si>
  <si>
    <t>externá forma</t>
  </si>
  <si>
    <t>lekárska farmakológia</t>
  </si>
  <si>
    <t>Medical university students – postgraduate study</t>
  </si>
  <si>
    <t>Healthcare professionals by education</t>
  </si>
  <si>
    <t>T 4.9 Pracovníci v zdravotníctve podľa vzdelania</t>
  </si>
  <si>
    <t>T 4.10 Zdravotnícki pracovníci podľa vzdelania</t>
  </si>
  <si>
    <t>Rok</t>
  </si>
  <si>
    <t xml:space="preserve">Spolu </t>
  </si>
  <si>
    <t>Spolu 2015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</si>
  <si>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 nezdravotníckych pracovníkoch sú  zahrnutí technicko-hospodárski pracovníci, robotnícke povolania a prevádzkoví pracovníci, pedagogickí pracovníci, pracovníci vedy, výskumu a vývoja a od roku 2015 elektrotechnik - audioprotetické ZP</t>
    </r>
  </si>
  <si>
    <t>epidemiológia</t>
  </si>
  <si>
    <t>klinická farmácia</t>
  </si>
  <si>
    <t>Spolu 2016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</si>
  <si>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 nezdravotníckych pracovníkoch sú zahrnutí technicko-hospodárski pracovníci, robotnícke povolania a prevádzkoví pracovníci, pedagogickí pracovníci, pracovníci vedy, výskumu a vývoja a od roku 2015 elektrotechnik - audioprotetické ZP</t>
    </r>
  </si>
  <si>
    <r>
      <t xml:space="preserve">Absolventi </t>
    </r>
    <r>
      <rPr>
        <vertAlign val="superscript"/>
        <sz val="9"/>
        <rFont val="Arial"/>
        <family val="2"/>
        <charset val="238"/>
      </rPr>
      <t>2</t>
    </r>
    <r>
      <rPr>
        <b/>
        <vertAlign val="superscript"/>
        <sz val="9"/>
        <rFont val="Arial"/>
        <family val="2"/>
        <charset val="238"/>
      </rPr>
      <t>)</t>
    </r>
    <r>
      <rPr>
        <sz val="9"/>
        <rFont val="Arial"/>
        <family val="2"/>
        <charset val="238"/>
      </rPr>
      <t/>
    </r>
  </si>
  <si>
    <t>T 4.5 Lekári a zubní lekári podľa veku, pohlavia a zriaďovateľa</t>
  </si>
  <si>
    <t>Physicians and dentists by age, sex and founder of facility</t>
  </si>
  <si>
    <t>T 4.6 Sestry podľa veku, pohlavia a zriaďovateľa</t>
  </si>
  <si>
    <t>Nurses by age, sex and founder of facility</t>
  </si>
  <si>
    <t>T 4.7 Pôrodné asistentky podľa veku, pohlavia a zriaďovateľa</t>
  </si>
  <si>
    <t>Midwives by age, sex and founder of facility</t>
  </si>
  <si>
    <t>T 4.12 Pracovníci vybraných povolaní podľa vzdelania</t>
  </si>
  <si>
    <t>Vysokoškolské +špecializácia</t>
  </si>
  <si>
    <t xml:space="preserve">Bakalárske  </t>
  </si>
  <si>
    <t>Úplné stredné odborné +  certifikát</t>
  </si>
  <si>
    <t>Základné vzdelanie + špeciálny kurz</t>
  </si>
  <si>
    <t>Zdravotnícki asistenti</t>
  </si>
  <si>
    <t>Sanitári</t>
  </si>
  <si>
    <t>masér pre zrakovo hendikepovaných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</si>
  <si>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žiaci k 15. 9. 2017</t>
    </r>
  </si>
  <si>
    <t>Structure of  healthcare professionals by occupation</t>
  </si>
  <si>
    <t>Povolanie zdravotníckych pracovníkov</t>
  </si>
  <si>
    <t>ostatní zdravotnícki pracovníci</t>
  </si>
  <si>
    <t xml:space="preserve">farmaceutický laborant </t>
  </si>
  <si>
    <t>Trends in edcuation structure of nurses</t>
  </si>
  <si>
    <t>vysokoškolské
university degree</t>
  </si>
  <si>
    <t>bakalárske
bachelor degree</t>
  </si>
  <si>
    <t>vyššie odborné
post-secondary specialised</t>
  </si>
  <si>
    <t>úplné stredné odborné
full secondary specialised</t>
  </si>
  <si>
    <t>Trends in number of physicians and nurses</t>
  </si>
  <si>
    <t>Trends in age structure of physicians</t>
  </si>
  <si>
    <t>20 – 29</t>
  </si>
  <si>
    <t>30 – 39</t>
  </si>
  <si>
    <t>40 – 49</t>
  </si>
  <si>
    <t>50 – 59</t>
  </si>
  <si>
    <t>60+</t>
  </si>
  <si>
    <t>Trends in age structure of dentists</t>
  </si>
  <si>
    <t>Trends in age structure of nurses</t>
  </si>
  <si>
    <t>Age structure of physicians in regions</t>
  </si>
  <si>
    <t>Územie sídla PZS</t>
  </si>
  <si>
    <t>Age structure of dentists in regions</t>
  </si>
  <si>
    <t>Age structure of nurses in regions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</si>
  <si>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študujúci k 31. 10. 2017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</si>
  <si>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absolventi k 31. 12. 2017</t>
    </r>
  </si>
  <si>
    <t>3 / 4</t>
  </si>
  <si>
    <t>2 / 2,5 / 3</t>
  </si>
  <si>
    <t>verejené zdravotníctvo so zameraním na tropické zdravotníctvo</t>
  </si>
  <si>
    <t>tropické verejné zdravotníctvo</t>
  </si>
  <si>
    <t>2 / 3</t>
  </si>
  <si>
    <t>anesteziológia a resuscitácia</t>
  </si>
  <si>
    <r>
      <rPr>
        <vertAlign val="superscript"/>
        <sz val="8"/>
        <color theme="1"/>
        <rFont val="Arial"/>
        <family val="2"/>
        <charset val="238"/>
      </rPr>
      <t xml:space="preserve">1) </t>
    </r>
    <r>
      <rPr>
        <sz val="8"/>
        <color theme="1"/>
        <rFont val="Arial"/>
        <family val="2"/>
        <charset val="238"/>
      </rPr>
      <t>študujúci k 31. 10. 2017</t>
    </r>
  </si>
  <si>
    <t>Poznámka: Z počtu študujúcich bolo 25 študujúcich lekárske vedy, 5 študujúcich farmaceutické vedy, 50 študujúcich nelekárske vedy iného štátneho občianstva.</t>
  </si>
  <si>
    <t>T 4.13.1 Žiaci stredných zdravotníckych škôl, denná forma štúdia</t>
  </si>
  <si>
    <t>T 4.13.2 Žiaci stredných zdravotníckych škôl, externá forma štúdia</t>
  </si>
  <si>
    <t>T 4.14.1 Študujúci na zdravotníckych vysokých školách, štúdium I. a II. stupňa – denná forma štúdia</t>
  </si>
  <si>
    <t>T 4.14.2 Študujúci na zdravotníckych vysokých školách, štúdium I. a II. stupňa – externá forma štúdia</t>
  </si>
  <si>
    <t>T 4.14.3 Študujúci na zdravotníckych vysokých školách – doktorandské štúdium</t>
  </si>
  <si>
    <t>Workforce with selected occupation by education</t>
  </si>
  <si>
    <t>G 4.1 Štruktúra zdravotníckych pracovníkov podľa povolania</t>
  </si>
  <si>
    <t>G 4.2 Vývoj počtu lekárov a sestier</t>
  </si>
  <si>
    <t>G 4.3 Vývoj vekovej štruktúry lekárov</t>
  </si>
  <si>
    <t>G 4.4 Vývoj vekovej štruktúry zubných lekárov</t>
  </si>
  <si>
    <t>G 4.5 Vývoj vekovej štruktúry sestier</t>
  </si>
  <si>
    <t>G 4.6 Vývoj vzdelanostnej štruktúry sestier</t>
  </si>
  <si>
    <t>G 4.7 Veková štruktúra lekárov v krajoch</t>
  </si>
  <si>
    <t>G 4.8 Veková štruktúra zubných lekárov v krajoch</t>
  </si>
  <si>
    <t>G 4.9 Veková štruktúra sestier v krajoch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</si>
</sst>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2" x14ac:knownFonts="1">
    <font>
      <sz val="11"/>
      <color rgb="FF000000"/>
      <name val="Calibri"/>
      <family val="2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3"/>
      <name val="Arial"/>
      <family val="2"/>
      <charset val="238"/>
    </font>
    <font>
      <i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0070C0"/>
      <name val="Arial"/>
      <family val="2"/>
      <charset val="238"/>
    </font>
    <font>
      <b/>
      <sz val="9"/>
      <color theme="4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0"/>
      <name val="Arial CE"/>
      <charset val="238"/>
    </font>
    <font>
      <vertAlign val="superscript"/>
      <sz val="9"/>
      <name val="Arial"/>
      <family val="2"/>
      <charset val="238"/>
    </font>
    <font>
      <sz val="9"/>
      <color theme="3" tint="0.3999755851924192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color rgb="FF000000"/>
      <name val="Calibri"/>
      <family val="2"/>
    </font>
    <font>
      <sz val="10"/>
      <name val="Times New Roman"/>
      <family val="1"/>
      <charset val="238"/>
    </font>
    <font>
      <sz val="9"/>
      <color theme="1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9"/>
      <name val="Times New Roman"/>
      <family val="1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9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 applyNumberFormat="0" applyBorder="0" applyAlignment="0"/>
    <xf numFmtId="9" fontId="2" fillId="0" borderId="0" applyFont="0" applyFill="0" applyBorder="0" applyAlignment="0" applyProtection="0"/>
    <xf numFmtId="0" fontId="13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22" fillId="0" borderId="0"/>
  </cellStyleXfs>
  <cellXfs count="472">
    <xf numFmtId="0" fontId="0" fillId="0" borderId="0" xfId="0"/>
    <xf numFmtId="0" fontId="3" fillId="0" borderId="0" xfId="0" applyFont="1" applyFill="1" applyProtection="1"/>
    <xf numFmtId="0" fontId="4" fillId="0" borderId="0" xfId="0" applyFont="1" applyFill="1"/>
    <xf numFmtId="0" fontId="5" fillId="0" borderId="0" xfId="0" applyFont="1" applyFill="1" applyProtection="1"/>
    <xf numFmtId="0" fontId="3" fillId="0" borderId="0" xfId="0" applyFont="1" applyFill="1" applyBorder="1" applyProtection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vertical="center"/>
    </xf>
    <xf numFmtId="3" fontId="4" fillId="0" borderId="1" xfId="0" applyNumberFormat="1" applyFont="1" applyFill="1" applyBorder="1" applyProtection="1"/>
    <xf numFmtId="165" fontId="3" fillId="0" borderId="7" xfId="0" applyNumberFormat="1" applyFont="1" applyFill="1" applyBorder="1" applyProtection="1"/>
    <xf numFmtId="0" fontId="3" fillId="0" borderId="11" xfId="0" applyFont="1" applyFill="1" applyBorder="1" applyAlignment="1">
      <alignment horizontal="left" vertical="center" wrapText="1" indent="1"/>
    </xf>
    <xf numFmtId="0" fontId="3" fillId="0" borderId="8" xfId="0" applyFont="1" applyFill="1" applyBorder="1" applyAlignment="1">
      <alignment horizontal="left" vertical="center" wrapText="1" indent="1"/>
    </xf>
    <xf numFmtId="165" fontId="3" fillId="0" borderId="9" xfId="0" applyNumberFormat="1" applyFont="1" applyFill="1" applyBorder="1" applyProtection="1"/>
    <xf numFmtId="0" fontId="7" fillId="0" borderId="0" xfId="0" applyFont="1" applyFill="1" applyProtection="1"/>
    <xf numFmtId="0" fontId="4" fillId="0" borderId="0" xfId="0" applyFont="1" applyFill="1" applyProtection="1"/>
    <xf numFmtId="0" fontId="5" fillId="0" borderId="0" xfId="0" applyFont="1" applyFill="1" applyAlignment="1" applyProtection="1">
      <alignment horizontal="left" vertical="center"/>
    </xf>
    <xf numFmtId="0" fontId="8" fillId="0" borderId="0" xfId="0" applyFont="1" applyFill="1" applyBorder="1"/>
    <xf numFmtId="0" fontId="9" fillId="0" borderId="0" xfId="0" applyFont="1" applyFill="1" applyBorder="1"/>
    <xf numFmtId="0" fontId="4" fillId="0" borderId="7" xfId="0" applyFont="1" applyFill="1" applyBorder="1"/>
    <xf numFmtId="3" fontId="4" fillId="0" borderId="1" xfId="0" applyNumberFormat="1" applyFont="1" applyFill="1" applyBorder="1" applyAlignment="1">
      <alignment horizontal="right"/>
    </xf>
    <xf numFmtId="0" fontId="3" fillId="0" borderId="7" xfId="0" applyFont="1" applyFill="1" applyBorder="1" applyAlignment="1">
      <alignment horizontal="left" indent="1"/>
    </xf>
    <xf numFmtId="3" fontId="3" fillId="0" borderId="7" xfId="0" applyNumberFormat="1" applyFont="1" applyFill="1" applyBorder="1" applyAlignment="1">
      <alignment horizontal="right"/>
    </xf>
    <xf numFmtId="0" fontId="3" fillId="0" borderId="9" xfId="0" applyFont="1" applyFill="1" applyBorder="1" applyAlignment="1">
      <alignment horizontal="left" indent="1"/>
    </xf>
    <xf numFmtId="3" fontId="3" fillId="0" borderId="9" xfId="0" applyNumberFormat="1" applyFont="1" applyFill="1" applyBorder="1" applyAlignment="1">
      <alignment horizontal="right"/>
    </xf>
    <xf numFmtId="3" fontId="3" fillId="0" borderId="0" xfId="0" applyNumberFormat="1" applyFont="1" applyFill="1" applyBorder="1"/>
    <xf numFmtId="1" fontId="3" fillId="0" borderId="10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>
      <alignment vertical="center"/>
    </xf>
    <xf numFmtId="0" fontId="3" fillId="0" borderId="11" xfId="0" applyFont="1" applyFill="1" applyBorder="1" applyAlignment="1">
      <alignment horizontal="left" vertical="center" indent="1"/>
    </xf>
    <xf numFmtId="3" fontId="3" fillId="0" borderId="7" xfId="0" applyNumberFormat="1" applyFont="1" applyFill="1" applyBorder="1" applyAlignment="1" applyProtection="1">
      <alignment horizontal="right"/>
    </xf>
    <xf numFmtId="0" fontId="3" fillId="0" borderId="0" xfId="0" applyFont="1" applyFill="1" applyBorder="1" applyAlignment="1">
      <alignment horizontal="left" vertical="center" indent="2"/>
    </xf>
    <xf numFmtId="0" fontId="3" fillId="0" borderId="11" xfId="0" applyFont="1" applyFill="1" applyBorder="1" applyAlignment="1">
      <alignment horizontal="left" vertical="center" indent="3"/>
    </xf>
    <xf numFmtId="0" fontId="3" fillId="0" borderId="7" xfId="0" applyFont="1" applyFill="1" applyBorder="1" applyAlignment="1" applyProtection="1">
      <alignment horizontal="left" indent="3"/>
    </xf>
    <xf numFmtId="0" fontId="3" fillId="0" borderId="7" xfId="0" applyFont="1" applyFill="1" applyBorder="1" applyAlignment="1">
      <alignment horizontal="left" vertical="center" indent="1"/>
    </xf>
    <xf numFmtId="0" fontId="10" fillId="0" borderId="0" xfId="0" applyFont="1" applyFill="1" applyProtection="1"/>
    <xf numFmtId="0" fontId="11" fillId="0" borderId="0" xfId="0" applyFont="1" applyFill="1"/>
    <xf numFmtId="0" fontId="3" fillId="0" borderId="12" xfId="0" applyFont="1" applyFill="1" applyBorder="1" applyAlignment="1">
      <alignment horizontal="left" vertical="center" indent="2"/>
    </xf>
    <xf numFmtId="0" fontId="3" fillId="0" borderId="7" xfId="0" applyFont="1" applyFill="1" applyBorder="1" applyAlignment="1">
      <alignment horizontal="left" vertical="center" wrapText="1" indent="3"/>
    </xf>
    <xf numFmtId="0" fontId="9" fillId="0" borderId="0" xfId="0" applyNumberFormat="1" applyFont="1" applyFill="1" applyBorder="1" applyAlignment="1">
      <alignment horizontal="left" indent="3"/>
    </xf>
    <xf numFmtId="0" fontId="3" fillId="0" borderId="7" xfId="0" applyFont="1" applyFill="1" applyBorder="1" applyAlignment="1">
      <alignment horizontal="left" vertical="center" wrapText="1" indent="1"/>
    </xf>
    <xf numFmtId="0" fontId="3" fillId="0" borderId="9" xfId="0" applyFont="1" applyFill="1" applyBorder="1" applyAlignment="1">
      <alignment horizontal="left" vertical="center" wrapText="1" indent="1"/>
    </xf>
    <xf numFmtId="0" fontId="3" fillId="0" borderId="0" xfId="0" applyFont="1" applyFill="1" applyAlignment="1" applyProtection="1">
      <alignment wrapText="1"/>
    </xf>
    <xf numFmtId="0" fontId="4" fillId="0" borderId="0" xfId="0" applyFont="1" applyFill="1" applyAlignment="1" applyProtection="1">
      <alignment horizontal="left"/>
    </xf>
    <xf numFmtId="0" fontId="11" fillId="0" borderId="0" xfId="0" applyFont="1" applyFill="1" applyAlignment="1" applyProtection="1">
      <alignment wrapText="1"/>
    </xf>
    <xf numFmtId="0" fontId="11" fillId="0" borderId="0" xfId="0" applyFont="1" applyFill="1" applyAlignment="1" applyProtection="1">
      <alignment horizontal="left"/>
    </xf>
    <xf numFmtId="0" fontId="11" fillId="0" borderId="0" xfId="0" applyFont="1" applyFill="1" applyAlignment="1" applyProtection="1">
      <alignment horizontal="left" wrapText="1"/>
    </xf>
    <xf numFmtId="0" fontId="3" fillId="0" borderId="0" xfId="0" applyFont="1" applyFill="1" applyBorder="1" applyAlignment="1">
      <alignment horizontal="center"/>
    </xf>
    <xf numFmtId="0" fontId="3" fillId="2" borderId="10" xfId="0" applyFont="1" applyFill="1" applyBorder="1" applyAlignment="1" applyProtection="1">
      <alignment horizontal="center" vertical="center" wrapText="1"/>
    </xf>
    <xf numFmtId="3" fontId="4" fillId="0" borderId="0" xfId="0" applyNumberFormat="1" applyFont="1" applyFill="1" applyBorder="1"/>
    <xf numFmtId="3" fontId="4" fillId="0" borderId="7" xfId="0" applyNumberFormat="1" applyFont="1" applyFill="1" applyBorder="1" applyAlignment="1">
      <alignment horizontal="right"/>
    </xf>
    <xf numFmtId="164" fontId="4" fillId="0" borderId="0" xfId="0" applyNumberFormat="1" applyFont="1" applyFill="1" applyBorder="1"/>
    <xf numFmtId="3" fontId="9" fillId="0" borderId="7" xfId="0" applyNumberFormat="1" applyFont="1" applyBorder="1" applyAlignment="1">
      <alignment horizontal="right"/>
    </xf>
    <xf numFmtId="3" fontId="9" fillId="0" borderId="0" xfId="0" applyNumberFormat="1" applyFont="1" applyBorder="1"/>
    <xf numFmtId="3" fontId="9" fillId="0" borderId="9" xfId="0" applyNumberFormat="1" applyFont="1" applyBorder="1" applyAlignment="1">
      <alignment horizontal="right"/>
    </xf>
    <xf numFmtId="0" fontId="10" fillId="0" borderId="0" xfId="0" applyFont="1" applyFill="1" applyBorder="1" applyAlignment="1"/>
    <xf numFmtId="0" fontId="7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165" fontId="3" fillId="0" borderId="0" xfId="0" applyNumberFormat="1" applyFont="1" applyFill="1" applyBorder="1" applyProtection="1"/>
    <xf numFmtId="0" fontId="9" fillId="0" borderId="0" xfId="0" applyNumberFormat="1" applyFont="1" applyFill="1" applyBorder="1"/>
    <xf numFmtId="0" fontId="8" fillId="0" borderId="0" xfId="0" applyNumberFormat="1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3" fontId="9" fillId="0" borderId="0" xfId="0" applyNumberFormat="1" applyFont="1" applyBorder="1" applyAlignment="1">
      <alignment horizontal="right"/>
    </xf>
    <xf numFmtId="0" fontId="4" fillId="0" borderId="0" xfId="0" applyFont="1" applyFill="1" applyBorder="1" applyProtection="1"/>
    <xf numFmtId="0" fontId="4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3" fontId="9" fillId="0" borderId="7" xfId="0" applyNumberFormat="1" applyFont="1" applyFill="1" applyBorder="1" applyAlignment="1">
      <alignment horizontal="right"/>
    </xf>
    <xf numFmtId="0" fontId="3" fillId="0" borderId="7" xfId="0" applyFont="1" applyFill="1" applyBorder="1" applyAlignment="1">
      <alignment horizontal="center" vertical="center" wrapText="1"/>
    </xf>
    <xf numFmtId="3" fontId="12" fillId="0" borderId="7" xfId="0" applyNumberFormat="1" applyFont="1" applyFill="1" applyBorder="1"/>
    <xf numFmtId="3" fontId="9" fillId="0" borderId="9" xfId="0" applyNumberFormat="1" applyFont="1" applyFill="1" applyBorder="1" applyAlignment="1">
      <alignment horizontal="right"/>
    </xf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7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0" fontId="3" fillId="0" borderId="10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vertical="center"/>
    </xf>
    <xf numFmtId="3" fontId="4" fillId="0" borderId="1" xfId="0" applyNumberFormat="1" applyFont="1" applyFill="1" applyBorder="1" applyAlignment="1" applyProtection="1">
      <alignment horizontal="right"/>
    </xf>
    <xf numFmtId="0" fontId="4" fillId="0" borderId="7" xfId="2" applyFont="1" applyFill="1" applyBorder="1" applyAlignment="1">
      <alignment horizontal="left" vertical="center" indent="1"/>
    </xf>
    <xf numFmtId="3" fontId="4" fillId="0" borderId="7" xfId="0" applyNumberFormat="1" applyFont="1" applyFill="1" applyBorder="1" applyAlignment="1" applyProtection="1">
      <alignment horizontal="right"/>
    </xf>
    <xf numFmtId="0" fontId="3" fillId="0" borderId="7" xfId="2" applyFont="1" applyFill="1" applyBorder="1" applyAlignment="1">
      <alignment horizontal="left" vertical="center" indent="2"/>
    </xf>
    <xf numFmtId="0" fontId="3" fillId="0" borderId="9" xfId="2" applyFont="1" applyFill="1" applyBorder="1" applyAlignment="1">
      <alignment horizontal="left" vertical="center" indent="2"/>
    </xf>
    <xf numFmtId="3" fontId="3" fillId="0" borderId="9" xfId="0" applyNumberFormat="1" applyFont="1" applyFill="1" applyBorder="1" applyAlignment="1" applyProtection="1">
      <alignment horizontal="right"/>
    </xf>
    <xf numFmtId="164" fontId="4" fillId="0" borderId="1" xfId="0" applyNumberFormat="1" applyFont="1" applyFill="1" applyBorder="1" applyAlignment="1" applyProtection="1">
      <alignment horizontal="right"/>
    </xf>
    <xf numFmtId="164" fontId="4" fillId="0" borderId="7" xfId="0" applyNumberFormat="1" applyFont="1" applyFill="1" applyBorder="1" applyAlignment="1" applyProtection="1">
      <alignment horizontal="right"/>
    </xf>
    <xf numFmtId="164" fontId="3" fillId="0" borderId="7" xfId="0" applyNumberFormat="1" applyFont="1" applyFill="1" applyBorder="1" applyAlignment="1" applyProtection="1">
      <alignment horizontal="right"/>
    </xf>
    <xf numFmtId="164" fontId="3" fillId="0" borderId="9" xfId="0" applyNumberFormat="1" applyFont="1" applyFill="1" applyBorder="1" applyAlignment="1" applyProtection="1">
      <alignment horizontal="right"/>
    </xf>
    <xf numFmtId="1" fontId="3" fillId="0" borderId="0" xfId="0" applyNumberFormat="1" applyFont="1" applyFill="1" applyProtection="1"/>
    <xf numFmtId="3" fontId="3" fillId="0" borderId="0" xfId="0" applyNumberFormat="1" applyFont="1" applyFill="1" applyProtection="1"/>
    <xf numFmtId="0" fontId="6" fillId="0" borderId="0" xfId="0" applyFont="1" applyFill="1" applyBorder="1" applyAlignment="1" applyProtection="1">
      <alignment horizontal="center" vertical="center"/>
    </xf>
    <xf numFmtId="1" fontId="3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/>
    </xf>
    <xf numFmtId="1" fontId="3" fillId="0" borderId="3" xfId="0" applyNumberFormat="1" applyFont="1" applyFill="1" applyBorder="1" applyAlignment="1" applyProtection="1">
      <alignment horizontal="center"/>
    </xf>
    <xf numFmtId="0" fontId="3" fillId="0" borderId="10" xfId="0" applyFont="1" applyFill="1" applyBorder="1" applyAlignment="1" applyProtection="1">
      <alignment horizontal="center"/>
    </xf>
    <xf numFmtId="0" fontId="4" fillId="0" borderId="2" xfId="0" applyFont="1" applyFill="1" applyBorder="1"/>
    <xf numFmtId="0" fontId="4" fillId="0" borderId="0" xfId="0" applyFont="1" applyFill="1" applyAlignment="1" applyProtection="1">
      <alignment horizontal="center"/>
    </xf>
    <xf numFmtId="0" fontId="3" fillId="0" borderId="11" xfId="0" applyFont="1" applyFill="1" applyBorder="1" applyAlignment="1">
      <alignment horizontal="left" wrapText="1" indent="1"/>
    </xf>
    <xf numFmtId="2" fontId="3" fillId="0" borderId="0" xfId="0" applyNumberFormat="1" applyFont="1" applyFill="1" applyProtection="1"/>
    <xf numFmtId="3" fontId="3" fillId="0" borderId="0" xfId="0" applyNumberFormat="1" applyFont="1" applyFill="1" applyBorder="1" applyAlignment="1" applyProtection="1">
      <alignment horizontal="right"/>
    </xf>
    <xf numFmtId="0" fontId="3" fillId="0" borderId="4" xfId="0" applyFont="1" applyFill="1" applyBorder="1" applyAlignment="1" applyProtection="1">
      <alignment horizontal="center"/>
    </xf>
    <xf numFmtId="0" fontId="4" fillId="0" borderId="1" xfId="0" applyFont="1" applyFill="1" applyBorder="1"/>
    <xf numFmtId="0" fontId="15" fillId="0" borderId="0" xfId="0" applyFont="1" applyFill="1"/>
    <xf numFmtId="165" fontId="4" fillId="0" borderId="1" xfId="0" applyNumberFormat="1" applyFont="1" applyFill="1" applyBorder="1" applyProtection="1"/>
    <xf numFmtId="0" fontId="7" fillId="0" borderId="0" xfId="0" applyFont="1" applyFill="1" applyBorder="1" applyProtection="1"/>
    <xf numFmtId="0" fontId="16" fillId="0" borderId="0" xfId="0" applyFont="1" applyFill="1" applyBorder="1"/>
    <xf numFmtId="164" fontId="3" fillId="0" borderId="0" xfId="1" applyNumberFormat="1" applyFont="1" applyFill="1" applyBorder="1"/>
    <xf numFmtId="0" fontId="16" fillId="0" borderId="0" xfId="0" applyNumberFormat="1" applyFont="1" applyFill="1" applyBorder="1"/>
    <xf numFmtId="0" fontId="17" fillId="0" borderId="0" xfId="0" applyFont="1" applyFill="1" applyBorder="1"/>
    <xf numFmtId="3" fontId="3" fillId="0" borderId="7" xfId="0" applyNumberFormat="1" applyFont="1" applyFill="1" applyBorder="1"/>
    <xf numFmtId="165" fontId="3" fillId="0" borderId="7" xfId="0" applyNumberFormat="1" applyFont="1" applyFill="1" applyBorder="1" applyAlignment="1" applyProtection="1">
      <alignment horizontal="right"/>
    </xf>
    <xf numFmtId="3" fontId="3" fillId="0" borderId="9" xfId="0" applyNumberFormat="1" applyFont="1" applyFill="1" applyBorder="1"/>
    <xf numFmtId="0" fontId="3" fillId="0" borderId="7" xfId="0" applyFont="1" applyFill="1" applyBorder="1" applyAlignment="1" applyProtection="1">
      <alignment horizontal="left" inden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1"/>
    </xf>
    <xf numFmtId="0" fontId="3" fillId="0" borderId="9" xfId="0" applyFont="1" applyFill="1" applyBorder="1" applyAlignment="1">
      <alignment horizontal="left" vertical="center" wrapText="1" inden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/>
    </xf>
    <xf numFmtId="0" fontId="3" fillId="0" borderId="10" xfId="0" applyFont="1" applyFill="1" applyBorder="1" applyAlignment="1" applyProtection="1">
      <alignment horizontal="center"/>
    </xf>
    <xf numFmtId="0" fontId="18" fillId="0" borderId="0" xfId="0" applyFont="1" applyFill="1"/>
    <xf numFmtId="0" fontId="19" fillId="0" borderId="0" xfId="0" applyFont="1" applyFill="1" applyProtection="1"/>
    <xf numFmtId="0" fontId="20" fillId="0" borderId="0" xfId="0" applyFont="1" applyFill="1" applyProtection="1"/>
    <xf numFmtId="0" fontId="21" fillId="0" borderId="0" xfId="0" applyFont="1"/>
    <xf numFmtId="0" fontId="18" fillId="0" borderId="0" xfId="0" applyFont="1" applyFill="1" applyProtection="1"/>
    <xf numFmtId="3" fontId="3" fillId="0" borderId="7" xfId="0" applyNumberFormat="1" applyFont="1" applyFill="1" applyBorder="1" applyProtection="1"/>
    <xf numFmtId="0" fontId="3" fillId="0" borderId="9" xfId="0" applyFont="1" applyFill="1" applyBorder="1" applyAlignment="1" applyProtection="1">
      <alignment horizontal="left" indent="1"/>
    </xf>
    <xf numFmtId="0" fontId="4" fillId="0" borderId="1" xfId="0" applyFont="1" applyFill="1" applyBorder="1" applyProtection="1"/>
    <xf numFmtId="0" fontId="4" fillId="0" borderId="7" xfId="0" applyFont="1" applyFill="1" applyBorder="1" applyProtection="1"/>
    <xf numFmtId="3" fontId="4" fillId="0" borderId="7" xfId="0" applyNumberFormat="1" applyFont="1" applyFill="1" applyBorder="1" applyProtection="1"/>
    <xf numFmtId="0" fontId="4" fillId="0" borderId="9" xfId="0" applyFont="1" applyFill="1" applyBorder="1" applyProtection="1"/>
    <xf numFmtId="3" fontId="4" fillId="0" borderId="9" xfId="0" applyNumberFormat="1" applyFont="1" applyFill="1" applyBorder="1" applyProtection="1"/>
    <xf numFmtId="164" fontId="4" fillId="0" borderId="7" xfId="0" applyNumberFormat="1" applyFont="1" applyFill="1" applyBorder="1" applyProtection="1"/>
    <xf numFmtId="164" fontId="4" fillId="0" borderId="9" xfId="0" applyNumberFormat="1" applyFont="1" applyFill="1" applyBorder="1" applyProtection="1"/>
    <xf numFmtId="0" fontId="19" fillId="0" borderId="0" xfId="0" applyFont="1" applyFill="1" applyAlignment="1" applyProtection="1">
      <alignment horizontal="left"/>
    </xf>
    <xf numFmtId="0" fontId="19" fillId="0" borderId="0" xfId="0" applyFont="1" applyFill="1" applyBorder="1" applyProtection="1"/>
    <xf numFmtId="0" fontId="19" fillId="0" borderId="0" xfId="0" applyFont="1" applyFill="1"/>
    <xf numFmtId="0" fontId="4" fillId="0" borderId="0" xfId="3" applyFont="1" applyAlignment="1">
      <alignment vertical="top"/>
    </xf>
    <xf numFmtId="0" fontId="17" fillId="0" borderId="0" xfId="3" applyFont="1" applyAlignment="1">
      <alignment vertical="top"/>
    </xf>
    <xf numFmtId="0" fontId="3" fillId="0" borderId="0" xfId="3" applyFont="1"/>
    <xf numFmtId="0" fontId="7" fillId="0" borderId="0" xfId="3" applyFont="1"/>
    <xf numFmtId="0" fontId="17" fillId="0" borderId="0" xfId="3" applyFont="1" applyBorder="1" applyAlignment="1"/>
    <xf numFmtId="0" fontId="17" fillId="0" borderId="0" xfId="3" applyFont="1" applyBorder="1" applyAlignment="1" applyProtection="1">
      <alignment vertical="center"/>
      <protection locked="0"/>
    </xf>
    <xf numFmtId="0" fontId="3" fillId="0" borderId="10" xfId="3" applyFont="1" applyBorder="1" applyAlignment="1" applyProtection="1">
      <alignment horizontal="center" vertical="center" wrapText="1"/>
      <protection locked="0"/>
    </xf>
    <xf numFmtId="0" fontId="3" fillId="0" borderId="1" xfId="3" applyFont="1" applyBorder="1" applyAlignment="1" applyProtection="1">
      <alignment horizontal="center" vertical="center" wrapText="1"/>
      <protection locked="0"/>
    </xf>
    <xf numFmtId="0" fontId="4" fillId="0" borderId="2" xfId="3" applyFont="1" applyBorder="1" applyAlignment="1" applyProtection="1">
      <alignment horizontal="left" vertical="center" wrapText="1"/>
      <protection locked="0"/>
    </xf>
    <xf numFmtId="0" fontId="8" fillId="0" borderId="1" xfId="3" applyFont="1" applyFill="1" applyBorder="1" applyAlignment="1" applyProtection="1">
      <alignment horizontal="center" vertical="center"/>
      <protection locked="0"/>
    </xf>
    <xf numFmtId="0" fontId="4" fillId="0" borderId="1" xfId="3" applyFont="1" applyBorder="1"/>
    <xf numFmtId="0" fontId="4" fillId="0" borderId="11" xfId="3" applyFont="1" applyBorder="1" applyAlignment="1" applyProtection="1">
      <alignment horizontal="left" vertical="center" indent="1"/>
      <protection locked="0"/>
    </xf>
    <xf numFmtId="0" fontId="8" fillId="0" borderId="7" xfId="3" applyFont="1" applyFill="1" applyBorder="1" applyAlignment="1" applyProtection="1">
      <alignment horizontal="center" vertical="center"/>
      <protection locked="0"/>
    </xf>
    <xf numFmtId="0" fontId="4" fillId="0" borderId="7" xfId="3" applyFont="1" applyBorder="1"/>
    <xf numFmtId="0" fontId="3" fillId="0" borderId="11" xfId="3" applyFont="1" applyBorder="1" applyAlignment="1" applyProtection="1">
      <alignment horizontal="left" vertical="center" indent="2"/>
      <protection locked="0"/>
    </xf>
    <xf numFmtId="0" fontId="23" fillId="0" borderId="7" xfId="3" applyFont="1" applyFill="1" applyBorder="1" applyAlignment="1" applyProtection="1">
      <alignment horizontal="center" vertical="center"/>
      <protection locked="0"/>
    </xf>
    <xf numFmtId="0" fontId="3" fillId="0" borderId="7" xfId="3" applyFont="1" applyBorder="1"/>
    <xf numFmtId="0" fontId="3" fillId="0" borderId="7" xfId="3" applyFont="1" applyBorder="1" applyAlignment="1">
      <alignment horizontal="right"/>
    </xf>
    <xf numFmtId="0" fontId="4" fillId="0" borderId="7" xfId="3" applyFont="1" applyBorder="1" applyAlignment="1" applyProtection="1">
      <alignment horizontal="left" vertical="center" indent="1"/>
      <protection locked="0"/>
    </xf>
    <xf numFmtId="0" fontId="3" fillId="0" borderId="8" xfId="3" applyFont="1" applyBorder="1" applyAlignment="1" applyProtection="1">
      <alignment horizontal="left" vertical="center" indent="2"/>
      <protection locked="0"/>
    </xf>
    <xf numFmtId="0" fontId="23" fillId="0" borderId="9" xfId="3" applyFont="1" applyFill="1" applyBorder="1" applyAlignment="1" applyProtection="1">
      <alignment horizontal="center" vertical="center"/>
      <protection locked="0"/>
    </xf>
    <xf numFmtId="0" fontId="3" fillId="0" borderId="9" xfId="3" applyFont="1" applyBorder="1"/>
    <xf numFmtId="0" fontId="4" fillId="0" borderId="1" xfId="3" applyFont="1" applyBorder="1" applyAlignment="1" applyProtection="1">
      <alignment horizontal="left" vertical="center" indent="1"/>
      <protection locked="0"/>
    </xf>
    <xf numFmtId="0" fontId="3" fillId="0" borderId="7" xfId="3" applyFont="1" applyBorder="1" applyAlignment="1" applyProtection="1">
      <alignment horizontal="left" vertical="center" indent="2"/>
      <protection locked="0"/>
    </xf>
    <xf numFmtId="0" fontId="3" fillId="0" borderId="7" xfId="3" applyFont="1" applyBorder="1" applyAlignment="1">
      <alignment horizontal="center"/>
    </xf>
    <xf numFmtId="0" fontId="3" fillId="0" borderId="0" xfId="3" applyFont="1" applyBorder="1"/>
    <xf numFmtId="3" fontId="4" fillId="0" borderId="1" xfId="3" applyNumberFormat="1" applyFont="1" applyBorder="1" applyAlignment="1" applyProtection="1">
      <alignment horizontal="right" vertical="center"/>
      <protection locked="0"/>
    </xf>
    <xf numFmtId="0" fontId="4" fillId="0" borderId="7" xfId="3" applyFont="1" applyBorder="1" applyAlignment="1" applyProtection="1">
      <alignment horizontal="left" vertical="center" wrapText="1" indent="1"/>
      <protection locked="0"/>
    </xf>
    <xf numFmtId="3" fontId="4" fillId="0" borderId="7" xfId="3" applyNumberFormat="1" applyFont="1" applyBorder="1" applyAlignment="1" applyProtection="1">
      <alignment horizontal="right" vertical="center"/>
      <protection locked="0"/>
    </xf>
    <xf numFmtId="3" fontId="3" fillId="0" borderId="7" xfId="3" applyNumberFormat="1" applyFont="1" applyFill="1" applyBorder="1" applyAlignment="1" applyProtection="1">
      <alignment horizontal="right" vertical="center"/>
      <protection locked="0"/>
    </xf>
    <xf numFmtId="3" fontId="3" fillId="0" borderId="9" xfId="3" applyNumberFormat="1" applyFont="1" applyFill="1" applyBorder="1" applyAlignment="1" applyProtection="1">
      <alignment horizontal="right" vertical="center"/>
      <protection locked="0"/>
    </xf>
    <xf numFmtId="0" fontId="4" fillId="0" borderId="0" xfId="3" applyFont="1"/>
    <xf numFmtId="0" fontId="4" fillId="0" borderId="0" xfId="3" applyFont="1" applyBorder="1" applyAlignment="1"/>
    <xf numFmtId="0" fontId="4" fillId="0" borderId="0" xfId="3" applyFont="1" applyBorder="1" applyAlignment="1" applyProtection="1">
      <alignment horizontal="center" vertical="center"/>
      <protection locked="0"/>
    </xf>
    <xf numFmtId="0" fontId="4" fillId="0" borderId="1" xfId="3" applyFont="1" applyBorder="1" applyAlignment="1" applyProtection="1">
      <alignment horizontal="left" vertical="center" wrapText="1"/>
      <protection locked="0"/>
    </xf>
    <xf numFmtId="0" fontId="4" fillId="0" borderId="1" xfId="3" applyFont="1" applyBorder="1" applyAlignment="1" applyProtection="1">
      <alignment horizontal="center" vertical="center"/>
      <protection locked="0"/>
    </xf>
    <xf numFmtId="0" fontId="4" fillId="0" borderId="7" xfId="3" applyFont="1" applyBorder="1" applyAlignment="1" applyProtection="1">
      <alignment horizontal="center" vertical="center"/>
      <protection locked="0"/>
    </xf>
    <xf numFmtId="0" fontId="3" fillId="0" borderId="7" xfId="3" applyFont="1" applyBorder="1" applyAlignment="1" applyProtection="1">
      <alignment horizontal="left" vertical="center" wrapText="1" indent="2"/>
      <protection locked="0"/>
    </xf>
    <xf numFmtId="0" fontId="3" fillId="0" borderId="0" xfId="3" applyFont="1" applyAlignment="1">
      <alignment horizontal="center"/>
    </xf>
    <xf numFmtId="3" fontId="3" fillId="0" borderId="7" xfId="3" applyNumberFormat="1" applyFont="1" applyBorder="1" applyAlignment="1" applyProtection="1">
      <alignment horizontal="right" vertical="center"/>
      <protection locked="0"/>
    </xf>
    <xf numFmtId="3" fontId="3" fillId="0" borderId="7" xfId="3" applyNumberFormat="1" applyFont="1" applyBorder="1" applyAlignment="1">
      <alignment horizontal="right"/>
    </xf>
    <xf numFmtId="0" fontId="3" fillId="0" borderId="7" xfId="3" applyFont="1" applyBorder="1" applyAlignment="1" applyProtection="1">
      <alignment horizontal="center" vertical="center"/>
      <protection locked="0"/>
    </xf>
    <xf numFmtId="0" fontId="3" fillId="0" borderId="9" xfId="3" applyFont="1" applyBorder="1" applyAlignment="1" applyProtection="1">
      <alignment horizontal="left" vertical="center" wrapText="1" indent="2"/>
      <protection locked="0"/>
    </xf>
    <xf numFmtId="0" fontId="3" fillId="0" borderId="9" xfId="3" applyFont="1" applyBorder="1" applyAlignment="1" applyProtection="1">
      <alignment horizontal="center" vertical="center"/>
      <protection locked="0"/>
    </xf>
    <xf numFmtId="0" fontId="4" fillId="0" borderId="7" xfId="3" applyFont="1" applyBorder="1" applyAlignment="1" applyProtection="1">
      <alignment vertical="center"/>
      <protection locked="0"/>
    </xf>
    <xf numFmtId="0" fontId="3" fillId="0" borderId="7" xfId="3" applyFont="1" applyBorder="1" applyAlignment="1" applyProtection="1">
      <alignment vertical="center"/>
      <protection locked="0"/>
    </xf>
    <xf numFmtId="0" fontId="3" fillId="0" borderId="9" xfId="3" applyFont="1" applyBorder="1" applyAlignment="1" applyProtection="1">
      <alignment vertical="center"/>
      <protection locked="0"/>
    </xf>
    <xf numFmtId="0" fontId="25" fillId="0" borderId="0" xfId="4" applyFont="1"/>
    <xf numFmtId="0" fontId="20" fillId="0" borderId="0" xfId="4" applyFont="1" applyBorder="1"/>
    <xf numFmtId="0" fontId="3" fillId="0" borderId="0" xfId="6" applyFont="1"/>
    <xf numFmtId="0" fontId="4" fillId="0" borderId="1" xfId="6" applyNumberFormat="1" applyFont="1" applyFill="1" applyBorder="1" applyAlignment="1">
      <alignment horizontal="right"/>
    </xf>
    <xf numFmtId="0" fontId="3" fillId="0" borderId="0" xfId="6" applyFont="1" applyFill="1"/>
    <xf numFmtId="0" fontId="23" fillId="0" borderId="7" xfId="6" applyNumberFormat="1" applyFont="1" applyFill="1" applyBorder="1" applyAlignment="1">
      <alignment horizontal="right"/>
    </xf>
    <xf numFmtId="0" fontId="23" fillId="0" borderId="7" xfId="4" applyFont="1" applyBorder="1" applyAlignment="1">
      <alignment horizontal="right"/>
    </xf>
    <xf numFmtId="0" fontId="8" fillId="0" borderId="7" xfId="6" applyNumberFormat="1" applyFont="1" applyFill="1" applyBorder="1" applyAlignment="1">
      <alignment horizontal="right"/>
    </xf>
    <xf numFmtId="0" fontId="23" fillId="0" borderId="0" xfId="4" applyFont="1"/>
    <xf numFmtId="0" fontId="3" fillId="0" borderId="0" xfId="4" applyFont="1" applyBorder="1"/>
    <xf numFmtId="0" fontId="18" fillId="0" borderId="0" xfId="3" applyFont="1" applyAlignment="1">
      <alignment vertical="top"/>
    </xf>
    <xf numFmtId="0" fontId="19" fillId="0" borderId="0" xfId="3" applyFont="1"/>
    <xf numFmtId="0" fontId="18" fillId="0" borderId="0" xfId="3" applyFont="1"/>
    <xf numFmtId="0" fontId="4" fillId="0" borderId="13" xfId="4" applyFont="1" applyBorder="1"/>
    <xf numFmtId="0" fontId="7" fillId="0" borderId="13" xfId="4" applyFont="1" applyBorder="1"/>
    <xf numFmtId="0" fontId="7" fillId="0" borderId="0" xfId="4" applyFont="1" applyBorder="1"/>
    <xf numFmtId="0" fontId="7" fillId="0" borderId="0" xfId="4" applyFont="1"/>
    <xf numFmtId="0" fontId="7" fillId="0" borderId="11" xfId="4" applyFont="1" applyBorder="1"/>
    <xf numFmtId="0" fontId="7" fillId="0" borderId="14" xfId="4" applyFont="1" applyBorder="1"/>
    <xf numFmtId="0" fontId="3" fillId="0" borderId="0" xfId="4" applyFont="1" applyBorder="1" applyAlignment="1">
      <alignment horizontal="center"/>
    </xf>
    <xf numFmtId="0" fontId="3" fillId="0" borderId="0" xfId="4" applyFont="1" applyBorder="1" applyAlignment="1">
      <alignment horizontal="center" vertical="center" wrapText="1"/>
    </xf>
    <xf numFmtId="0" fontId="3" fillId="0" borderId="10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/>
    </xf>
    <xf numFmtId="3" fontId="4" fillId="0" borderId="1" xfId="4" applyNumberFormat="1" applyFont="1" applyBorder="1" applyAlignment="1">
      <alignment horizontal="right" vertical="center"/>
    </xf>
    <xf numFmtId="3" fontId="4" fillId="0" borderId="1" xfId="4" applyNumberFormat="1" applyFont="1" applyFill="1" applyBorder="1" applyAlignment="1">
      <alignment horizontal="right" vertical="center"/>
    </xf>
    <xf numFmtId="0" fontId="4" fillId="0" borderId="0" xfId="4" applyFont="1" applyBorder="1" applyAlignment="1">
      <alignment horizontal="right"/>
    </xf>
    <xf numFmtId="0" fontId="3" fillId="0" borderId="0" xfId="4" applyFont="1"/>
    <xf numFmtId="0" fontId="3" fillId="0" borderId="11" xfId="4" applyFont="1" applyBorder="1" applyAlignment="1">
      <alignment horizontal="left" indent="1"/>
    </xf>
    <xf numFmtId="0" fontId="3" fillId="0" borderId="7" xfId="4" applyFont="1" applyBorder="1" applyAlignment="1">
      <alignment horizontal="center"/>
    </xf>
    <xf numFmtId="3" fontId="3" fillId="0" borderId="7" xfId="4" applyNumberFormat="1" applyFont="1" applyBorder="1" applyAlignment="1">
      <alignment horizontal="right"/>
    </xf>
    <xf numFmtId="3" fontId="3" fillId="0" borderId="7" xfId="4" applyNumberFormat="1" applyFont="1" applyFill="1" applyBorder="1" applyAlignment="1">
      <alignment horizontal="right"/>
    </xf>
    <xf numFmtId="0" fontId="3" fillId="0" borderId="0" xfId="4" applyNumberFormat="1" applyFont="1" applyBorder="1" applyAlignment="1">
      <alignment horizontal="right"/>
    </xf>
    <xf numFmtId="0" fontId="4" fillId="0" borderId="7" xfId="4" applyFont="1" applyBorder="1" applyAlignment="1">
      <alignment horizontal="center"/>
    </xf>
    <xf numFmtId="3" fontId="4" fillId="0" borderId="7" xfId="4" applyNumberFormat="1" applyFont="1" applyFill="1" applyBorder="1" applyAlignment="1">
      <alignment horizontal="right"/>
    </xf>
    <xf numFmtId="3" fontId="3" fillId="0" borderId="0" xfId="4" applyNumberFormat="1" applyFont="1" applyBorder="1" applyAlignment="1">
      <alignment horizontal="right"/>
    </xf>
    <xf numFmtId="0" fontId="4" fillId="0" borderId="0" xfId="4" applyFont="1" applyFill="1" applyBorder="1" applyAlignment="1">
      <alignment horizontal="right"/>
    </xf>
    <xf numFmtId="0" fontId="3" fillId="0" borderId="0" xfId="4" applyFont="1" applyBorder="1" applyAlignment="1">
      <alignment vertical="center"/>
    </xf>
    <xf numFmtId="0" fontId="3" fillId="0" borderId="7" xfId="3" applyFont="1" applyFill="1" applyBorder="1"/>
    <xf numFmtId="0" fontId="3" fillId="0" borderId="0" xfId="4" applyNumberFormat="1" applyFont="1" applyFill="1" applyBorder="1" applyAlignment="1">
      <alignment horizontal="right"/>
    </xf>
    <xf numFmtId="0" fontId="3" fillId="0" borderId="11" xfId="4" applyFont="1" applyBorder="1" applyAlignment="1">
      <alignment horizontal="left" wrapText="1" indent="1"/>
    </xf>
    <xf numFmtId="0" fontId="3" fillId="0" borderId="7" xfId="4" applyFont="1" applyFill="1" applyBorder="1" applyAlignment="1">
      <alignment horizontal="center"/>
    </xf>
    <xf numFmtId="0" fontId="3" fillId="0" borderId="7" xfId="4" applyFont="1" applyBorder="1" applyAlignment="1">
      <alignment horizontal="center" wrapText="1"/>
    </xf>
    <xf numFmtId="0" fontId="3" fillId="0" borderId="9" xfId="4" applyFont="1" applyBorder="1" applyAlignment="1">
      <alignment horizontal="center"/>
    </xf>
    <xf numFmtId="0" fontId="3" fillId="0" borderId="9" xfId="3" applyFont="1" applyFill="1" applyBorder="1"/>
    <xf numFmtId="3" fontId="3" fillId="0" borderId="9" xfId="4" applyNumberFormat="1" applyFont="1" applyFill="1" applyBorder="1" applyAlignment="1">
      <alignment horizontal="right"/>
    </xf>
    <xf numFmtId="0" fontId="3" fillId="0" borderId="0" xfId="4" applyFont="1" applyFill="1"/>
    <xf numFmtId="0" fontId="23" fillId="0" borderId="0" xfId="4" applyFont="1" applyFill="1"/>
    <xf numFmtId="0" fontId="18" fillId="0" borderId="2" xfId="4" applyFont="1" applyBorder="1"/>
    <xf numFmtId="0" fontId="19" fillId="0" borderId="11" xfId="4" applyFont="1" applyBorder="1"/>
    <xf numFmtId="0" fontId="4" fillId="0" borderId="0" xfId="4" applyFont="1"/>
    <xf numFmtId="0" fontId="17" fillId="0" borderId="0" xfId="4" applyFont="1"/>
    <xf numFmtId="0" fontId="4" fillId="0" borderId="1" xfId="4" applyFont="1" applyBorder="1"/>
    <xf numFmtId="0" fontId="3" fillId="0" borderId="7" xfId="4" applyFont="1" applyBorder="1" applyAlignment="1">
      <alignment horizontal="left" indent="1"/>
    </xf>
    <xf numFmtId="0" fontId="3" fillId="0" borderId="7" xfId="4" applyNumberFormat="1" applyFont="1" applyFill="1" applyBorder="1" applyAlignment="1">
      <alignment horizontal="right"/>
    </xf>
    <xf numFmtId="0" fontId="3" fillId="0" borderId="9" xfId="4" applyFont="1" applyBorder="1" applyAlignment="1">
      <alignment horizontal="left" indent="1"/>
    </xf>
    <xf numFmtId="0" fontId="3" fillId="0" borderId="9" xfId="4" applyNumberFormat="1" applyFont="1" applyFill="1" applyBorder="1" applyAlignment="1">
      <alignment horizontal="right"/>
    </xf>
    <xf numFmtId="0" fontId="18" fillId="0" borderId="0" xfId="4" applyFont="1"/>
    <xf numFmtId="0" fontId="19" fillId="0" borderId="0" xfId="4" applyFont="1"/>
    <xf numFmtId="0" fontId="20" fillId="0" borderId="0" xfId="2" applyFont="1" applyFill="1" applyAlignment="1">
      <alignment vertical="center"/>
    </xf>
    <xf numFmtId="0" fontId="25" fillId="0" borderId="0" xfId="3" applyFont="1" applyAlignment="1">
      <alignment horizontal="left"/>
    </xf>
    <xf numFmtId="0" fontId="20" fillId="0" borderId="0" xfId="3" applyFont="1" applyBorder="1" applyAlignment="1" applyProtection="1">
      <alignment horizontal="left" vertical="center"/>
      <protection locked="0"/>
    </xf>
    <xf numFmtId="0" fontId="20" fillId="0" borderId="0" xfId="3" applyFont="1" applyBorder="1" applyAlignment="1" applyProtection="1">
      <protection locked="0"/>
    </xf>
    <xf numFmtId="0" fontId="25" fillId="0" borderId="0" xfId="3" applyFont="1" applyAlignment="1"/>
    <xf numFmtId="0" fontId="20" fillId="0" borderId="0" xfId="6" applyFont="1"/>
    <xf numFmtId="0" fontId="20" fillId="0" borderId="0" xfId="6" applyFont="1" applyAlignment="1">
      <alignment wrapText="1"/>
    </xf>
    <xf numFmtId="0" fontId="20" fillId="0" borderId="0" xfId="6" applyFont="1" applyAlignment="1"/>
    <xf numFmtId="0" fontId="18" fillId="0" borderId="0" xfId="6" applyFont="1"/>
    <xf numFmtId="0" fontId="19" fillId="0" borderId="0" xfId="6" applyFont="1"/>
    <xf numFmtId="0" fontId="3" fillId="0" borderId="1" xfId="6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3" fontId="9" fillId="0" borderId="0" xfId="0" applyNumberFormat="1" applyFont="1" applyFill="1" applyBorder="1"/>
    <xf numFmtId="0" fontId="4" fillId="0" borderId="7" xfId="0" applyFont="1" applyFill="1" applyBorder="1" applyAlignment="1"/>
    <xf numFmtId="0" fontId="3" fillId="0" borderId="7" xfId="0" applyFont="1" applyFill="1" applyBorder="1" applyAlignment="1"/>
    <xf numFmtId="0" fontId="3" fillId="0" borderId="9" xfId="0" applyFont="1" applyFill="1" applyBorder="1" applyAlignment="1"/>
    <xf numFmtId="3" fontId="3" fillId="0" borderId="1" xfId="0" applyNumberFormat="1" applyFont="1" applyFill="1" applyBorder="1" applyProtection="1"/>
    <xf numFmtId="3" fontId="3" fillId="0" borderId="9" xfId="0" applyNumberFormat="1" applyFont="1" applyFill="1" applyBorder="1" applyProtection="1"/>
    <xf numFmtId="0" fontId="4" fillId="0" borderId="1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3" fontId="4" fillId="0" borderId="1" xfId="2" applyNumberFormat="1" applyFont="1" applyFill="1" applyBorder="1" applyAlignment="1">
      <alignment vertical="center"/>
    </xf>
    <xf numFmtId="3" fontId="4" fillId="0" borderId="7" xfId="2" applyNumberFormat="1" applyFont="1" applyFill="1" applyBorder="1" applyAlignment="1">
      <alignment vertical="center"/>
    </xf>
    <xf numFmtId="3" fontId="4" fillId="0" borderId="9" xfId="2" applyNumberFormat="1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vertical="center"/>
    </xf>
    <xf numFmtId="164" fontId="4" fillId="0" borderId="7" xfId="2" applyNumberFormat="1" applyFont="1" applyFill="1" applyBorder="1" applyAlignment="1">
      <alignment vertical="center"/>
    </xf>
    <xf numFmtId="164" fontId="4" fillId="0" borderId="9" xfId="2" applyNumberFormat="1" applyFont="1" applyFill="1" applyBorder="1" applyAlignment="1">
      <alignment vertical="center"/>
    </xf>
    <xf numFmtId="0" fontId="3" fillId="0" borderId="11" xfId="0" applyFont="1" applyFill="1" applyBorder="1" applyAlignment="1">
      <alignment horizontal="left" indent="1"/>
    </xf>
    <xf numFmtId="0" fontId="3" fillId="0" borderId="8" xfId="0" applyFont="1" applyFill="1" applyBorder="1" applyAlignment="1">
      <alignment horizontal="left" indent="1"/>
    </xf>
    <xf numFmtId="0" fontId="3" fillId="0" borderId="0" xfId="3" applyFont="1" applyBorder="1" applyAlignment="1" applyProtection="1">
      <alignment horizontal="center" vertical="center"/>
      <protection locked="0"/>
    </xf>
    <xf numFmtId="0" fontId="3" fillId="0" borderId="11" xfId="4" applyFont="1" applyFill="1" applyBorder="1" applyAlignment="1">
      <alignment horizontal="left" wrapText="1" indent="1"/>
    </xf>
    <xf numFmtId="0" fontId="3" fillId="0" borderId="5" xfId="3" applyFont="1" applyBorder="1" applyAlignment="1" applyProtection="1">
      <alignment horizontal="centerContinuous" vertical="center" wrapText="1"/>
      <protection locked="0"/>
    </xf>
    <xf numFmtId="0" fontId="3" fillId="0" borderId="5" xfId="3" applyFont="1" applyBorder="1" applyAlignment="1" applyProtection="1">
      <alignment horizontal="centerContinuous" vertical="center"/>
      <protection locked="0"/>
    </xf>
    <xf numFmtId="0" fontId="9" fillId="0" borderId="0" xfId="0" applyFont="1"/>
    <xf numFmtId="0" fontId="9" fillId="0" borderId="0" xfId="0" applyFont="1" applyAlignment="1">
      <alignment horizontal="centerContinuous"/>
    </xf>
    <xf numFmtId="165" fontId="9" fillId="0" borderId="1" xfId="0" applyNumberFormat="1" applyFont="1" applyBorder="1"/>
    <xf numFmtId="165" fontId="9" fillId="0" borderId="7" xfId="0" applyNumberFormat="1" applyFont="1" applyBorder="1"/>
    <xf numFmtId="165" fontId="9" fillId="0" borderId="9" xfId="0" applyNumberFormat="1" applyFont="1" applyBorder="1"/>
    <xf numFmtId="0" fontId="3" fillId="0" borderId="7" xfId="3" applyFont="1" applyFill="1" applyBorder="1" applyAlignment="1">
      <alignment horizontal="right"/>
    </xf>
    <xf numFmtId="0" fontId="3" fillId="0" borderId="7" xfId="6" applyNumberFormat="1" applyFont="1" applyFill="1" applyBorder="1" applyAlignment="1">
      <alignment horizontal="right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 applyProtection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 applyProtection="1">
      <alignment horizontal="centerContinuous"/>
    </xf>
    <xf numFmtId="0" fontId="3" fillId="0" borderId="9" xfId="0" applyFont="1" applyFill="1" applyBorder="1" applyProtection="1"/>
    <xf numFmtId="3" fontId="4" fillId="0" borderId="9" xfId="0" applyNumberFormat="1" applyFont="1" applyFill="1" applyBorder="1" applyAlignment="1">
      <alignment horizontal="right"/>
    </xf>
    <xf numFmtId="164" fontId="4" fillId="0" borderId="7" xfId="0" applyNumberFormat="1" applyFont="1" applyFill="1" applyBorder="1" applyAlignment="1">
      <alignment horizontal="right"/>
    </xf>
    <xf numFmtId="164" fontId="3" fillId="0" borderId="7" xfId="0" applyNumberFormat="1" applyFont="1" applyFill="1" applyBorder="1" applyAlignment="1">
      <alignment horizontal="right"/>
    </xf>
    <xf numFmtId="164" fontId="3" fillId="0" borderId="9" xfId="0" applyNumberFormat="1" applyFont="1" applyFill="1" applyBorder="1" applyAlignment="1">
      <alignment horizontal="right"/>
    </xf>
    <xf numFmtId="165" fontId="4" fillId="0" borderId="7" xfId="0" applyNumberFormat="1" applyFont="1" applyFill="1" applyBorder="1" applyProtection="1"/>
    <xf numFmtId="165" fontId="4" fillId="0" borderId="9" xfId="0" applyNumberFormat="1" applyFont="1" applyFill="1" applyBorder="1" applyProtection="1"/>
    <xf numFmtId="0" fontId="3" fillId="0" borderId="7" xfId="0" applyFont="1" applyFill="1" applyBorder="1" applyProtection="1"/>
    <xf numFmtId="165" fontId="3" fillId="0" borderId="9" xfId="0" applyNumberFormat="1" applyFont="1" applyFill="1" applyBorder="1" applyAlignment="1" applyProtection="1">
      <alignment horizontal="right"/>
    </xf>
    <xf numFmtId="3" fontId="3" fillId="0" borderId="7" xfId="0" applyNumberFormat="1" applyFont="1" applyBorder="1"/>
    <xf numFmtId="3" fontId="3" fillId="0" borderId="9" xfId="0" applyNumberFormat="1" applyFont="1" applyBorder="1"/>
    <xf numFmtId="0" fontId="9" fillId="0" borderId="10" xfId="0" applyFont="1" applyFill="1" applyBorder="1" applyAlignment="1" applyProtection="1">
      <alignment horizontal="center" vertical="center" wrapText="1"/>
    </xf>
    <xf numFmtId="0" fontId="23" fillId="0" borderId="10" xfId="0" applyFont="1" applyFill="1" applyBorder="1" applyAlignment="1">
      <alignment horizontal="center" vertical="center"/>
    </xf>
    <xf numFmtId="0" fontId="8" fillId="0" borderId="1" xfId="0" applyFont="1" applyFill="1" applyBorder="1"/>
    <xf numFmtId="3" fontId="8" fillId="0" borderId="1" xfId="0" applyNumberFormat="1" applyFont="1" applyFill="1" applyBorder="1" applyAlignment="1">
      <alignment horizontal="right"/>
    </xf>
    <xf numFmtId="165" fontId="8" fillId="0" borderId="1" xfId="0" applyNumberFormat="1" applyFont="1" applyFill="1" applyBorder="1" applyAlignment="1">
      <alignment horizontal="right"/>
    </xf>
    <xf numFmtId="3" fontId="12" fillId="0" borderId="1" xfId="0" applyNumberFormat="1" applyFont="1" applyBorder="1" applyAlignment="1">
      <alignment horizontal="right"/>
    </xf>
    <xf numFmtId="0" fontId="9" fillId="0" borderId="7" xfId="0" applyFont="1" applyBorder="1" applyAlignment="1">
      <alignment horizontal="left" indent="1"/>
    </xf>
    <xf numFmtId="165" fontId="9" fillId="0" borderId="7" xfId="0" applyNumberFormat="1" applyFont="1" applyBorder="1" applyAlignment="1">
      <alignment horizontal="right"/>
    </xf>
    <xf numFmtId="165" fontId="9" fillId="0" borderId="7" xfId="0" applyNumberFormat="1" applyFont="1" applyFill="1" applyBorder="1" applyAlignment="1" applyProtection="1">
      <alignment horizontal="right"/>
    </xf>
    <xf numFmtId="0" fontId="9" fillId="0" borderId="9" xfId="0" applyFont="1" applyBorder="1" applyAlignment="1">
      <alignment horizontal="left" indent="1"/>
    </xf>
    <xf numFmtId="165" fontId="9" fillId="0" borderId="9" xfId="0" applyNumberFormat="1" applyFont="1" applyBorder="1" applyAlignment="1">
      <alignment horizontal="right"/>
    </xf>
    <xf numFmtId="165" fontId="9" fillId="0" borderId="9" xfId="0" applyNumberFormat="1" applyFont="1" applyFill="1" applyBorder="1" applyAlignment="1" applyProtection="1">
      <alignment horizontal="right"/>
    </xf>
    <xf numFmtId="0" fontId="4" fillId="0" borderId="1" xfId="3" applyFont="1" applyFill="1" applyBorder="1"/>
    <xf numFmtId="0" fontId="4" fillId="0" borderId="7" xfId="3" applyFont="1" applyFill="1" applyBorder="1"/>
    <xf numFmtId="0" fontId="3" fillId="0" borderId="7" xfId="3" applyFont="1" applyFill="1" applyBorder="1" applyAlignment="1" applyProtection="1">
      <alignment horizontal="center" vertical="center"/>
      <protection locked="0"/>
    </xf>
    <xf numFmtId="3" fontId="3" fillId="0" borderId="0" xfId="3" applyNumberFormat="1" applyFont="1" applyFill="1" applyBorder="1" applyAlignment="1" applyProtection="1">
      <alignment horizontal="right" vertical="center"/>
      <protection locked="0"/>
    </xf>
    <xf numFmtId="0" fontId="3" fillId="0" borderId="9" xfId="3" applyFont="1" applyBorder="1" applyAlignment="1" applyProtection="1">
      <alignment horizontal="left" vertical="center" indent="2"/>
      <protection locked="0"/>
    </xf>
    <xf numFmtId="0" fontId="3" fillId="0" borderId="9" xfId="3" applyFont="1" applyFill="1" applyBorder="1" applyAlignment="1" applyProtection="1">
      <alignment horizontal="center" vertical="center"/>
      <protection locked="0"/>
    </xf>
    <xf numFmtId="0" fontId="3" fillId="0" borderId="0" xfId="3" applyFont="1" applyFill="1" applyBorder="1" applyAlignment="1" applyProtection="1">
      <alignment horizontal="center" vertical="center"/>
      <protection locked="0"/>
    </xf>
    <xf numFmtId="0" fontId="4" fillId="0" borderId="1" xfId="3" applyFont="1" applyFill="1" applyBorder="1" applyAlignment="1" applyProtection="1">
      <alignment horizontal="center" vertical="center"/>
      <protection locked="0"/>
    </xf>
    <xf numFmtId="0" fontId="4" fillId="0" borderId="1" xfId="3" applyFont="1" applyBorder="1" applyAlignment="1">
      <alignment horizontal="right"/>
    </xf>
    <xf numFmtId="0" fontId="4" fillId="0" borderId="7" xfId="3" applyFont="1" applyFill="1" applyBorder="1" applyAlignment="1" applyProtection="1">
      <alignment horizontal="center" vertical="center"/>
      <protection locked="0"/>
    </xf>
    <xf numFmtId="0" fontId="4" fillId="0" borderId="7" xfId="3" applyFont="1" applyBorder="1" applyAlignment="1">
      <alignment horizontal="right"/>
    </xf>
    <xf numFmtId="0" fontId="3" fillId="0" borderId="9" xfId="3" applyFont="1" applyBorder="1" applyAlignment="1">
      <alignment horizontal="left" indent="2"/>
    </xf>
    <xf numFmtId="0" fontId="3" fillId="0" borderId="9" xfId="3" applyFont="1" applyBorder="1" applyAlignment="1">
      <alignment horizontal="center"/>
    </xf>
    <xf numFmtId="0" fontId="3" fillId="0" borderId="9" xfId="3" applyFont="1" applyBorder="1" applyAlignment="1">
      <alignment horizontal="right"/>
    </xf>
    <xf numFmtId="0" fontId="3" fillId="0" borderId="7" xfId="3" applyFont="1" applyFill="1" applyBorder="1" applyAlignment="1" applyProtection="1">
      <alignment horizontal="right" vertical="center"/>
      <protection locked="0"/>
    </xf>
    <xf numFmtId="0" fontId="29" fillId="0" borderId="0" xfId="0" applyFont="1" applyFill="1" applyProtection="1"/>
    <xf numFmtId="0" fontId="30" fillId="0" borderId="0" xfId="0" applyFont="1" applyFill="1" applyProtection="1"/>
    <xf numFmtId="0" fontId="9" fillId="0" borderId="10" xfId="0" applyFont="1" applyBorder="1" applyAlignment="1">
      <alignment horizontal="center"/>
    </xf>
    <xf numFmtId="0" fontId="9" fillId="0" borderId="1" xfId="0" applyFont="1" applyBorder="1" applyAlignment="1">
      <alignment horizontal="left" wrapText="1"/>
    </xf>
    <xf numFmtId="0" fontId="3" fillId="0" borderId="9" xfId="0" applyFont="1" applyFill="1" applyBorder="1" applyAlignment="1">
      <alignment horizontal="left" vertical="center" indent="1"/>
    </xf>
    <xf numFmtId="3" fontId="9" fillId="0" borderId="9" xfId="0" applyNumberFormat="1" applyFont="1" applyFill="1" applyBorder="1" applyAlignment="1" applyProtection="1">
      <alignment horizontal="right"/>
    </xf>
    <xf numFmtId="0" fontId="12" fillId="0" borderId="1" xfId="0" applyFont="1" applyBorder="1" applyAlignment="1">
      <alignment horizontal="left" wrapText="1"/>
    </xf>
    <xf numFmtId="3" fontId="12" fillId="0" borderId="1" xfId="0" applyNumberFormat="1" applyFont="1" applyFill="1" applyBorder="1" applyProtection="1"/>
    <xf numFmtId="0" fontId="3" fillId="0" borderId="7" xfId="0" applyFont="1" applyFill="1" applyBorder="1" applyAlignment="1" applyProtection="1">
      <alignment vertical="top" wrapText="1"/>
    </xf>
    <xf numFmtId="3" fontId="9" fillId="0" borderId="7" xfId="0" applyNumberFormat="1" applyFont="1" applyFill="1" applyBorder="1" applyProtection="1"/>
    <xf numFmtId="3" fontId="3" fillId="0" borderId="7" xfId="1" applyNumberFormat="1" applyFont="1" applyFill="1" applyBorder="1"/>
    <xf numFmtId="0" fontId="3" fillId="0" borderId="9" xfId="0" applyFont="1" applyFill="1" applyBorder="1" applyAlignment="1" applyProtection="1">
      <alignment vertical="top" wrapText="1"/>
    </xf>
    <xf numFmtId="3" fontId="9" fillId="0" borderId="9" xfId="0" applyNumberFormat="1" applyFont="1" applyFill="1" applyBorder="1" applyProtection="1"/>
    <xf numFmtId="3" fontId="3" fillId="0" borderId="9" xfId="1" applyNumberFormat="1" applyFont="1" applyFill="1" applyBorder="1"/>
    <xf numFmtId="0" fontId="9" fillId="0" borderId="10" xfId="0" applyFont="1" applyFill="1" applyBorder="1" applyAlignment="1" applyProtection="1">
      <alignment horizontal="center"/>
    </xf>
    <xf numFmtId="0" fontId="9" fillId="0" borderId="1" xfId="0" applyFont="1" applyBorder="1" applyAlignment="1"/>
    <xf numFmtId="165" fontId="9" fillId="0" borderId="1" xfId="0" applyNumberFormat="1" applyFont="1" applyBorder="1" applyAlignment="1"/>
    <xf numFmtId="0" fontId="9" fillId="0" borderId="1" xfId="0" applyFont="1" applyFill="1" applyBorder="1" applyProtection="1"/>
    <xf numFmtId="3" fontId="9" fillId="0" borderId="1" xfId="0" applyNumberFormat="1" applyFont="1" applyFill="1" applyBorder="1" applyProtection="1"/>
    <xf numFmtId="0" fontId="9" fillId="0" borderId="7" xfId="0" applyFont="1" applyFill="1" applyBorder="1" applyProtection="1"/>
    <xf numFmtId="0" fontId="9" fillId="0" borderId="9" xfId="0" applyFont="1" applyFill="1" applyBorder="1" applyProtection="1"/>
    <xf numFmtId="0" fontId="3" fillId="0" borderId="10" xfId="0" applyFont="1" applyFill="1" applyBorder="1" applyAlignment="1" applyProtection="1">
      <alignment horizontal="center"/>
    </xf>
    <xf numFmtId="0" fontId="3" fillId="0" borderId="7" xfId="4" applyFont="1" applyBorder="1" applyAlignment="1">
      <alignment horizontal="center" vertical="center"/>
    </xf>
    <xf numFmtId="0" fontId="9" fillId="0" borderId="10" xfId="0" applyFont="1" applyBorder="1" applyAlignment="1">
      <alignment horizontal="center" wrapText="1"/>
    </xf>
    <xf numFmtId="3" fontId="12" fillId="0" borderId="1" xfId="0" applyNumberFormat="1" applyFont="1" applyBorder="1"/>
    <xf numFmtId="0" fontId="3" fillId="0" borderId="7" xfId="0" applyFont="1" applyFill="1" applyBorder="1" applyAlignment="1" applyProtection="1">
      <alignment horizontal="centerContinuous"/>
    </xf>
    <xf numFmtId="0" fontId="0" fillId="0" borderId="0" xfId="0" applyAlignment="1">
      <alignment horizontal="centerContinuous"/>
    </xf>
    <xf numFmtId="0" fontId="0" fillId="0" borderId="0" xfId="0" applyBorder="1"/>
    <xf numFmtId="0" fontId="18" fillId="0" borderId="0" xfId="0" applyFont="1" applyFill="1" applyAlignment="1" applyProtection="1"/>
    <xf numFmtId="0" fontId="19" fillId="0" borderId="0" xfId="0" applyFont="1" applyFill="1" applyAlignment="1" applyProtection="1"/>
    <xf numFmtId="0" fontId="12" fillId="0" borderId="1" xfId="0" applyFont="1" applyBorder="1"/>
    <xf numFmtId="3" fontId="9" fillId="0" borderId="7" xfId="0" applyNumberFormat="1" applyFont="1" applyBorder="1"/>
    <xf numFmtId="3" fontId="9" fillId="0" borderId="9" xfId="0" applyNumberFormat="1" applyFont="1" applyBorder="1"/>
    <xf numFmtId="0" fontId="3" fillId="0" borderId="8" xfId="4" applyFont="1" applyBorder="1" applyAlignment="1">
      <alignment horizontal="left" indent="1"/>
    </xf>
    <xf numFmtId="0" fontId="3" fillId="0" borderId="9" xfId="4" applyFont="1" applyBorder="1" applyAlignment="1">
      <alignment horizontal="center" wrapText="1"/>
    </xf>
    <xf numFmtId="0" fontId="28" fillId="0" borderId="7" xfId="5" applyFont="1" applyFill="1" applyBorder="1" applyAlignment="1">
      <alignment horizontal="right"/>
    </xf>
    <xf numFmtId="0" fontId="4" fillId="0" borderId="2" xfId="4" applyFont="1" applyBorder="1" applyAlignment="1"/>
    <xf numFmtId="0" fontId="4" fillId="0" borderId="11" xfId="4" applyFont="1" applyBorder="1" applyAlignment="1"/>
    <xf numFmtId="3" fontId="4" fillId="0" borderId="7" xfId="4" applyNumberFormat="1" applyFont="1" applyBorder="1" applyAlignment="1">
      <alignment horizontal="right"/>
    </xf>
    <xf numFmtId="0" fontId="31" fillId="0" borderId="7" xfId="5" applyFont="1" applyFill="1" applyBorder="1" applyAlignment="1">
      <alignment horizontal="right"/>
    </xf>
    <xf numFmtId="0" fontId="4" fillId="0" borderId="0" xfId="4" applyNumberFormat="1" applyFont="1" applyBorder="1" applyAlignment="1">
      <alignment horizontal="right"/>
    </xf>
    <xf numFmtId="16" fontId="3" fillId="0" borderId="7" xfId="4" applyNumberFormat="1" applyFont="1" applyBorder="1" applyAlignment="1">
      <alignment horizontal="center"/>
    </xf>
    <xf numFmtId="49" fontId="3" fillId="0" borderId="7" xfId="4" applyNumberFormat="1" applyFont="1" applyFill="1" applyBorder="1" applyAlignment="1">
      <alignment horizontal="center"/>
    </xf>
    <xf numFmtId="0" fontId="3" fillId="0" borderId="7" xfId="4" applyFont="1" applyBorder="1"/>
    <xf numFmtId="0" fontId="3" fillId="0" borderId="7" xfId="4" applyFont="1" applyBorder="1" applyAlignment="1">
      <alignment horizontal="right"/>
    </xf>
    <xf numFmtId="0" fontId="3" fillId="0" borderId="7" xfId="4" applyFont="1" applyBorder="1" applyAlignment="1">
      <alignment horizontal="left" wrapText="1" indent="1"/>
    </xf>
    <xf numFmtId="0" fontId="3" fillId="0" borderId="7" xfId="4" applyNumberFormat="1" applyFont="1" applyBorder="1" applyAlignment="1">
      <alignment horizontal="center"/>
    </xf>
    <xf numFmtId="16" fontId="3" fillId="0" borderId="9" xfId="4" applyNumberFormat="1" applyFont="1" applyBorder="1" applyAlignment="1">
      <alignment horizontal="center"/>
    </xf>
    <xf numFmtId="3" fontId="4" fillId="0" borderId="1" xfId="4" applyNumberFormat="1" applyFont="1" applyBorder="1"/>
    <xf numFmtId="0" fontId="3" fillId="0" borderId="7" xfId="4" applyFont="1" applyFill="1" applyBorder="1" applyAlignment="1">
      <alignment horizontal="left" indent="1"/>
    </xf>
    <xf numFmtId="0" fontId="3" fillId="0" borderId="7" xfId="4" applyFont="1" applyFill="1" applyBorder="1" applyAlignment="1">
      <alignment horizontal="right"/>
    </xf>
    <xf numFmtId="0" fontId="3" fillId="0" borderId="7" xfId="4" applyFont="1" applyFill="1" applyBorder="1"/>
    <xf numFmtId="0" fontId="4" fillId="0" borderId="1" xfId="6" applyFont="1" applyFill="1" applyBorder="1" applyAlignment="1">
      <alignment horizontal="right"/>
    </xf>
    <xf numFmtId="0" fontId="8" fillId="0" borderId="1" xfId="6" applyFont="1" applyFill="1" applyBorder="1"/>
    <xf numFmtId="0" fontId="3" fillId="0" borderId="7" xfId="6" applyFont="1" applyBorder="1" applyAlignment="1">
      <alignment horizontal="left" indent="1"/>
    </xf>
    <xf numFmtId="0" fontId="3" fillId="0" borderId="7" xfId="7" applyFont="1" applyBorder="1" applyAlignment="1">
      <alignment horizontal="right"/>
    </xf>
    <xf numFmtId="0" fontId="23" fillId="0" borderId="7" xfId="0" applyFont="1" applyFill="1" applyBorder="1" applyAlignment="1">
      <alignment horizontal="right" vertical="center"/>
    </xf>
    <xf numFmtId="0" fontId="3" fillId="0" borderId="7" xfId="6" applyFont="1" applyBorder="1" applyAlignment="1">
      <alignment horizontal="right"/>
    </xf>
    <xf numFmtId="0" fontId="8" fillId="0" borderId="7" xfId="6" applyFont="1" applyFill="1" applyBorder="1"/>
    <xf numFmtId="0" fontId="4" fillId="0" borderId="7" xfId="7" applyFont="1" applyBorder="1" applyAlignment="1">
      <alignment horizontal="right"/>
    </xf>
    <xf numFmtId="0" fontId="3" fillId="0" borderId="7" xfId="6" applyFont="1" applyFill="1" applyBorder="1" applyAlignment="1">
      <alignment horizontal="left" indent="1"/>
    </xf>
    <xf numFmtId="0" fontId="3" fillId="0" borderId="7" xfId="6" applyFont="1" applyFill="1" applyBorder="1" applyAlignment="1">
      <alignment horizontal="right"/>
    </xf>
    <xf numFmtId="0" fontId="4" fillId="0" borderId="7" xfId="6" applyNumberFormat="1" applyFont="1" applyFill="1" applyBorder="1" applyAlignment="1">
      <alignment horizontal="right"/>
    </xf>
    <xf numFmtId="0" fontId="3" fillId="0" borderId="9" xfId="6" applyFont="1" applyBorder="1" applyAlignment="1">
      <alignment horizontal="left" indent="1"/>
    </xf>
    <xf numFmtId="0" fontId="3" fillId="0" borderId="9" xfId="7" applyFont="1" applyBorder="1" applyAlignment="1">
      <alignment horizontal="right"/>
    </xf>
    <xf numFmtId="0" fontId="18" fillId="0" borderId="0" xfId="0" applyFont="1" applyFill="1" applyBorder="1" applyAlignment="1"/>
    <xf numFmtId="0" fontId="3" fillId="0" borderId="10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wrapText="1"/>
    </xf>
    <xf numFmtId="0" fontId="3" fillId="0" borderId="5" xfId="0" applyFont="1" applyFill="1" applyBorder="1" applyAlignment="1" applyProtection="1">
      <alignment horizontal="center" wrapText="1"/>
    </xf>
    <xf numFmtId="0" fontId="3" fillId="0" borderId="6" xfId="0" applyFont="1" applyFill="1" applyBorder="1" applyAlignment="1" applyProtection="1">
      <alignment horizontal="center" wrapText="1"/>
    </xf>
    <xf numFmtId="0" fontId="3" fillId="0" borderId="9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/>
    </xf>
    <xf numFmtId="0" fontId="3" fillId="0" borderId="10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/>
    </xf>
    <xf numFmtId="3" fontId="3" fillId="0" borderId="10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/>
    </xf>
    <xf numFmtId="0" fontId="3" fillId="0" borderId="4" xfId="0" applyFont="1" applyFill="1" applyBorder="1" applyAlignment="1" applyProtection="1">
      <alignment horizontal="center"/>
    </xf>
    <xf numFmtId="0" fontId="3" fillId="0" borderId="6" xfId="0" applyFont="1" applyFill="1" applyBorder="1" applyAlignment="1" applyProtection="1">
      <alignment horizontal="center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 wrapText="1"/>
    </xf>
    <xf numFmtId="0" fontId="9" fillId="0" borderId="10" xfId="0" applyFont="1" applyFill="1" applyBorder="1" applyAlignment="1" applyProtection="1">
      <alignment horizontal="center" vertical="center"/>
    </xf>
    <xf numFmtId="0" fontId="3" fillId="0" borderId="1" xfId="3" applyFont="1" applyBorder="1" applyAlignment="1" applyProtection="1">
      <alignment horizontal="center" vertical="center" wrapText="1"/>
      <protection locked="0"/>
    </xf>
    <xf numFmtId="0" fontId="3" fillId="0" borderId="9" xfId="3" applyFont="1" applyBorder="1" applyAlignment="1" applyProtection="1">
      <alignment horizontal="center" vertical="center"/>
      <protection locked="0"/>
    </xf>
    <xf numFmtId="0" fontId="3" fillId="0" borderId="9" xfId="3" applyFont="1" applyBorder="1" applyAlignment="1" applyProtection="1">
      <alignment horizontal="center" vertical="center" wrapText="1"/>
      <protection locked="0"/>
    </xf>
    <xf numFmtId="0" fontId="3" fillId="0" borderId="4" xfId="3" applyFont="1" applyBorder="1" applyAlignment="1" applyProtection="1">
      <alignment horizontal="center" vertical="center" wrapText="1"/>
      <protection locked="0"/>
    </xf>
    <xf numFmtId="0" fontId="3" fillId="0" borderId="5" xfId="3" applyFont="1" applyBorder="1" applyAlignment="1" applyProtection="1">
      <alignment horizontal="center" vertical="center" wrapText="1"/>
      <protection locked="0"/>
    </xf>
    <xf numFmtId="0" fontId="3" fillId="0" borderId="6" xfId="3" applyFont="1" applyBorder="1" applyAlignment="1" applyProtection="1">
      <alignment horizontal="center" vertical="center" wrapText="1"/>
      <protection locked="0"/>
    </xf>
    <xf numFmtId="0" fontId="3" fillId="0" borderId="13" xfId="3" applyFont="1" applyBorder="1" applyAlignment="1">
      <alignment horizontal="center"/>
    </xf>
    <xf numFmtId="0" fontId="3" fillId="0" borderId="1" xfId="4" applyFont="1" applyBorder="1" applyAlignment="1">
      <alignment horizontal="center" vertical="center" wrapText="1"/>
    </xf>
    <xf numFmtId="0" fontId="3" fillId="0" borderId="7" xfId="4" applyFont="1" applyBorder="1" applyAlignment="1">
      <alignment horizontal="center" vertical="center"/>
    </xf>
    <xf numFmtId="0" fontId="3" fillId="0" borderId="9" xfId="4" applyFont="1" applyBorder="1" applyAlignment="1">
      <alignment horizontal="center" vertical="center"/>
    </xf>
    <xf numFmtId="0" fontId="3" fillId="0" borderId="7" xfId="4" applyFont="1" applyBorder="1" applyAlignment="1">
      <alignment horizontal="center" vertical="center" wrapText="1"/>
    </xf>
    <xf numFmtId="0" fontId="3" fillId="0" borderId="9" xfId="4" applyFont="1" applyBorder="1" applyAlignment="1">
      <alignment horizontal="center" vertical="center" wrapText="1"/>
    </xf>
    <xf numFmtId="0" fontId="3" fillId="0" borderId="10" xfId="4" applyFont="1" applyBorder="1" applyAlignment="1">
      <alignment horizontal="center" vertical="center"/>
    </xf>
    <xf numFmtId="0" fontId="3" fillId="0" borderId="10" xfId="4" applyFont="1" applyBorder="1" applyAlignment="1">
      <alignment horizontal="center" vertical="center" wrapText="1"/>
    </xf>
    <xf numFmtId="0" fontId="3" fillId="0" borderId="4" xfId="4" applyFont="1" applyBorder="1" applyAlignment="1">
      <alignment horizontal="center"/>
    </xf>
    <xf numFmtId="0" fontId="3" fillId="0" borderId="5" xfId="4" applyFont="1" applyBorder="1" applyAlignment="1">
      <alignment horizontal="center"/>
    </xf>
    <xf numFmtId="0" fontId="3" fillId="0" borderId="6" xfId="4" applyFont="1" applyBorder="1" applyAlignment="1">
      <alignment horizontal="center"/>
    </xf>
    <xf numFmtId="0" fontId="3" fillId="0" borderId="10" xfId="6" applyFont="1" applyBorder="1" applyAlignment="1">
      <alignment horizontal="center" vertical="center" wrapText="1"/>
    </xf>
    <xf numFmtId="0" fontId="3" fillId="0" borderId="10" xfId="6" applyFont="1" applyBorder="1" applyAlignment="1">
      <alignment horizontal="center" vertical="center"/>
    </xf>
    <xf numFmtId="0" fontId="3" fillId="0" borderId="4" xfId="6" applyFont="1" applyFill="1" applyBorder="1" applyAlignment="1">
      <alignment horizontal="center" vertical="center" wrapText="1"/>
    </xf>
    <xf numFmtId="0" fontId="3" fillId="0" borderId="6" xfId="6" applyFont="1" applyFill="1" applyBorder="1" applyAlignment="1">
      <alignment horizontal="center" vertical="center"/>
    </xf>
    <xf numFmtId="0" fontId="3" fillId="0" borderId="10" xfId="6" applyFont="1" applyFill="1" applyBorder="1" applyAlignment="1">
      <alignment horizontal="center" vertical="center" wrapText="1"/>
    </xf>
    <xf numFmtId="0" fontId="3" fillId="0" borderId="10" xfId="6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/>
    </xf>
    <xf numFmtId="0" fontId="9" fillId="0" borderId="10" xfId="0" applyFont="1" applyBorder="1" applyAlignment="1">
      <alignment horizontal="center" wrapText="1"/>
    </xf>
    <xf numFmtId="0" fontId="9" fillId="0" borderId="10" xfId="0" applyFont="1" applyFill="1" applyBorder="1" applyAlignment="1" applyProtection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</cellXfs>
  <cellStyles count="8">
    <cellStyle name="Normálna 3" xfId="6"/>
    <cellStyle name="Normálne" xfId="0" builtinId="0"/>
    <cellStyle name="Normálne 2" xfId="3"/>
    <cellStyle name="Normálne 2 2" xfId="5"/>
    <cellStyle name="Normálne 2 3" xfId="4"/>
    <cellStyle name="Normálne 3" xfId="7"/>
    <cellStyle name="normální_4.7 a 4.8.1 a 4.8.2_02" xfId="2"/>
    <cellStyle name="Percentá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zoomScaleNormal="100" workbookViewId="0"/>
  </sheetViews>
  <sheetFormatPr defaultColWidth="8.85546875" defaultRowHeight="13.5" customHeight="1" x14ac:dyDescent="0.2"/>
  <cols>
    <col min="1" max="1" width="18.140625" style="1" customWidth="1"/>
    <col min="2" max="2" width="14.42578125" style="1" customWidth="1"/>
    <col min="3" max="6" width="15.85546875" style="1" customWidth="1"/>
    <col min="7" max="7" width="9.140625" style="1" customWidth="1"/>
    <col min="8" max="8" width="11.140625" style="1" customWidth="1"/>
    <col min="9" max="16384" width="8.85546875" style="1"/>
  </cols>
  <sheetData>
    <row r="1" spans="1:8" ht="13.5" customHeight="1" x14ac:dyDescent="0.2">
      <c r="A1" s="118" t="s">
        <v>0</v>
      </c>
      <c r="B1" s="3"/>
      <c r="C1" s="2"/>
      <c r="D1" s="2"/>
      <c r="E1" s="2"/>
      <c r="F1" s="2"/>
      <c r="G1" s="2"/>
    </row>
    <row r="2" spans="1:8" ht="13.5" customHeight="1" x14ac:dyDescent="0.2">
      <c r="A2" s="119" t="s">
        <v>212</v>
      </c>
      <c r="C2" s="2"/>
      <c r="D2" s="2"/>
      <c r="E2" s="2"/>
      <c r="F2" s="2"/>
      <c r="G2" s="2"/>
    </row>
    <row r="3" spans="1:8" ht="13.5" customHeight="1" x14ac:dyDescent="0.2">
      <c r="A3" s="5"/>
      <c r="B3" s="5"/>
      <c r="C3" s="6"/>
      <c r="D3" s="6"/>
      <c r="E3" s="6"/>
      <c r="F3" s="6"/>
      <c r="G3" s="6"/>
      <c r="H3" s="2"/>
    </row>
    <row r="4" spans="1:8" ht="13.5" customHeight="1" x14ac:dyDescent="0.2">
      <c r="A4" s="390" t="s">
        <v>62</v>
      </c>
      <c r="B4" s="391" t="s">
        <v>209</v>
      </c>
      <c r="C4" s="392" t="s">
        <v>65</v>
      </c>
      <c r="D4" s="392"/>
      <c r="E4" s="392"/>
      <c r="F4" s="392"/>
    </row>
    <row r="5" spans="1:8" ht="40.5" customHeight="1" x14ac:dyDescent="0.2">
      <c r="A5" s="390"/>
      <c r="B5" s="391"/>
      <c r="C5" s="115" t="s">
        <v>3</v>
      </c>
      <c r="D5" s="115" t="s">
        <v>4</v>
      </c>
      <c r="E5" s="115" t="s">
        <v>5</v>
      </c>
      <c r="F5" s="115" t="s">
        <v>6</v>
      </c>
    </row>
    <row r="6" spans="1:8" ht="13.5" customHeight="1" x14ac:dyDescent="0.2">
      <c r="A6" s="125" t="s">
        <v>70</v>
      </c>
      <c r="B6" s="48">
        <v>107729</v>
      </c>
      <c r="C6" s="48">
        <v>42659</v>
      </c>
      <c r="D6" s="48">
        <v>1900</v>
      </c>
      <c r="E6" s="48">
        <v>6849</v>
      </c>
      <c r="F6" s="48">
        <v>56321</v>
      </c>
    </row>
    <row r="7" spans="1:8" ht="13.5" customHeight="1" x14ac:dyDescent="0.2">
      <c r="A7" s="126" t="s">
        <v>2</v>
      </c>
      <c r="B7" s="288">
        <v>100</v>
      </c>
      <c r="C7" s="288">
        <v>39.598436818312614</v>
      </c>
      <c r="D7" s="288">
        <v>1.7636848016782853</v>
      </c>
      <c r="E7" s="288">
        <v>6.3576195824708286</v>
      </c>
      <c r="F7" s="288">
        <v>52.280258797538274</v>
      </c>
    </row>
    <row r="8" spans="1:8" ht="13.5" customHeight="1" x14ac:dyDescent="0.2">
      <c r="A8" s="110" t="s">
        <v>66</v>
      </c>
      <c r="B8" s="21">
        <v>23274</v>
      </c>
      <c r="C8" s="21">
        <v>9489</v>
      </c>
      <c r="D8" s="21">
        <v>464</v>
      </c>
      <c r="E8" s="21">
        <v>1137</v>
      </c>
      <c r="F8" s="21">
        <v>12184</v>
      </c>
    </row>
    <row r="9" spans="1:8" ht="13.5" customHeight="1" x14ac:dyDescent="0.2">
      <c r="A9" s="110" t="s">
        <v>2</v>
      </c>
      <c r="B9" s="289">
        <v>100</v>
      </c>
      <c r="C9" s="289">
        <v>40.770817220933232</v>
      </c>
      <c r="D9" s="289">
        <v>1.9936409727593023</v>
      </c>
      <c r="E9" s="289">
        <v>4.88527971126579</v>
      </c>
      <c r="F9" s="289">
        <v>52.350262095041678</v>
      </c>
    </row>
    <row r="10" spans="1:8" ht="13.5" customHeight="1" x14ac:dyDescent="0.2">
      <c r="A10" s="110" t="s">
        <v>67</v>
      </c>
      <c r="B10" s="21">
        <v>84455</v>
      </c>
      <c r="C10" s="21">
        <v>33170</v>
      </c>
      <c r="D10" s="21">
        <v>1436</v>
      </c>
      <c r="E10" s="21">
        <v>5712</v>
      </c>
      <c r="F10" s="21">
        <v>44137</v>
      </c>
    </row>
    <row r="11" spans="1:8" ht="13.5" customHeight="1" x14ac:dyDescent="0.2">
      <c r="A11" s="124" t="s">
        <v>2</v>
      </c>
      <c r="B11" s="290">
        <v>100</v>
      </c>
      <c r="C11" s="290">
        <v>39.275353738677403</v>
      </c>
      <c r="D11" s="290">
        <v>1.700313776567403</v>
      </c>
      <c r="E11" s="290">
        <v>6.7633651056775799</v>
      </c>
      <c r="F11" s="290">
        <v>52.260967379077613</v>
      </c>
    </row>
    <row r="13" spans="1:8" ht="13.5" customHeight="1" x14ac:dyDescent="0.2">
      <c r="A13" s="125" t="s">
        <v>213</v>
      </c>
      <c r="B13" s="19">
        <v>104312</v>
      </c>
      <c r="C13" s="19">
        <v>41100</v>
      </c>
      <c r="D13" s="19">
        <v>1775</v>
      </c>
      <c r="E13" s="19">
        <v>14779</v>
      </c>
      <c r="F13" s="19">
        <v>46658</v>
      </c>
    </row>
    <row r="14" spans="1:8" ht="13.5" customHeight="1" x14ac:dyDescent="0.2">
      <c r="A14" s="126" t="s">
        <v>215</v>
      </c>
      <c r="B14" s="48">
        <v>105382</v>
      </c>
      <c r="C14" s="48">
        <v>41281</v>
      </c>
      <c r="D14" s="48">
        <v>1805</v>
      </c>
      <c r="E14" s="48">
        <v>11876</v>
      </c>
      <c r="F14" s="48">
        <v>50420</v>
      </c>
    </row>
    <row r="15" spans="1:8" ht="13.5" customHeight="1" x14ac:dyDescent="0.2">
      <c r="A15" s="126" t="s">
        <v>312</v>
      </c>
      <c r="B15" s="48">
        <v>106682</v>
      </c>
      <c r="C15" s="48">
        <v>41848</v>
      </c>
      <c r="D15" s="48">
        <v>1842</v>
      </c>
      <c r="E15" s="48">
        <v>9723</v>
      </c>
      <c r="F15" s="48">
        <v>53269</v>
      </c>
    </row>
    <row r="16" spans="1:8" ht="13.5" customHeight="1" x14ac:dyDescent="0.2">
      <c r="A16" s="128" t="s">
        <v>316</v>
      </c>
      <c r="B16" s="287">
        <v>107896</v>
      </c>
      <c r="C16" s="287">
        <v>42403</v>
      </c>
      <c r="D16" s="287">
        <v>1983</v>
      </c>
      <c r="E16" s="287">
        <v>8282</v>
      </c>
      <c r="F16" s="287">
        <v>55228</v>
      </c>
    </row>
    <row r="17" spans="1:6" ht="13.5" customHeight="1" x14ac:dyDescent="0.2">
      <c r="A17" s="285" t="s">
        <v>214</v>
      </c>
      <c r="B17" s="285"/>
      <c r="C17" s="285"/>
      <c r="D17" s="285"/>
      <c r="E17" s="285"/>
      <c r="F17" s="285"/>
    </row>
    <row r="18" spans="1:6" ht="13.5" customHeight="1" x14ac:dyDescent="0.2">
      <c r="A18" s="125" t="s">
        <v>213</v>
      </c>
      <c r="B18" s="101">
        <v>100</v>
      </c>
      <c r="C18" s="101">
        <v>39.401027686172249</v>
      </c>
      <c r="D18" s="101">
        <v>1.7016258915561009</v>
      </c>
      <c r="E18" s="101">
        <v>14.168072704962038</v>
      </c>
      <c r="F18" s="101">
        <v>44.72927371730961</v>
      </c>
    </row>
    <row r="19" spans="1:6" ht="13.5" customHeight="1" x14ac:dyDescent="0.2">
      <c r="A19" s="126" t="s">
        <v>215</v>
      </c>
      <c r="B19" s="291">
        <v>100</v>
      </c>
      <c r="C19" s="291">
        <v>39.172723994610088</v>
      </c>
      <c r="D19" s="291">
        <v>1.712816230475793</v>
      </c>
      <c r="E19" s="291">
        <v>11.269476760737128</v>
      </c>
      <c r="F19" s="291">
        <v>47.844983014176997</v>
      </c>
    </row>
    <row r="20" spans="1:6" ht="13.5" customHeight="1" x14ac:dyDescent="0.2">
      <c r="A20" s="126" t="s">
        <v>312</v>
      </c>
      <c r="B20" s="291">
        <v>100</v>
      </c>
      <c r="C20" s="291">
        <v>39.226861138711314</v>
      </c>
      <c r="D20" s="291">
        <v>1.7266267973978739</v>
      </c>
      <c r="E20" s="291">
        <v>9.1140023621604396</v>
      </c>
      <c r="F20" s="291">
        <v>49.932509701730375</v>
      </c>
    </row>
    <row r="21" spans="1:6" ht="13.5" customHeight="1" x14ac:dyDescent="0.2">
      <c r="A21" s="128" t="s">
        <v>316</v>
      </c>
      <c r="B21" s="292">
        <v>100</v>
      </c>
      <c r="C21" s="292">
        <v>39.299881367242527</v>
      </c>
      <c r="D21" s="292">
        <v>1.8378809223696895</v>
      </c>
      <c r="E21" s="292">
        <v>7.6759101356862161</v>
      </c>
      <c r="F21" s="292">
        <v>51.186327574701565</v>
      </c>
    </row>
  </sheetData>
  <mergeCells count="3">
    <mergeCell ref="A4:A5"/>
    <mergeCell ref="B4:B5"/>
    <mergeCell ref="C4:F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3.5" customHeight="1" x14ac:dyDescent="0.2"/>
  <cols>
    <col min="1" max="1" width="25.7109375" style="121" customWidth="1"/>
    <col min="2" max="6" width="15.140625" style="121" customWidth="1"/>
    <col min="7" max="16384" width="9.140625" style="121"/>
  </cols>
  <sheetData>
    <row r="1" spans="1:6" s="1" customFormat="1" ht="13.5" customHeight="1" x14ac:dyDescent="0.2">
      <c r="A1" s="122" t="s">
        <v>7</v>
      </c>
      <c r="B1" s="15"/>
    </row>
    <row r="2" spans="1:6" s="1" customFormat="1" ht="13.5" customHeight="1" x14ac:dyDescent="0.2">
      <c r="A2" s="119" t="s">
        <v>211</v>
      </c>
      <c r="B2" s="13"/>
    </row>
    <row r="3" spans="1:6" s="1" customFormat="1" ht="13.5" customHeight="1" x14ac:dyDescent="0.2"/>
    <row r="4" spans="1:6" s="1" customFormat="1" ht="13.5" customHeight="1" x14ac:dyDescent="0.2">
      <c r="A4" s="393" t="s">
        <v>210</v>
      </c>
      <c r="B4" s="393" t="s">
        <v>209</v>
      </c>
      <c r="C4" s="394" t="s">
        <v>65</v>
      </c>
      <c r="D4" s="394"/>
      <c r="E4" s="394"/>
      <c r="F4" s="394"/>
    </row>
    <row r="5" spans="1:6" s="1" customFormat="1" ht="45" customHeight="1" x14ac:dyDescent="0.2">
      <c r="A5" s="393"/>
      <c r="B5" s="393"/>
      <c r="C5" s="111" t="s">
        <v>3</v>
      </c>
      <c r="D5" s="111" t="s">
        <v>4</v>
      </c>
      <c r="E5" s="115" t="s">
        <v>5</v>
      </c>
      <c r="F5" s="111" t="s">
        <v>6</v>
      </c>
    </row>
    <row r="6" spans="1:6" s="1" customFormat="1" ht="13.5" customHeight="1" x14ac:dyDescent="0.2">
      <c r="A6" s="18" t="s">
        <v>8</v>
      </c>
      <c r="B6" s="19">
        <v>107729</v>
      </c>
      <c r="C6" s="19">
        <v>42659</v>
      </c>
      <c r="D6" s="19">
        <v>1900</v>
      </c>
      <c r="E6" s="19">
        <v>6849</v>
      </c>
      <c r="F6" s="19">
        <v>56321</v>
      </c>
    </row>
    <row r="7" spans="1:6" s="1" customFormat="1" ht="13.5" customHeight="1" x14ac:dyDescent="0.2">
      <c r="A7" s="20" t="s">
        <v>9</v>
      </c>
      <c r="B7" s="21">
        <v>23877</v>
      </c>
      <c r="C7" s="21">
        <v>12915</v>
      </c>
      <c r="D7" s="21">
        <v>103</v>
      </c>
      <c r="E7" s="21">
        <v>34</v>
      </c>
      <c r="F7" s="21">
        <v>10825</v>
      </c>
    </row>
    <row r="8" spans="1:6" s="1" customFormat="1" ht="13.5" customHeight="1" x14ac:dyDescent="0.2">
      <c r="A8" s="20" t="s">
        <v>10</v>
      </c>
      <c r="B8" s="21">
        <v>8899</v>
      </c>
      <c r="C8" s="21">
        <v>2150</v>
      </c>
      <c r="D8" s="21">
        <v>3</v>
      </c>
      <c r="E8" s="21">
        <v>693</v>
      </c>
      <c r="F8" s="21">
        <v>6053</v>
      </c>
    </row>
    <row r="9" spans="1:6" s="1" customFormat="1" ht="13.5" customHeight="1" x14ac:dyDescent="0.2">
      <c r="A9" s="20" t="s">
        <v>11</v>
      </c>
      <c r="B9" s="21">
        <v>8628</v>
      </c>
      <c r="C9" s="21">
        <v>1860</v>
      </c>
      <c r="D9" s="21">
        <v>213</v>
      </c>
      <c r="E9" s="21">
        <v>2151</v>
      </c>
      <c r="F9" s="21">
        <v>4404</v>
      </c>
    </row>
    <row r="10" spans="1:6" s="1" customFormat="1" ht="13.5" customHeight="1" x14ac:dyDescent="0.2">
      <c r="A10" s="20" t="s">
        <v>12</v>
      </c>
      <c r="B10" s="21">
        <v>9819</v>
      </c>
      <c r="C10" s="21">
        <v>3678</v>
      </c>
      <c r="D10" s="21" t="s">
        <v>171</v>
      </c>
      <c r="E10" s="21">
        <v>134</v>
      </c>
      <c r="F10" s="21">
        <v>6007</v>
      </c>
    </row>
    <row r="11" spans="1:6" s="1" customFormat="1" ht="13.5" customHeight="1" x14ac:dyDescent="0.2">
      <c r="A11" s="20" t="s">
        <v>13</v>
      </c>
      <c r="B11" s="21">
        <v>13635</v>
      </c>
      <c r="C11" s="21">
        <v>4435</v>
      </c>
      <c r="D11" s="21">
        <v>1500</v>
      </c>
      <c r="E11" s="21">
        <v>2664</v>
      </c>
      <c r="F11" s="21">
        <v>5036</v>
      </c>
    </row>
    <row r="12" spans="1:6" s="1" customFormat="1" ht="13.5" customHeight="1" x14ac:dyDescent="0.2">
      <c r="A12" s="20" t="s">
        <v>14</v>
      </c>
      <c r="B12" s="21">
        <v>11207</v>
      </c>
      <c r="C12" s="21">
        <v>5332</v>
      </c>
      <c r="D12" s="21">
        <v>19</v>
      </c>
      <c r="E12" s="21" t="s">
        <v>171</v>
      </c>
      <c r="F12" s="21">
        <v>5856</v>
      </c>
    </row>
    <row r="13" spans="1:6" s="1" customFormat="1" ht="13.5" customHeight="1" x14ac:dyDescent="0.2">
      <c r="A13" s="20" t="s">
        <v>15</v>
      </c>
      <c r="B13" s="21">
        <v>13737</v>
      </c>
      <c r="C13" s="21">
        <v>5292</v>
      </c>
      <c r="D13" s="21">
        <v>59</v>
      </c>
      <c r="E13" s="21">
        <v>1072</v>
      </c>
      <c r="F13" s="21">
        <v>7314</v>
      </c>
    </row>
    <row r="14" spans="1:6" s="1" customFormat="1" ht="13.5" customHeight="1" x14ac:dyDescent="0.2">
      <c r="A14" s="22" t="s">
        <v>16</v>
      </c>
      <c r="B14" s="23">
        <v>17927</v>
      </c>
      <c r="C14" s="23">
        <v>6997</v>
      </c>
      <c r="D14" s="23">
        <v>3</v>
      </c>
      <c r="E14" s="23">
        <v>101</v>
      </c>
      <c r="F14" s="23">
        <v>10826</v>
      </c>
    </row>
  </sheetData>
  <mergeCells count="3">
    <mergeCell ref="A4:A5"/>
    <mergeCell ref="B4:B5"/>
    <mergeCell ref="C4:F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zoomScaleNormal="100" workbookViewId="0"/>
  </sheetViews>
  <sheetFormatPr defaultColWidth="9.140625" defaultRowHeight="13.5" customHeight="1" x14ac:dyDescent="0.2"/>
  <cols>
    <col min="1" max="1" width="38.28515625" style="1" customWidth="1"/>
    <col min="2" max="2" width="14.7109375" style="1" customWidth="1"/>
    <col min="3" max="6" width="15.140625" style="1" customWidth="1"/>
    <col min="7" max="16384" width="9.140625" style="1"/>
  </cols>
  <sheetData>
    <row r="1" spans="1:6" ht="13.5" customHeight="1" x14ac:dyDescent="0.2">
      <c r="A1" s="122" t="s">
        <v>17</v>
      </c>
      <c r="B1" s="14"/>
    </row>
    <row r="2" spans="1:6" ht="13.5" customHeight="1" x14ac:dyDescent="0.2">
      <c r="A2" s="119" t="s">
        <v>18</v>
      </c>
    </row>
    <row r="4" spans="1:6" ht="13.5" customHeight="1" x14ac:dyDescent="0.2">
      <c r="A4" s="395" t="s">
        <v>49</v>
      </c>
      <c r="B4" s="393" t="s">
        <v>209</v>
      </c>
      <c r="C4" s="397" t="s">
        <v>65</v>
      </c>
      <c r="D4" s="398"/>
      <c r="E4" s="398"/>
      <c r="F4" s="399"/>
    </row>
    <row r="5" spans="1:6" ht="37.5" customHeight="1" x14ac:dyDescent="0.2">
      <c r="A5" s="396"/>
      <c r="B5" s="393"/>
      <c r="C5" s="111" t="s">
        <v>3</v>
      </c>
      <c r="D5" s="111" t="s">
        <v>4</v>
      </c>
      <c r="E5" s="25" t="s">
        <v>5</v>
      </c>
      <c r="F5" s="111" t="s">
        <v>6</v>
      </c>
    </row>
    <row r="6" spans="1:6" ht="13.5" customHeight="1" x14ac:dyDescent="0.2">
      <c r="A6" s="26" t="s">
        <v>60</v>
      </c>
      <c r="B6" s="19">
        <v>107729</v>
      </c>
      <c r="C6" s="19">
        <v>42659</v>
      </c>
      <c r="D6" s="19">
        <v>1900</v>
      </c>
      <c r="E6" s="19">
        <v>6849</v>
      </c>
      <c r="F6" s="19">
        <v>56321</v>
      </c>
    </row>
    <row r="7" spans="1:6" ht="13.5" customHeight="1" x14ac:dyDescent="0.2">
      <c r="A7" s="27" t="s">
        <v>19</v>
      </c>
      <c r="B7" s="21">
        <v>81068</v>
      </c>
      <c r="C7" s="21">
        <v>30808</v>
      </c>
      <c r="D7" s="21">
        <v>1495</v>
      </c>
      <c r="E7" s="21">
        <v>5198</v>
      </c>
      <c r="F7" s="21">
        <v>43567</v>
      </c>
    </row>
    <row r="8" spans="1:6" ht="13.5" customHeight="1" x14ac:dyDescent="0.2">
      <c r="A8" s="29" t="s">
        <v>65</v>
      </c>
      <c r="B8" s="21" t="s">
        <v>171</v>
      </c>
      <c r="C8" s="28" t="s">
        <v>171</v>
      </c>
      <c r="D8" s="28" t="s">
        <v>171</v>
      </c>
      <c r="E8" s="28" t="s">
        <v>171</v>
      </c>
      <c r="F8" s="28" t="s">
        <v>171</v>
      </c>
    </row>
    <row r="9" spans="1:6" ht="13.5" customHeight="1" x14ac:dyDescent="0.2">
      <c r="A9" s="30" t="s">
        <v>20</v>
      </c>
      <c r="B9" s="21">
        <v>18608</v>
      </c>
      <c r="C9" s="21">
        <v>7164</v>
      </c>
      <c r="D9" s="21">
        <v>358</v>
      </c>
      <c r="E9" s="21">
        <v>1044</v>
      </c>
      <c r="F9" s="21">
        <v>10042</v>
      </c>
    </row>
    <row r="10" spans="1:6" ht="13.5" customHeight="1" x14ac:dyDescent="0.2">
      <c r="A10" s="30" t="s">
        <v>21</v>
      </c>
      <c r="B10" s="21">
        <v>2723</v>
      </c>
      <c r="C10" s="21">
        <v>115</v>
      </c>
      <c r="D10" s="21">
        <v>12</v>
      </c>
      <c r="E10" s="21">
        <v>5</v>
      </c>
      <c r="F10" s="21">
        <v>2591</v>
      </c>
    </row>
    <row r="11" spans="1:6" ht="13.5" customHeight="1" x14ac:dyDescent="0.2">
      <c r="A11" s="30" t="s">
        <v>22</v>
      </c>
      <c r="B11" s="21">
        <v>4243</v>
      </c>
      <c r="C11" s="21">
        <v>177</v>
      </c>
      <c r="D11" s="21">
        <v>6</v>
      </c>
      <c r="E11" s="21">
        <v>38</v>
      </c>
      <c r="F11" s="21">
        <v>4022</v>
      </c>
    </row>
    <row r="12" spans="1:6" ht="13.5" customHeight="1" x14ac:dyDescent="0.2">
      <c r="A12" s="30" t="s">
        <v>23</v>
      </c>
      <c r="B12" s="21">
        <v>30732</v>
      </c>
      <c r="C12" s="21">
        <v>13481</v>
      </c>
      <c r="D12" s="21">
        <v>675</v>
      </c>
      <c r="E12" s="21">
        <v>2321</v>
      </c>
      <c r="F12" s="21">
        <v>14255</v>
      </c>
    </row>
    <row r="13" spans="1:6" ht="13.5" customHeight="1" x14ac:dyDescent="0.2">
      <c r="A13" s="30" t="s">
        <v>24</v>
      </c>
      <c r="B13" s="21">
        <v>1736</v>
      </c>
      <c r="C13" s="21">
        <v>588</v>
      </c>
      <c r="D13" s="21">
        <v>20</v>
      </c>
      <c r="E13" s="21">
        <v>209</v>
      </c>
      <c r="F13" s="21">
        <v>919</v>
      </c>
    </row>
    <row r="14" spans="1:6" ht="13.5" customHeight="1" x14ac:dyDescent="0.2">
      <c r="A14" s="30" t="s">
        <v>25</v>
      </c>
      <c r="B14" s="21">
        <v>3081</v>
      </c>
      <c r="C14" s="21">
        <v>1195</v>
      </c>
      <c r="D14" s="21">
        <v>36</v>
      </c>
      <c r="E14" s="21">
        <v>261</v>
      </c>
      <c r="F14" s="21">
        <v>1589</v>
      </c>
    </row>
    <row r="15" spans="1:6" ht="13.5" customHeight="1" x14ac:dyDescent="0.2">
      <c r="A15" s="30" t="s">
        <v>26</v>
      </c>
      <c r="B15" s="21">
        <v>2302</v>
      </c>
      <c r="C15" s="21">
        <v>222</v>
      </c>
      <c r="D15" s="21">
        <v>6</v>
      </c>
      <c r="E15" s="21">
        <v>39</v>
      </c>
      <c r="F15" s="21">
        <v>2035</v>
      </c>
    </row>
    <row r="16" spans="1:6" ht="13.5" customHeight="1" x14ac:dyDescent="0.2">
      <c r="A16" s="30" t="s">
        <v>27</v>
      </c>
      <c r="B16" s="21">
        <v>29</v>
      </c>
      <c r="C16" s="21">
        <v>4</v>
      </c>
      <c r="D16" s="21" t="s">
        <v>171</v>
      </c>
      <c r="E16" s="21">
        <v>1</v>
      </c>
      <c r="F16" s="21">
        <v>24</v>
      </c>
    </row>
    <row r="17" spans="1:6" ht="13.5" customHeight="1" x14ac:dyDescent="0.2">
      <c r="A17" s="30" t="s">
        <v>28</v>
      </c>
      <c r="B17" s="21">
        <v>1833</v>
      </c>
      <c r="C17" s="21">
        <v>625</v>
      </c>
      <c r="D17" s="21">
        <v>46</v>
      </c>
      <c r="E17" s="21">
        <v>137</v>
      </c>
      <c r="F17" s="21">
        <v>1025</v>
      </c>
    </row>
    <row r="18" spans="1:6" ht="13.5" customHeight="1" x14ac:dyDescent="0.2">
      <c r="A18" s="30" t="s">
        <v>29</v>
      </c>
      <c r="B18" s="21">
        <v>1905</v>
      </c>
      <c r="C18" s="21">
        <v>1257</v>
      </c>
      <c r="D18" s="21">
        <v>36</v>
      </c>
      <c r="E18" s="21">
        <v>29</v>
      </c>
      <c r="F18" s="21">
        <v>583</v>
      </c>
    </row>
    <row r="19" spans="1:6" ht="13.5" customHeight="1" x14ac:dyDescent="0.2">
      <c r="A19" s="30" t="s">
        <v>30</v>
      </c>
      <c r="B19" s="21">
        <v>130</v>
      </c>
      <c r="C19" s="21">
        <v>76</v>
      </c>
      <c r="D19" s="21">
        <v>18</v>
      </c>
      <c r="E19" s="21">
        <v>2</v>
      </c>
      <c r="F19" s="21">
        <v>34</v>
      </c>
    </row>
    <row r="20" spans="1:6" ht="13.5" customHeight="1" x14ac:dyDescent="0.2">
      <c r="A20" s="30" t="s">
        <v>31</v>
      </c>
      <c r="B20" s="21">
        <v>3130</v>
      </c>
      <c r="C20" s="21">
        <v>1731</v>
      </c>
      <c r="D20" s="21">
        <v>75</v>
      </c>
      <c r="E20" s="21">
        <v>313</v>
      </c>
      <c r="F20" s="21">
        <v>1011</v>
      </c>
    </row>
    <row r="21" spans="1:6" ht="13.5" customHeight="1" x14ac:dyDescent="0.2">
      <c r="A21" s="30" t="s">
        <v>32</v>
      </c>
      <c r="B21" s="21">
        <v>1322</v>
      </c>
      <c r="C21" s="21">
        <v>573</v>
      </c>
      <c r="D21" s="21">
        <v>27</v>
      </c>
      <c r="E21" s="21">
        <v>135</v>
      </c>
      <c r="F21" s="21">
        <v>587</v>
      </c>
    </row>
    <row r="22" spans="1:6" ht="13.5" customHeight="1" x14ac:dyDescent="0.2">
      <c r="A22" s="30" t="s">
        <v>33</v>
      </c>
      <c r="B22" s="21">
        <v>270</v>
      </c>
      <c r="C22" s="21">
        <v>4</v>
      </c>
      <c r="D22" s="21" t="s">
        <v>171</v>
      </c>
      <c r="E22" s="21" t="s">
        <v>171</v>
      </c>
      <c r="F22" s="21">
        <v>266</v>
      </c>
    </row>
    <row r="23" spans="1:6" ht="13.5" customHeight="1" x14ac:dyDescent="0.2">
      <c r="A23" s="30" t="s">
        <v>34</v>
      </c>
      <c r="B23" s="21">
        <v>265</v>
      </c>
      <c r="C23" s="21">
        <v>154</v>
      </c>
      <c r="D23" s="21">
        <v>5</v>
      </c>
      <c r="E23" s="21">
        <v>29</v>
      </c>
      <c r="F23" s="21">
        <v>77</v>
      </c>
    </row>
    <row r="24" spans="1:6" ht="13.5" customHeight="1" x14ac:dyDescent="0.2">
      <c r="A24" s="30" t="s">
        <v>35</v>
      </c>
      <c r="B24" s="21">
        <v>503</v>
      </c>
      <c r="C24" s="21">
        <v>98</v>
      </c>
      <c r="D24" s="21">
        <v>10</v>
      </c>
      <c r="E24" s="21">
        <v>29</v>
      </c>
      <c r="F24" s="21">
        <v>366</v>
      </c>
    </row>
    <row r="25" spans="1:6" ht="13.5" customHeight="1" x14ac:dyDescent="0.2">
      <c r="A25" s="30" t="s">
        <v>36</v>
      </c>
      <c r="B25" s="21">
        <v>5122</v>
      </c>
      <c r="C25" s="21">
        <v>2679</v>
      </c>
      <c r="D25" s="21">
        <v>117</v>
      </c>
      <c r="E25" s="21">
        <v>551</v>
      </c>
      <c r="F25" s="21">
        <v>1775</v>
      </c>
    </row>
    <row r="26" spans="1:6" ht="13.5" customHeight="1" x14ac:dyDescent="0.2">
      <c r="A26" s="31" t="s">
        <v>37</v>
      </c>
      <c r="B26" s="21">
        <v>185</v>
      </c>
      <c r="C26" s="21" t="s">
        <v>171</v>
      </c>
      <c r="D26" s="21" t="s">
        <v>171</v>
      </c>
      <c r="E26" s="21" t="s">
        <v>171</v>
      </c>
      <c r="F26" s="21">
        <v>185</v>
      </c>
    </row>
    <row r="27" spans="1:6" ht="13.5" customHeight="1" x14ac:dyDescent="0.2">
      <c r="A27" s="30" t="s">
        <v>38</v>
      </c>
      <c r="B27" s="21">
        <v>799</v>
      </c>
      <c r="C27" s="21">
        <v>5</v>
      </c>
      <c r="D27" s="21">
        <v>4</v>
      </c>
      <c r="E27" s="21">
        <v>1</v>
      </c>
      <c r="F27" s="21">
        <v>789</v>
      </c>
    </row>
    <row r="28" spans="1:6" ht="13.5" customHeight="1" x14ac:dyDescent="0.2">
      <c r="A28" s="30" t="s">
        <v>39</v>
      </c>
      <c r="B28" s="21">
        <v>79</v>
      </c>
      <c r="C28" s="21" t="s">
        <v>171</v>
      </c>
      <c r="D28" s="21" t="s">
        <v>171</v>
      </c>
      <c r="E28" s="21" t="s">
        <v>171</v>
      </c>
      <c r="F28" s="21">
        <v>79</v>
      </c>
    </row>
    <row r="29" spans="1:6" ht="13.5" customHeight="1" x14ac:dyDescent="0.2">
      <c r="A29" s="30" t="s">
        <v>40</v>
      </c>
      <c r="B29" s="21">
        <v>297</v>
      </c>
      <c r="C29" s="21" t="s">
        <v>171</v>
      </c>
      <c r="D29" s="21" t="s">
        <v>171</v>
      </c>
      <c r="E29" s="21" t="s">
        <v>171</v>
      </c>
      <c r="F29" s="21">
        <v>297</v>
      </c>
    </row>
    <row r="30" spans="1:6" ht="13.5" customHeight="1" x14ac:dyDescent="0.2">
      <c r="A30" s="30" t="s">
        <v>41</v>
      </c>
      <c r="B30" s="21">
        <v>236</v>
      </c>
      <c r="C30" s="21">
        <v>4</v>
      </c>
      <c r="D30" s="21" t="s">
        <v>171</v>
      </c>
      <c r="E30" s="21" t="s">
        <v>171</v>
      </c>
      <c r="F30" s="21">
        <v>232</v>
      </c>
    </row>
    <row r="31" spans="1:6" ht="13.5" customHeight="1" x14ac:dyDescent="0.2">
      <c r="A31" s="30" t="s">
        <v>42</v>
      </c>
      <c r="B31" s="21">
        <v>156</v>
      </c>
      <c r="C31" s="21">
        <v>22</v>
      </c>
      <c r="D31" s="21">
        <v>1</v>
      </c>
      <c r="E31" s="21">
        <v>5</v>
      </c>
      <c r="F31" s="21">
        <v>128</v>
      </c>
    </row>
    <row r="32" spans="1:6" ht="13.5" customHeight="1" x14ac:dyDescent="0.2">
      <c r="A32" s="30" t="s">
        <v>43</v>
      </c>
      <c r="B32" s="21">
        <v>600</v>
      </c>
      <c r="C32" s="21">
        <v>214</v>
      </c>
      <c r="D32" s="21">
        <v>25</v>
      </c>
      <c r="E32" s="21">
        <v>22</v>
      </c>
      <c r="F32" s="21">
        <v>339</v>
      </c>
    </row>
    <row r="33" spans="1:7" ht="13.5" customHeight="1" x14ac:dyDescent="0.2">
      <c r="A33" s="30" t="s">
        <v>44</v>
      </c>
      <c r="B33" s="21">
        <v>677</v>
      </c>
      <c r="C33" s="21">
        <v>355</v>
      </c>
      <c r="D33" s="21">
        <v>7</v>
      </c>
      <c r="E33" s="21">
        <v>24</v>
      </c>
      <c r="F33" s="21">
        <v>291</v>
      </c>
    </row>
    <row r="34" spans="1:7" ht="13.5" customHeight="1" x14ac:dyDescent="0.2">
      <c r="A34" s="30" t="s">
        <v>45</v>
      </c>
      <c r="B34" s="21">
        <v>40</v>
      </c>
      <c r="C34" s="21">
        <v>23</v>
      </c>
      <c r="D34" s="21">
        <v>4</v>
      </c>
      <c r="E34" s="21">
        <v>2</v>
      </c>
      <c r="F34" s="21">
        <v>11</v>
      </c>
    </row>
    <row r="35" spans="1:7" ht="13.5" customHeight="1" x14ac:dyDescent="0.2">
      <c r="A35" s="30" t="s">
        <v>46</v>
      </c>
      <c r="B35" s="21">
        <v>65</v>
      </c>
      <c r="C35" s="21">
        <v>42</v>
      </c>
      <c r="D35" s="21">
        <v>7</v>
      </c>
      <c r="E35" s="21">
        <v>1</v>
      </c>
      <c r="F35" s="21">
        <v>15</v>
      </c>
    </row>
    <row r="36" spans="1:7" ht="13.5" customHeight="1" x14ac:dyDescent="0.2">
      <c r="A36" s="32" t="s">
        <v>200</v>
      </c>
      <c r="B36" s="21">
        <v>9526</v>
      </c>
      <c r="C36" s="21">
        <v>3683</v>
      </c>
      <c r="D36" s="21">
        <v>154</v>
      </c>
      <c r="E36" s="21">
        <v>405</v>
      </c>
      <c r="F36" s="21">
        <v>5284</v>
      </c>
    </row>
    <row r="37" spans="1:7" ht="13.5" customHeight="1" x14ac:dyDescent="0.2">
      <c r="A37" s="10" t="s">
        <v>201</v>
      </c>
      <c r="B37" s="21">
        <v>15061</v>
      </c>
      <c r="C37" s="21">
        <v>6180</v>
      </c>
      <c r="D37" s="21">
        <v>228</v>
      </c>
      <c r="E37" s="21">
        <v>1246</v>
      </c>
      <c r="F37" s="21">
        <v>7407</v>
      </c>
    </row>
    <row r="38" spans="1:7" ht="13.5" customHeight="1" x14ac:dyDescent="0.2">
      <c r="A38" s="10" t="s">
        <v>202</v>
      </c>
      <c r="B38" s="21">
        <v>434</v>
      </c>
      <c r="C38" s="21">
        <v>434</v>
      </c>
      <c r="D38" s="21" t="s">
        <v>171</v>
      </c>
      <c r="E38" s="21" t="s">
        <v>171</v>
      </c>
      <c r="F38" s="21" t="s">
        <v>171</v>
      </c>
    </row>
    <row r="39" spans="1:7" ht="13.5" customHeight="1" x14ac:dyDescent="0.2">
      <c r="A39" s="10" t="s">
        <v>203</v>
      </c>
      <c r="B39" s="21">
        <v>172</v>
      </c>
      <c r="C39" s="21">
        <v>123</v>
      </c>
      <c r="D39" s="21" t="s">
        <v>171</v>
      </c>
      <c r="E39" s="21" t="s">
        <v>171</v>
      </c>
      <c r="F39" s="21">
        <v>49</v>
      </c>
    </row>
    <row r="40" spans="1:7" ht="13.5" customHeight="1" x14ac:dyDescent="0.2">
      <c r="A40" s="110" t="s">
        <v>204</v>
      </c>
      <c r="B40" s="21">
        <v>14</v>
      </c>
      <c r="C40" s="21" t="s">
        <v>171</v>
      </c>
      <c r="D40" s="21" t="s">
        <v>171</v>
      </c>
      <c r="E40" s="21" t="s">
        <v>171</v>
      </c>
      <c r="F40" s="21">
        <v>14</v>
      </c>
      <c r="G40" s="33"/>
    </row>
    <row r="41" spans="1:7" ht="13.5" customHeight="1" x14ac:dyDescent="0.2">
      <c r="A41" s="10" t="s">
        <v>199</v>
      </c>
      <c r="B41" s="21">
        <v>1</v>
      </c>
      <c r="C41" s="21">
        <v>1</v>
      </c>
      <c r="D41" s="21" t="s">
        <v>171</v>
      </c>
      <c r="E41" s="21" t="s">
        <v>171</v>
      </c>
      <c r="F41" s="21" t="s">
        <v>171</v>
      </c>
      <c r="G41" s="33"/>
    </row>
    <row r="42" spans="1:7" ht="13.5" customHeight="1" x14ac:dyDescent="0.2">
      <c r="A42" s="11" t="s">
        <v>205</v>
      </c>
      <c r="B42" s="23">
        <v>1453</v>
      </c>
      <c r="C42" s="23">
        <v>1430</v>
      </c>
      <c r="D42" s="23">
        <v>23</v>
      </c>
      <c r="E42" s="23" t="s">
        <v>171</v>
      </c>
      <c r="F42" s="23" t="s">
        <v>171</v>
      </c>
    </row>
    <row r="44" spans="1:7" ht="13.5" customHeight="1" x14ac:dyDescent="0.2">
      <c r="A44" s="120" t="s">
        <v>206</v>
      </c>
    </row>
  </sheetData>
  <mergeCells count="3">
    <mergeCell ref="A4:A5"/>
    <mergeCell ref="B4:B5"/>
    <mergeCell ref="C4:F4"/>
  </mergeCells>
  <pageMargins left="0.7" right="0.7" top="0.75" bottom="0.75" header="0.3" footer="0.3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zoomScaleNormal="100" workbookViewId="0"/>
  </sheetViews>
  <sheetFormatPr defaultRowHeight="13.5" customHeight="1" x14ac:dyDescent="0.2"/>
  <cols>
    <col min="1" max="1" width="37" style="40" customWidth="1"/>
    <col min="2" max="2" width="9.7109375" style="40" customWidth="1"/>
    <col min="3" max="13" width="6.5703125" style="1" customWidth="1"/>
    <col min="14" max="14" width="6.42578125" style="1" customWidth="1"/>
    <col min="15" max="16384" width="9.140625" style="1"/>
  </cols>
  <sheetData>
    <row r="1" spans="1:13" ht="13.5" customHeight="1" x14ac:dyDescent="0.2">
      <c r="A1" s="122" t="s">
        <v>47</v>
      </c>
      <c r="B1" s="34"/>
    </row>
    <row r="2" spans="1:13" ht="13.5" customHeight="1" x14ac:dyDescent="0.2">
      <c r="A2" s="119" t="s">
        <v>48</v>
      </c>
      <c r="B2" s="34"/>
    </row>
    <row r="3" spans="1:13" ht="13.5" customHeight="1" x14ac:dyDescent="0.2">
      <c r="A3" s="1"/>
      <c r="B3" s="34"/>
    </row>
    <row r="4" spans="1:13" ht="13.5" customHeight="1" x14ac:dyDescent="0.2">
      <c r="A4" s="395" t="s">
        <v>49</v>
      </c>
      <c r="B4" s="393" t="s">
        <v>209</v>
      </c>
      <c r="C4" s="400" t="s">
        <v>61</v>
      </c>
      <c r="D4" s="400"/>
      <c r="E4" s="400"/>
      <c r="F4" s="400"/>
      <c r="G4" s="400"/>
      <c r="H4" s="400"/>
      <c r="I4" s="400"/>
      <c r="J4" s="400"/>
      <c r="K4" s="400"/>
      <c r="L4" s="400"/>
      <c r="M4" s="400"/>
    </row>
    <row r="5" spans="1:13" ht="13.5" customHeight="1" x14ac:dyDescent="0.2">
      <c r="A5" s="396"/>
      <c r="B5" s="393"/>
      <c r="C5" s="112">
        <v>-19</v>
      </c>
      <c r="D5" s="112" t="s">
        <v>50</v>
      </c>
      <c r="E5" s="112" t="s">
        <v>51</v>
      </c>
      <c r="F5" s="112" t="s">
        <v>52</v>
      </c>
      <c r="G5" s="112" t="s">
        <v>53</v>
      </c>
      <c r="H5" s="112" t="s">
        <v>54</v>
      </c>
      <c r="I5" s="112" t="s">
        <v>55</v>
      </c>
      <c r="J5" s="112" t="s">
        <v>56</v>
      </c>
      <c r="K5" s="112" t="s">
        <v>57</v>
      </c>
      <c r="L5" s="112" t="s">
        <v>58</v>
      </c>
      <c r="M5" s="112" t="s">
        <v>59</v>
      </c>
    </row>
    <row r="6" spans="1:13" ht="13.5" customHeight="1" x14ac:dyDescent="0.2">
      <c r="A6" s="7" t="s">
        <v>60</v>
      </c>
      <c r="B6" s="19">
        <v>107729</v>
      </c>
      <c r="C6" s="19">
        <v>138</v>
      </c>
      <c r="D6" s="19">
        <v>3704</v>
      </c>
      <c r="E6" s="19">
        <v>8887</v>
      </c>
      <c r="F6" s="19">
        <v>9322</v>
      </c>
      <c r="G6" s="19">
        <v>10555</v>
      </c>
      <c r="H6" s="19">
        <v>16522</v>
      </c>
      <c r="I6" s="19">
        <v>14766</v>
      </c>
      <c r="J6" s="19">
        <v>14331</v>
      </c>
      <c r="K6" s="19">
        <v>14671</v>
      </c>
      <c r="L6" s="19">
        <v>9749</v>
      </c>
      <c r="M6" s="19">
        <v>5084</v>
      </c>
    </row>
    <row r="7" spans="1:13" ht="13.5" customHeight="1" x14ac:dyDescent="0.2">
      <c r="A7" s="27" t="s">
        <v>19</v>
      </c>
      <c r="B7" s="21">
        <v>81068</v>
      </c>
      <c r="C7" s="21">
        <v>95</v>
      </c>
      <c r="D7" s="21">
        <v>3080</v>
      </c>
      <c r="E7" s="21">
        <v>7425</v>
      </c>
      <c r="F7" s="21">
        <v>7440</v>
      </c>
      <c r="G7" s="21">
        <v>7948</v>
      </c>
      <c r="H7" s="21">
        <v>12989</v>
      </c>
      <c r="I7" s="21">
        <v>11125</v>
      </c>
      <c r="J7" s="21">
        <v>9890</v>
      </c>
      <c r="K7" s="21">
        <v>9771</v>
      </c>
      <c r="L7" s="21">
        <v>7063</v>
      </c>
      <c r="M7" s="21">
        <v>4242</v>
      </c>
    </row>
    <row r="8" spans="1:13" ht="13.5" customHeight="1" x14ac:dyDescent="0.2">
      <c r="A8" s="35" t="s">
        <v>65</v>
      </c>
      <c r="B8" s="21"/>
      <c r="C8" s="293"/>
      <c r="D8" s="293"/>
      <c r="E8" s="293"/>
      <c r="F8" s="293"/>
      <c r="G8" s="293"/>
      <c r="H8" s="293"/>
      <c r="I8" s="293"/>
      <c r="J8" s="293"/>
      <c r="K8" s="293"/>
      <c r="L8" s="293"/>
      <c r="M8" s="293"/>
    </row>
    <row r="9" spans="1:13" ht="13.5" customHeight="1" x14ac:dyDescent="0.2">
      <c r="A9" s="36" t="s">
        <v>20</v>
      </c>
      <c r="B9" s="21">
        <v>18608</v>
      </c>
      <c r="C9" s="21" t="s">
        <v>171</v>
      </c>
      <c r="D9" s="21">
        <v>64</v>
      </c>
      <c r="E9" s="21">
        <v>2030</v>
      </c>
      <c r="F9" s="21">
        <v>2166</v>
      </c>
      <c r="G9" s="21">
        <v>1668</v>
      </c>
      <c r="H9" s="21">
        <v>1986</v>
      </c>
      <c r="I9" s="21">
        <v>2390</v>
      </c>
      <c r="J9" s="21">
        <v>1598</v>
      </c>
      <c r="K9" s="21">
        <v>1751</v>
      </c>
      <c r="L9" s="21">
        <v>2588</v>
      </c>
      <c r="M9" s="21">
        <v>2367</v>
      </c>
    </row>
    <row r="10" spans="1:13" ht="13.5" customHeight="1" x14ac:dyDescent="0.2">
      <c r="A10" s="36" t="s">
        <v>21</v>
      </c>
      <c r="B10" s="21">
        <v>2723</v>
      </c>
      <c r="C10" s="21" t="s">
        <v>171</v>
      </c>
      <c r="D10" s="21">
        <v>23</v>
      </c>
      <c r="E10" s="21">
        <v>363</v>
      </c>
      <c r="F10" s="21">
        <v>289</v>
      </c>
      <c r="G10" s="21">
        <v>241</v>
      </c>
      <c r="H10" s="21">
        <v>214</v>
      </c>
      <c r="I10" s="21">
        <v>213</v>
      </c>
      <c r="J10" s="21">
        <v>157</v>
      </c>
      <c r="K10" s="21">
        <v>198</v>
      </c>
      <c r="L10" s="21">
        <v>497</v>
      </c>
      <c r="M10" s="21">
        <v>528</v>
      </c>
    </row>
    <row r="11" spans="1:13" ht="13.5" customHeight="1" x14ac:dyDescent="0.2">
      <c r="A11" s="36" t="s">
        <v>22</v>
      </c>
      <c r="B11" s="21">
        <v>4243</v>
      </c>
      <c r="C11" s="21" t="s">
        <v>171</v>
      </c>
      <c r="D11" s="21">
        <v>115</v>
      </c>
      <c r="E11" s="21">
        <v>960</v>
      </c>
      <c r="F11" s="21">
        <v>718</v>
      </c>
      <c r="G11" s="21">
        <v>482</v>
      </c>
      <c r="H11" s="21">
        <v>509</v>
      </c>
      <c r="I11" s="21">
        <v>307</v>
      </c>
      <c r="J11" s="21">
        <v>262</v>
      </c>
      <c r="K11" s="21">
        <v>372</v>
      </c>
      <c r="L11" s="21">
        <v>328</v>
      </c>
      <c r="M11" s="21">
        <v>190</v>
      </c>
    </row>
    <row r="12" spans="1:13" ht="13.5" customHeight="1" x14ac:dyDescent="0.2">
      <c r="A12" s="36" t="s">
        <v>23</v>
      </c>
      <c r="B12" s="21">
        <v>30732</v>
      </c>
      <c r="C12" s="21" t="s">
        <v>171</v>
      </c>
      <c r="D12" s="21">
        <v>848</v>
      </c>
      <c r="E12" s="21">
        <v>1430</v>
      </c>
      <c r="F12" s="21">
        <v>2187</v>
      </c>
      <c r="G12" s="21">
        <v>3354</v>
      </c>
      <c r="H12" s="21">
        <v>6599</v>
      </c>
      <c r="I12" s="21">
        <v>4858</v>
      </c>
      <c r="J12" s="21">
        <v>4431</v>
      </c>
      <c r="K12" s="21">
        <v>4241</v>
      </c>
      <c r="L12" s="21">
        <v>2083</v>
      </c>
      <c r="M12" s="21">
        <v>701</v>
      </c>
    </row>
    <row r="13" spans="1:13" ht="13.5" customHeight="1" x14ac:dyDescent="0.2">
      <c r="A13" s="36" t="s">
        <v>24</v>
      </c>
      <c r="B13" s="21">
        <v>1736</v>
      </c>
      <c r="C13" s="21" t="s">
        <v>171</v>
      </c>
      <c r="D13" s="21">
        <v>82</v>
      </c>
      <c r="E13" s="21">
        <v>153</v>
      </c>
      <c r="F13" s="21">
        <v>122</v>
      </c>
      <c r="G13" s="21">
        <v>140</v>
      </c>
      <c r="H13" s="21">
        <v>129</v>
      </c>
      <c r="I13" s="21">
        <v>302</v>
      </c>
      <c r="J13" s="21">
        <v>333</v>
      </c>
      <c r="K13" s="21">
        <v>278</v>
      </c>
      <c r="L13" s="21">
        <v>149</v>
      </c>
      <c r="M13" s="21">
        <v>48</v>
      </c>
    </row>
    <row r="14" spans="1:13" ht="13.5" customHeight="1" x14ac:dyDescent="0.2">
      <c r="A14" s="36" t="s">
        <v>25</v>
      </c>
      <c r="B14" s="21">
        <v>3081</v>
      </c>
      <c r="C14" s="21">
        <v>9</v>
      </c>
      <c r="D14" s="21">
        <v>203</v>
      </c>
      <c r="E14" s="21">
        <v>230</v>
      </c>
      <c r="F14" s="21">
        <v>169</v>
      </c>
      <c r="G14" s="21">
        <v>187</v>
      </c>
      <c r="H14" s="21">
        <v>424</v>
      </c>
      <c r="I14" s="21">
        <v>445</v>
      </c>
      <c r="J14" s="21">
        <v>541</v>
      </c>
      <c r="K14" s="21">
        <v>600</v>
      </c>
      <c r="L14" s="21">
        <v>245</v>
      </c>
      <c r="M14" s="21">
        <v>28</v>
      </c>
    </row>
    <row r="15" spans="1:13" ht="13.5" customHeight="1" x14ac:dyDescent="0.2">
      <c r="A15" s="36" t="s">
        <v>26</v>
      </c>
      <c r="B15" s="21">
        <v>2302</v>
      </c>
      <c r="C15" s="21">
        <v>23</v>
      </c>
      <c r="D15" s="21">
        <v>334</v>
      </c>
      <c r="E15" s="21">
        <v>297</v>
      </c>
      <c r="F15" s="21">
        <v>208</v>
      </c>
      <c r="G15" s="21">
        <v>206</v>
      </c>
      <c r="H15" s="21">
        <v>326</v>
      </c>
      <c r="I15" s="21">
        <v>254</v>
      </c>
      <c r="J15" s="21">
        <v>274</v>
      </c>
      <c r="K15" s="21">
        <v>240</v>
      </c>
      <c r="L15" s="21">
        <v>109</v>
      </c>
      <c r="M15" s="21">
        <v>31</v>
      </c>
    </row>
    <row r="16" spans="1:13" ht="13.5" customHeight="1" x14ac:dyDescent="0.2">
      <c r="A16" s="36" t="s">
        <v>27</v>
      </c>
      <c r="B16" s="21">
        <v>29</v>
      </c>
      <c r="C16" s="21" t="s">
        <v>171</v>
      </c>
      <c r="D16" s="21">
        <v>6</v>
      </c>
      <c r="E16" s="21">
        <v>13</v>
      </c>
      <c r="F16" s="21">
        <v>4</v>
      </c>
      <c r="G16" s="21">
        <v>4</v>
      </c>
      <c r="H16" s="21" t="s">
        <v>171</v>
      </c>
      <c r="I16" s="21">
        <v>1</v>
      </c>
      <c r="J16" s="21">
        <v>1</v>
      </c>
      <c r="K16" s="21" t="s">
        <v>171</v>
      </c>
      <c r="L16" s="21" t="s">
        <v>171</v>
      </c>
      <c r="M16" s="21" t="s">
        <v>171</v>
      </c>
    </row>
    <row r="17" spans="1:13" ht="13.5" customHeight="1" x14ac:dyDescent="0.2">
      <c r="A17" s="36" t="s">
        <v>28</v>
      </c>
      <c r="B17" s="21">
        <v>1833</v>
      </c>
      <c r="C17" s="21">
        <v>1</v>
      </c>
      <c r="D17" s="21">
        <v>202</v>
      </c>
      <c r="E17" s="21">
        <v>326</v>
      </c>
      <c r="F17" s="21">
        <v>205</v>
      </c>
      <c r="G17" s="21">
        <v>140</v>
      </c>
      <c r="H17" s="21">
        <v>255</v>
      </c>
      <c r="I17" s="21">
        <v>203</v>
      </c>
      <c r="J17" s="21">
        <v>162</v>
      </c>
      <c r="K17" s="21">
        <v>174</v>
      </c>
      <c r="L17" s="21">
        <v>131</v>
      </c>
      <c r="M17" s="21">
        <v>34</v>
      </c>
    </row>
    <row r="18" spans="1:13" ht="13.5" customHeight="1" x14ac:dyDescent="0.2">
      <c r="A18" s="36" t="s">
        <v>29</v>
      </c>
      <c r="B18" s="21">
        <v>1905</v>
      </c>
      <c r="C18" s="21" t="s">
        <v>171</v>
      </c>
      <c r="D18" s="21">
        <v>161</v>
      </c>
      <c r="E18" s="21">
        <v>342</v>
      </c>
      <c r="F18" s="21">
        <v>271</v>
      </c>
      <c r="G18" s="21">
        <v>205</v>
      </c>
      <c r="H18" s="21">
        <v>332</v>
      </c>
      <c r="I18" s="21">
        <v>238</v>
      </c>
      <c r="J18" s="21">
        <v>187</v>
      </c>
      <c r="K18" s="21">
        <v>122</v>
      </c>
      <c r="L18" s="21">
        <v>45</v>
      </c>
      <c r="M18" s="21">
        <v>2</v>
      </c>
    </row>
    <row r="19" spans="1:13" ht="13.5" customHeight="1" x14ac:dyDescent="0.2">
      <c r="A19" s="36" t="s">
        <v>30</v>
      </c>
      <c r="B19" s="21">
        <v>130</v>
      </c>
      <c r="C19" s="21" t="s">
        <v>171</v>
      </c>
      <c r="D19" s="21">
        <v>3</v>
      </c>
      <c r="E19" s="21">
        <v>14</v>
      </c>
      <c r="F19" s="21">
        <v>24</v>
      </c>
      <c r="G19" s="21">
        <v>19</v>
      </c>
      <c r="H19" s="21">
        <v>15</v>
      </c>
      <c r="I19" s="21">
        <v>12</v>
      </c>
      <c r="J19" s="21">
        <v>17</v>
      </c>
      <c r="K19" s="21">
        <v>14</v>
      </c>
      <c r="L19" s="21">
        <v>11</v>
      </c>
      <c r="M19" s="21">
        <v>1</v>
      </c>
    </row>
    <row r="20" spans="1:13" ht="13.5" customHeight="1" x14ac:dyDescent="0.2">
      <c r="A20" s="36" t="s">
        <v>31</v>
      </c>
      <c r="B20" s="21">
        <v>3130</v>
      </c>
      <c r="C20" s="21">
        <v>51</v>
      </c>
      <c r="D20" s="21">
        <v>646</v>
      </c>
      <c r="E20" s="21">
        <v>539</v>
      </c>
      <c r="F20" s="21">
        <v>320</v>
      </c>
      <c r="G20" s="21">
        <v>306</v>
      </c>
      <c r="H20" s="21">
        <v>461</v>
      </c>
      <c r="I20" s="21">
        <v>325</v>
      </c>
      <c r="J20" s="21">
        <v>278</v>
      </c>
      <c r="K20" s="21">
        <v>168</v>
      </c>
      <c r="L20" s="21">
        <v>31</v>
      </c>
      <c r="M20" s="21">
        <v>5</v>
      </c>
    </row>
    <row r="21" spans="1:13" ht="13.5" customHeight="1" x14ac:dyDescent="0.2">
      <c r="A21" s="36" t="s">
        <v>32</v>
      </c>
      <c r="B21" s="21">
        <v>1322</v>
      </c>
      <c r="C21" s="21" t="s">
        <v>171</v>
      </c>
      <c r="D21" s="21">
        <v>75</v>
      </c>
      <c r="E21" s="21">
        <v>115</v>
      </c>
      <c r="F21" s="21">
        <v>60</v>
      </c>
      <c r="G21" s="21">
        <v>112</v>
      </c>
      <c r="H21" s="21">
        <v>189</v>
      </c>
      <c r="I21" s="21">
        <v>219</v>
      </c>
      <c r="J21" s="21">
        <v>188</v>
      </c>
      <c r="K21" s="21">
        <v>184</v>
      </c>
      <c r="L21" s="21">
        <v>137</v>
      </c>
      <c r="M21" s="21">
        <v>43</v>
      </c>
    </row>
    <row r="22" spans="1:13" ht="13.5" customHeight="1" x14ac:dyDescent="0.2">
      <c r="A22" s="36" t="s">
        <v>33</v>
      </c>
      <c r="B22" s="21">
        <v>270</v>
      </c>
      <c r="C22" s="21" t="s">
        <v>171</v>
      </c>
      <c r="D22" s="21">
        <v>23</v>
      </c>
      <c r="E22" s="21">
        <v>50</v>
      </c>
      <c r="F22" s="21">
        <v>27</v>
      </c>
      <c r="G22" s="21">
        <v>31</v>
      </c>
      <c r="H22" s="21">
        <v>62</v>
      </c>
      <c r="I22" s="21">
        <v>38</v>
      </c>
      <c r="J22" s="21">
        <v>17</v>
      </c>
      <c r="K22" s="21">
        <v>19</v>
      </c>
      <c r="L22" s="21">
        <v>1</v>
      </c>
      <c r="M22" s="21">
        <v>2</v>
      </c>
    </row>
    <row r="23" spans="1:13" ht="13.5" customHeight="1" x14ac:dyDescent="0.2">
      <c r="A23" s="36" t="s">
        <v>34</v>
      </c>
      <c r="B23" s="21">
        <v>265</v>
      </c>
      <c r="C23" s="21">
        <v>2</v>
      </c>
      <c r="D23" s="21">
        <v>15</v>
      </c>
      <c r="E23" s="21">
        <v>7</v>
      </c>
      <c r="F23" s="21">
        <v>14</v>
      </c>
      <c r="G23" s="21">
        <v>12</v>
      </c>
      <c r="H23" s="21">
        <v>37</v>
      </c>
      <c r="I23" s="21">
        <v>46</v>
      </c>
      <c r="J23" s="21">
        <v>43</v>
      </c>
      <c r="K23" s="21">
        <v>62</v>
      </c>
      <c r="L23" s="21">
        <v>24</v>
      </c>
      <c r="M23" s="21">
        <v>3</v>
      </c>
    </row>
    <row r="24" spans="1:13" ht="13.5" customHeight="1" x14ac:dyDescent="0.2">
      <c r="A24" s="36" t="s">
        <v>35</v>
      </c>
      <c r="B24" s="21">
        <v>503</v>
      </c>
      <c r="C24" s="21">
        <v>2</v>
      </c>
      <c r="D24" s="21">
        <v>111</v>
      </c>
      <c r="E24" s="21">
        <v>79</v>
      </c>
      <c r="F24" s="21">
        <v>70</v>
      </c>
      <c r="G24" s="21">
        <v>45</v>
      </c>
      <c r="H24" s="21">
        <v>50</v>
      </c>
      <c r="I24" s="21">
        <v>51</v>
      </c>
      <c r="J24" s="21">
        <v>45</v>
      </c>
      <c r="K24" s="21">
        <v>31</v>
      </c>
      <c r="L24" s="21">
        <v>16</v>
      </c>
      <c r="M24" s="21">
        <v>3</v>
      </c>
    </row>
    <row r="25" spans="1:13" ht="13.5" customHeight="1" x14ac:dyDescent="0.2">
      <c r="A25" s="36" t="s">
        <v>36</v>
      </c>
      <c r="B25" s="21">
        <v>5122</v>
      </c>
      <c r="C25" s="21">
        <v>3</v>
      </c>
      <c r="D25" s="21">
        <v>80</v>
      </c>
      <c r="E25" s="21">
        <v>161</v>
      </c>
      <c r="F25" s="21">
        <v>245</v>
      </c>
      <c r="G25" s="21">
        <v>482</v>
      </c>
      <c r="H25" s="21">
        <v>882</v>
      </c>
      <c r="I25" s="21">
        <v>873</v>
      </c>
      <c r="J25" s="21">
        <v>1015</v>
      </c>
      <c r="K25" s="21">
        <v>957</v>
      </c>
      <c r="L25" s="21">
        <v>379</v>
      </c>
      <c r="M25" s="21">
        <v>45</v>
      </c>
    </row>
    <row r="26" spans="1:13" ht="13.5" customHeight="1" x14ac:dyDescent="0.2">
      <c r="A26" s="37" t="s">
        <v>37</v>
      </c>
      <c r="B26" s="21">
        <v>185</v>
      </c>
      <c r="C26" s="21">
        <v>4</v>
      </c>
      <c r="D26" s="21">
        <v>40</v>
      </c>
      <c r="E26" s="21">
        <v>26</v>
      </c>
      <c r="F26" s="21">
        <v>28</v>
      </c>
      <c r="G26" s="21">
        <v>20</v>
      </c>
      <c r="H26" s="21">
        <v>22</v>
      </c>
      <c r="I26" s="21">
        <v>13</v>
      </c>
      <c r="J26" s="21">
        <v>9</v>
      </c>
      <c r="K26" s="21">
        <v>8</v>
      </c>
      <c r="L26" s="21">
        <v>11</v>
      </c>
      <c r="M26" s="21">
        <v>4</v>
      </c>
    </row>
    <row r="27" spans="1:13" ht="13.5" customHeight="1" x14ac:dyDescent="0.2">
      <c r="A27" s="36" t="s">
        <v>38</v>
      </c>
      <c r="B27" s="21">
        <v>799</v>
      </c>
      <c r="C27" s="21" t="s">
        <v>171</v>
      </c>
      <c r="D27" s="21">
        <v>12</v>
      </c>
      <c r="E27" s="21">
        <v>39</v>
      </c>
      <c r="F27" s="21">
        <v>35</v>
      </c>
      <c r="G27" s="21">
        <v>45</v>
      </c>
      <c r="H27" s="21">
        <v>175</v>
      </c>
      <c r="I27" s="21">
        <v>85</v>
      </c>
      <c r="J27" s="21">
        <v>101</v>
      </c>
      <c r="K27" s="21">
        <v>125</v>
      </c>
      <c r="L27" s="21">
        <v>78</v>
      </c>
      <c r="M27" s="21">
        <v>104</v>
      </c>
    </row>
    <row r="28" spans="1:13" ht="13.5" customHeight="1" x14ac:dyDescent="0.2">
      <c r="A28" s="36" t="s">
        <v>39</v>
      </c>
      <c r="B28" s="21">
        <v>79</v>
      </c>
      <c r="C28" s="21" t="s">
        <v>171</v>
      </c>
      <c r="D28" s="21" t="s">
        <v>171</v>
      </c>
      <c r="E28" s="21">
        <v>6</v>
      </c>
      <c r="F28" s="21">
        <v>15</v>
      </c>
      <c r="G28" s="21">
        <v>7</v>
      </c>
      <c r="H28" s="21">
        <v>14</v>
      </c>
      <c r="I28" s="21">
        <v>5</v>
      </c>
      <c r="J28" s="21">
        <v>10</v>
      </c>
      <c r="K28" s="21">
        <v>9</v>
      </c>
      <c r="L28" s="21">
        <v>8</v>
      </c>
      <c r="M28" s="21">
        <v>5</v>
      </c>
    </row>
    <row r="29" spans="1:13" ht="13.5" customHeight="1" x14ac:dyDescent="0.2">
      <c r="A29" s="36" t="s">
        <v>40</v>
      </c>
      <c r="B29" s="21">
        <v>297</v>
      </c>
      <c r="C29" s="21" t="s">
        <v>171</v>
      </c>
      <c r="D29" s="21">
        <v>7</v>
      </c>
      <c r="E29" s="21">
        <v>12</v>
      </c>
      <c r="F29" s="21">
        <v>24</v>
      </c>
      <c r="G29" s="21">
        <v>42</v>
      </c>
      <c r="H29" s="21">
        <v>47</v>
      </c>
      <c r="I29" s="21">
        <v>42</v>
      </c>
      <c r="J29" s="21">
        <v>42</v>
      </c>
      <c r="K29" s="21">
        <v>36</v>
      </c>
      <c r="L29" s="21">
        <v>26</v>
      </c>
      <c r="M29" s="21">
        <v>19</v>
      </c>
    </row>
    <row r="30" spans="1:13" ht="13.5" customHeight="1" x14ac:dyDescent="0.2">
      <c r="A30" s="36" t="s">
        <v>41</v>
      </c>
      <c r="B30" s="21">
        <v>236</v>
      </c>
      <c r="C30" s="21" t="s">
        <v>171</v>
      </c>
      <c r="D30" s="21">
        <v>11</v>
      </c>
      <c r="E30" s="21">
        <v>18</v>
      </c>
      <c r="F30" s="21">
        <v>30</v>
      </c>
      <c r="G30" s="21">
        <v>22</v>
      </c>
      <c r="H30" s="21">
        <v>51</v>
      </c>
      <c r="I30" s="21">
        <v>47</v>
      </c>
      <c r="J30" s="21">
        <v>37</v>
      </c>
      <c r="K30" s="21">
        <v>15</v>
      </c>
      <c r="L30" s="21">
        <v>5</v>
      </c>
      <c r="M30" s="21" t="s">
        <v>171</v>
      </c>
    </row>
    <row r="31" spans="1:13" ht="13.5" customHeight="1" x14ac:dyDescent="0.2">
      <c r="A31" s="36" t="s">
        <v>42</v>
      </c>
      <c r="B31" s="21">
        <v>156</v>
      </c>
      <c r="C31" s="21" t="s">
        <v>171</v>
      </c>
      <c r="D31" s="21">
        <v>3</v>
      </c>
      <c r="E31" s="21">
        <v>10</v>
      </c>
      <c r="F31" s="21">
        <v>10</v>
      </c>
      <c r="G31" s="21">
        <v>7</v>
      </c>
      <c r="H31" s="21">
        <v>15</v>
      </c>
      <c r="I31" s="21">
        <v>23</v>
      </c>
      <c r="J31" s="21">
        <v>33</v>
      </c>
      <c r="K31" s="21">
        <v>19</v>
      </c>
      <c r="L31" s="21">
        <v>16</v>
      </c>
      <c r="M31" s="21">
        <v>20</v>
      </c>
    </row>
    <row r="32" spans="1:13" ht="13.5" customHeight="1" x14ac:dyDescent="0.2">
      <c r="A32" s="36" t="s">
        <v>43</v>
      </c>
      <c r="B32" s="21">
        <v>600</v>
      </c>
      <c r="C32" s="21" t="s">
        <v>171</v>
      </c>
      <c r="D32" s="21">
        <v>2</v>
      </c>
      <c r="E32" s="21">
        <v>104</v>
      </c>
      <c r="F32" s="21">
        <v>110</v>
      </c>
      <c r="G32" s="21">
        <v>82</v>
      </c>
      <c r="H32" s="21">
        <v>76</v>
      </c>
      <c r="I32" s="21">
        <v>49</v>
      </c>
      <c r="J32" s="21">
        <v>38</v>
      </c>
      <c r="K32" s="21">
        <v>51</v>
      </c>
      <c r="L32" s="21">
        <v>63</v>
      </c>
      <c r="M32" s="21">
        <v>25</v>
      </c>
    </row>
    <row r="33" spans="1:13" ht="13.5" customHeight="1" x14ac:dyDescent="0.2">
      <c r="A33" s="36" t="s">
        <v>44</v>
      </c>
      <c r="B33" s="21">
        <v>677</v>
      </c>
      <c r="C33" s="21" t="s">
        <v>171</v>
      </c>
      <c r="D33" s="21">
        <v>14</v>
      </c>
      <c r="E33" s="21">
        <v>85</v>
      </c>
      <c r="F33" s="21">
        <v>68</v>
      </c>
      <c r="G33" s="21">
        <v>77</v>
      </c>
      <c r="H33" s="21">
        <v>106</v>
      </c>
      <c r="I33" s="21">
        <v>77</v>
      </c>
      <c r="J33" s="21">
        <v>62</v>
      </c>
      <c r="K33" s="21">
        <v>89</v>
      </c>
      <c r="L33" s="21">
        <v>72</v>
      </c>
      <c r="M33" s="21">
        <v>27</v>
      </c>
    </row>
    <row r="34" spans="1:13" ht="13.5" customHeight="1" x14ac:dyDescent="0.2">
      <c r="A34" s="36" t="s">
        <v>45</v>
      </c>
      <c r="B34" s="21">
        <v>40</v>
      </c>
      <c r="C34" s="21" t="s">
        <v>171</v>
      </c>
      <c r="D34" s="21" t="s">
        <v>171</v>
      </c>
      <c r="E34" s="21">
        <v>4</v>
      </c>
      <c r="F34" s="21">
        <v>6</v>
      </c>
      <c r="G34" s="21">
        <v>1</v>
      </c>
      <c r="H34" s="21">
        <v>10</v>
      </c>
      <c r="I34" s="21">
        <v>2</v>
      </c>
      <c r="J34" s="21">
        <v>3</v>
      </c>
      <c r="K34" s="21">
        <v>3</v>
      </c>
      <c r="L34" s="21">
        <v>6</v>
      </c>
      <c r="M34" s="21">
        <v>5</v>
      </c>
    </row>
    <row r="35" spans="1:13" ht="13.5" customHeight="1" x14ac:dyDescent="0.2">
      <c r="A35" s="36" t="s">
        <v>46</v>
      </c>
      <c r="B35" s="21">
        <v>65</v>
      </c>
      <c r="C35" s="21" t="s">
        <v>171</v>
      </c>
      <c r="D35" s="21" t="s">
        <v>171</v>
      </c>
      <c r="E35" s="21">
        <v>12</v>
      </c>
      <c r="F35" s="21">
        <v>15</v>
      </c>
      <c r="G35" s="21">
        <v>11</v>
      </c>
      <c r="H35" s="21">
        <v>3</v>
      </c>
      <c r="I35" s="21">
        <v>7</v>
      </c>
      <c r="J35" s="21">
        <v>6</v>
      </c>
      <c r="K35" s="21">
        <v>5</v>
      </c>
      <c r="L35" s="21">
        <v>4</v>
      </c>
      <c r="M35" s="21">
        <v>2</v>
      </c>
    </row>
    <row r="36" spans="1:13" ht="13.5" customHeight="1" x14ac:dyDescent="0.2">
      <c r="A36" s="32" t="s">
        <v>200</v>
      </c>
      <c r="B36" s="21">
        <v>9526</v>
      </c>
      <c r="C36" s="21">
        <v>11</v>
      </c>
      <c r="D36" s="21">
        <v>203</v>
      </c>
      <c r="E36" s="21">
        <v>709</v>
      </c>
      <c r="F36" s="21">
        <v>894</v>
      </c>
      <c r="G36" s="21">
        <v>1143</v>
      </c>
      <c r="H36" s="21">
        <v>1386</v>
      </c>
      <c r="I36" s="21">
        <v>1314</v>
      </c>
      <c r="J36" s="21">
        <v>1389</v>
      </c>
      <c r="K36" s="21">
        <v>1421</v>
      </c>
      <c r="L36" s="21">
        <v>808</v>
      </c>
      <c r="M36" s="21">
        <v>248</v>
      </c>
    </row>
    <row r="37" spans="1:13" ht="13.5" customHeight="1" x14ac:dyDescent="0.2">
      <c r="A37" s="32" t="s">
        <v>207</v>
      </c>
      <c r="B37" s="21">
        <v>15061</v>
      </c>
      <c r="C37" s="21">
        <v>32</v>
      </c>
      <c r="D37" s="21">
        <v>402</v>
      </c>
      <c r="E37" s="21">
        <v>581</v>
      </c>
      <c r="F37" s="21">
        <v>794</v>
      </c>
      <c r="G37" s="21">
        <v>1238</v>
      </c>
      <c r="H37" s="21">
        <v>1893</v>
      </c>
      <c r="I37" s="21">
        <v>2095</v>
      </c>
      <c r="J37" s="21">
        <v>2765</v>
      </c>
      <c r="K37" s="21">
        <v>3194</v>
      </c>
      <c r="L37" s="21">
        <v>1638</v>
      </c>
      <c r="M37" s="21">
        <v>429</v>
      </c>
    </row>
    <row r="38" spans="1:13" ht="13.5" customHeight="1" x14ac:dyDescent="0.2">
      <c r="A38" s="113" t="s">
        <v>202</v>
      </c>
      <c r="B38" s="21">
        <v>434</v>
      </c>
      <c r="C38" s="21" t="s">
        <v>171</v>
      </c>
      <c r="D38" s="21" t="s">
        <v>171</v>
      </c>
      <c r="E38" s="21">
        <v>19</v>
      </c>
      <c r="F38" s="21">
        <v>31</v>
      </c>
      <c r="G38" s="21">
        <v>22</v>
      </c>
      <c r="H38" s="21">
        <v>55</v>
      </c>
      <c r="I38" s="21">
        <v>50</v>
      </c>
      <c r="J38" s="21">
        <v>54</v>
      </c>
      <c r="K38" s="21">
        <v>48</v>
      </c>
      <c r="L38" s="21">
        <v>59</v>
      </c>
      <c r="M38" s="21">
        <v>96</v>
      </c>
    </row>
    <row r="39" spans="1:13" ht="13.5" customHeight="1" x14ac:dyDescent="0.2">
      <c r="A39" s="113" t="s">
        <v>203</v>
      </c>
      <c r="B39" s="21">
        <v>172</v>
      </c>
      <c r="C39" s="21" t="s">
        <v>171</v>
      </c>
      <c r="D39" s="21">
        <v>2</v>
      </c>
      <c r="E39" s="21">
        <v>21</v>
      </c>
      <c r="F39" s="21">
        <v>19</v>
      </c>
      <c r="G39" s="21">
        <v>17</v>
      </c>
      <c r="H39" s="21">
        <v>17</v>
      </c>
      <c r="I39" s="21">
        <v>18</v>
      </c>
      <c r="J39" s="21">
        <v>23</v>
      </c>
      <c r="K39" s="21">
        <v>21</v>
      </c>
      <c r="L39" s="21">
        <v>17</v>
      </c>
      <c r="M39" s="21">
        <v>17</v>
      </c>
    </row>
    <row r="40" spans="1:13" ht="13.5" customHeight="1" x14ac:dyDescent="0.2">
      <c r="A40" s="113" t="s">
        <v>208</v>
      </c>
      <c r="B40" s="21">
        <v>14</v>
      </c>
      <c r="C40" s="21" t="s">
        <v>171</v>
      </c>
      <c r="D40" s="21" t="s">
        <v>171</v>
      </c>
      <c r="E40" s="21" t="s">
        <v>171</v>
      </c>
      <c r="F40" s="21">
        <v>1</v>
      </c>
      <c r="G40" s="21">
        <v>2</v>
      </c>
      <c r="H40" s="21">
        <v>4</v>
      </c>
      <c r="I40" s="21">
        <v>4</v>
      </c>
      <c r="J40" s="21" t="s">
        <v>171</v>
      </c>
      <c r="K40" s="21">
        <v>2</v>
      </c>
      <c r="L40" s="21">
        <v>1</v>
      </c>
      <c r="M40" s="21" t="s">
        <v>171</v>
      </c>
    </row>
    <row r="41" spans="1:13" ht="13.5" customHeight="1" x14ac:dyDescent="0.2">
      <c r="A41" s="113" t="s">
        <v>199</v>
      </c>
      <c r="B41" s="21">
        <v>1</v>
      </c>
      <c r="C41" s="21" t="s">
        <v>171</v>
      </c>
      <c r="D41" s="21" t="s">
        <v>171</v>
      </c>
      <c r="E41" s="21" t="s">
        <v>171</v>
      </c>
      <c r="F41" s="21" t="s">
        <v>171</v>
      </c>
      <c r="G41" s="21">
        <v>1</v>
      </c>
      <c r="H41" s="21" t="s">
        <v>171</v>
      </c>
      <c r="I41" s="21" t="s">
        <v>171</v>
      </c>
      <c r="J41" s="21" t="s">
        <v>171</v>
      </c>
      <c r="K41" s="21" t="s">
        <v>171</v>
      </c>
      <c r="L41" s="21" t="s">
        <v>171</v>
      </c>
      <c r="M41" s="21" t="s">
        <v>171</v>
      </c>
    </row>
    <row r="42" spans="1:13" ht="13.5" customHeight="1" x14ac:dyDescent="0.2">
      <c r="A42" s="114" t="s">
        <v>205</v>
      </c>
      <c r="B42" s="23">
        <v>1453</v>
      </c>
      <c r="C42" s="23" t="s">
        <v>171</v>
      </c>
      <c r="D42" s="23">
        <v>17</v>
      </c>
      <c r="E42" s="23">
        <v>132</v>
      </c>
      <c r="F42" s="23">
        <v>143</v>
      </c>
      <c r="G42" s="23">
        <v>184</v>
      </c>
      <c r="H42" s="23">
        <v>178</v>
      </c>
      <c r="I42" s="23">
        <v>160</v>
      </c>
      <c r="J42" s="23">
        <v>210</v>
      </c>
      <c r="K42" s="23">
        <v>214</v>
      </c>
      <c r="L42" s="23">
        <v>163</v>
      </c>
      <c r="M42" s="23">
        <v>52</v>
      </c>
    </row>
    <row r="44" spans="1:13" ht="13.5" customHeight="1" x14ac:dyDescent="0.2">
      <c r="A44" s="120" t="s">
        <v>206</v>
      </c>
    </row>
  </sheetData>
  <mergeCells count="3">
    <mergeCell ref="A4:A5"/>
    <mergeCell ref="B4:B5"/>
    <mergeCell ref="C4:M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zoomScaleNormal="100" workbookViewId="0"/>
  </sheetViews>
  <sheetFormatPr defaultColWidth="8.85546875" defaultRowHeight="13.5" customHeight="1" x14ac:dyDescent="0.2"/>
  <cols>
    <col min="1" max="1" width="12.140625" style="1" customWidth="1"/>
    <col min="2" max="3" width="11" style="1" customWidth="1"/>
    <col min="4" max="12" width="16.28515625" style="1" customWidth="1"/>
    <col min="13" max="16384" width="8.85546875" style="1"/>
  </cols>
  <sheetData>
    <row r="1" spans="1:10" ht="13.5" customHeight="1" x14ac:dyDescent="0.2">
      <c r="A1" s="122" t="s">
        <v>319</v>
      </c>
      <c r="B1" s="41"/>
      <c r="C1" s="42"/>
      <c r="D1" s="42"/>
      <c r="E1" s="42"/>
      <c r="F1" s="42"/>
      <c r="G1" s="42"/>
      <c r="H1" s="43"/>
      <c r="J1" s="13"/>
    </row>
    <row r="2" spans="1:10" ht="13.5" customHeight="1" x14ac:dyDescent="0.2">
      <c r="A2" s="132" t="s">
        <v>320</v>
      </c>
      <c r="C2" s="42"/>
      <c r="D2" s="42"/>
      <c r="E2" s="42"/>
      <c r="F2" s="42"/>
      <c r="G2" s="42"/>
      <c r="H2" s="44"/>
      <c r="J2" s="13"/>
    </row>
    <row r="4" spans="1:10" ht="13.5" customHeight="1" x14ac:dyDescent="0.2">
      <c r="A4" s="395" t="s">
        <v>61</v>
      </c>
      <c r="B4" s="394" t="s">
        <v>62</v>
      </c>
      <c r="C4" s="405" t="s">
        <v>63</v>
      </c>
      <c r="D4" s="406"/>
      <c r="E4" s="406"/>
      <c r="F4" s="406"/>
      <c r="G4" s="407"/>
      <c r="H4" s="45"/>
    </row>
    <row r="5" spans="1:10" ht="13.5" customHeight="1" x14ac:dyDescent="0.2">
      <c r="A5" s="404"/>
      <c r="B5" s="394"/>
      <c r="C5" s="393" t="s">
        <v>64</v>
      </c>
      <c r="D5" s="400" t="s">
        <v>65</v>
      </c>
      <c r="E5" s="400"/>
      <c r="F5" s="400"/>
      <c r="G5" s="400"/>
      <c r="H5" s="45"/>
    </row>
    <row r="6" spans="1:10" ht="39" customHeight="1" x14ac:dyDescent="0.2">
      <c r="A6" s="396"/>
      <c r="B6" s="394"/>
      <c r="C6" s="393"/>
      <c r="D6" s="251" t="s">
        <v>3</v>
      </c>
      <c r="E6" s="251" t="s">
        <v>4</v>
      </c>
      <c r="F6" s="46" t="s">
        <v>5</v>
      </c>
      <c r="G6" s="46" t="s">
        <v>6</v>
      </c>
      <c r="H6" s="252"/>
    </row>
    <row r="7" spans="1:10" ht="13.5" customHeight="1" x14ac:dyDescent="0.2">
      <c r="A7" s="402" t="s">
        <v>60</v>
      </c>
      <c r="B7" s="7" t="s">
        <v>64</v>
      </c>
      <c r="C7" s="19">
        <f>SUM(D7:G7)</f>
        <v>21331</v>
      </c>
      <c r="D7" s="19">
        <f>D8+D9</f>
        <v>7279</v>
      </c>
      <c r="E7" s="19">
        <f t="shared" ref="E7:G7" si="0">E8+E9</f>
        <v>370</v>
      </c>
      <c r="F7" s="19">
        <f t="shared" si="0"/>
        <v>1049</v>
      </c>
      <c r="G7" s="19">
        <f t="shared" si="0"/>
        <v>12633</v>
      </c>
      <c r="H7" s="47"/>
    </row>
    <row r="8" spans="1:10" ht="13.5" customHeight="1" x14ac:dyDescent="0.2">
      <c r="A8" s="403"/>
      <c r="B8" s="254" t="s">
        <v>66</v>
      </c>
      <c r="C8" s="48">
        <f t="shared" ref="C8:C9" si="1">SUM(D8:G8)</f>
        <v>8937</v>
      </c>
      <c r="D8" s="48">
        <v>3248</v>
      </c>
      <c r="E8" s="48">
        <v>210</v>
      </c>
      <c r="F8" s="48">
        <v>463</v>
      </c>
      <c r="G8" s="48">
        <v>5016</v>
      </c>
      <c r="H8" s="47"/>
    </row>
    <row r="9" spans="1:10" ht="13.5" customHeight="1" x14ac:dyDescent="0.2">
      <c r="A9" s="403"/>
      <c r="B9" s="254" t="s">
        <v>67</v>
      </c>
      <c r="C9" s="48">
        <f t="shared" si="1"/>
        <v>12394</v>
      </c>
      <c r="D9" s="48">
        <v>4031</v>
      </c>
      <c r="E9" s="48">
        <v>160</v>
      </c>
      <c r="F9" s="48">
        <v>586</v>
      </c>
      <c r="G9" s="48">
        <v>7617</v>
      </c>
      <c r="H9" s="49"/>
    </row>
    <row r="10" spans="1:10" ht="13.5" customHeight="1" x14ac:dyDescent="0.2">
      <c r="A10" s="401" t="s">
        <v>50</v>
      </c>
      <c r="B10" s="255" t="s">
        <v>66</v>
      </c>
      <c r="C10" s="21">
        <v>26</v>
      </c>
      <c r="D10" s="50">
        <v>16</v>
      </c>
      <c r="E10" s="50">
        <v>2</v>
      </c>
      <c r="F10" s="50" t="s">
        <v>171</v>
      </c>
      <c r="G10" s="50">
        <v>8</v>
      </c>
      <c r="H10" s="253"/>
    </row>
    <row r="11" spans="1:10" ht="13.5" customHeight="1" x14ac:dyDescent="0.2">
      <c r="A11" s="401"/>
      <c r="B11" s="255" t="s">
        <v>67</v>
      </c>
      <c r="C11" s="21">
        <v>61</v>
      </c>
      <c r="D11" s="50">
        <v>26</v>
      </c>
      <c r="E11" s="50">
        <v>3</v>
      </c>
      <c r="F11" s="50">
        <v>4</v>
      </c>
      <c r="G11" s="50">
        <v>28</v>
      </c>
      <c r="H11" s="51"/>
    </row>
    <row r="12" spans="1:10" ht="13.5" customHeight="1" x14ac:dyDescent="0.2">
      <c r="A12" s="401" t="s">
        <v>51</v>
      </c>
      <c r="B12" s="255" t="s">
        <v>66</v>
      </c>
      <c r="C12" s="21">
        <v>806</v>
      </c>
      <c r="D12" s="50">
        <v>420</v>
      </c>
      <c r="E12" s="50">
        <v>24</v>
      </c>
      <c r="F12" s="50">
        <v>63</v>
      </c>
      <c r="G12" s="50">
        <v>299</v>
      </c>
      <c r="H12" s="51"/>
    </row>
    <row r="13" spans="1:10" ht="13.5" customHeight="1" x14ac:dyDescent="0.2">
      <c r="A13" s="401"/>
      <c r="B13" s="255" t="s">
        <v>67</v>
      </c>
      <c r="C13" s="21">
        <v>1587</v>
      </c>
      <c r="D13" s="50">
        <v>838</v>
      </c>
      <c r="E13" s="50">
        <v>37</v>
      </c>
      <c r="F13" s="50">
        <v>165</v>
      </c>
      <c r="G13" s="50">
        <v>547</v>
      </c>
      <c r="H13" s="51"/>
    </row>
    <row r="14" spans="1:10" ht="13.5" customHeight="1" x14ac:dyDescent="0.2">
      <c r="A14" s="401" t="s">
        <v>52</v>
      </c>
      <c r="B14" s="255" t="s">
        <v>66</v>
      </c>
      <c r="C14" s="21">
        <v>954</v>
      </c>
      <c r="D14" s="50">
        <v>480</v>
      </c>
      <c r="E14" s="50">
        <v>17</v>
      </c>
      <c r="F14" s="50">
        <v>75</v>
      </c>
      <c r="G14" s="50">
        <v>382</v>
      </c>
      <c r="H14" s="51"/>
    </row>
    <row r="15" spans="1:10" ht="13.5" customHeight="1" x14ac:dyDescent="0.2">
      <c r="A15" s="401"/>
      <c r="B15" s="255" t="s">
        <v>67</v>
      </c>
      <c r="C15" s="21">
        <v>1501</v>
      </c>
      <c r="D15" s="50">
        <v>748</v>
      </c>
      <c r="E15" s="50">
        <v>24</v>
      </c>
      <c r="F15" s="50">
        <v>119</v>
      </c>
      <c r="G15" s="50">
        <v>610</v>
      </c>
      <c r="H15" s="51"/>
    </row>
    <row r="16" spans="1:10" ht="13.5" customHeight="1" x14ac:dyDescent="0.2">
      <c r="A16" s="401" t="s">
        <v>53</v>
      </c>
      <c r="B16" s="255" t="s">
        <v>66</v>
      </c>
      <c r="C16" s="21">
        <v>823</v>
      </c>
      <c r="D16" s="50">
        <v>411</v>
      </c>
      <c r="E16" s="50">
        <v>12</v>
      </c>
      <c r="F16" s="50">
        <v>50</v>
      </c>
      <c r="G16" s="50">
        <v>350</v>
      </c>
      <c r="H16" s="51"/>
    </row>
    <row r="17" spans="1:12" ht="13.5" customHeight="1" x14ac:dyDescent="0.2">
      <c r="A17" s="401"/>
      <c r="B17" s="255" t="s">
        <v>67</v>
      </c>
      <c r="C17" s="21">
        <v>1086</v>
      </c>
      <c r="D17" s="50">
        <v>491</v>
      </c>
      <c r="E17" s="50">
        <v>16</v>
      </c>
      <c r="F17" s="50">
        <v>68</v>
      </c>
      <c r="G17" s="50">
        <v>511</v>
      </c>
      <c r="H17" s="51"/>
    </row>
    <row r="18" spans="1:12" ht="13.5" customHeight="1" x14ac:dyDescent="0.2">
      <c r="A18" s="401" t="s">
        <v>54</v>
      </c>
      <c r="B18" s="255" t="s">
        <v>66</v>
      </c>
      <c r="C18" s="21">
        <v>910</v>
      </c>
      <c r="D18" s="50">
        <v>377</v>
      </c>
      <c r="E18" s="50">
        <v>16</v>
      </c>
      <c r="F18" s="50">
        <v>68</v>
      </c>
      <c r="G18" s="50">
        <v>449</v>
      </c>
      <c r="H18" s="51"/>
    </row>
    <row r="19" spans="1:12" ht="13.5" customHeight="1" x14ac:dyDescent="0.2">
      <c r="A19" s="401"/>
      <c r="B19" s="255" t="s">
        <v>67</v>
      </c>
      <c r="C19" s="21">
        <v>1290</v>
      </c>
      <c r="D19" s="50">
        <v>482</v>
      </c>
      <c r="E19" s="50">
        <v>22</v>
      </c>
      <c r="F19" s="50">
        <v>63</v>
      </c>
      <c r="G19" s="50">
        <v>723</v>
      </c>
      <c r="H19" s="51"/>
    </row>
    <row r="20" spans="1:12" ht="13.5" customHeight="1" x14ac:dyDescent="0.2">
      <c r="A20" s="401" t="s">
        <v>55</v>
      </c>
      <c r="B20" s="255" t="s">
        <v>66</v>
      </c>
      <c r="C20" s="21">
        <v>1048</v>
      </c>
      <c r="D20" s="50">
        <v>349</v>
      </c>
      <c r="E20" s="50">
        <v>31</v>
      </c>
      <c r="F20" s="50">
        <v>50</v>
      </c>
      <c r="G20" s="50">
        <v>618</v>
      </c>
      <c r="H20" s="51"/>
    </row>
    <row r="21" spans="1:12" ht="13.5" customHeight="1" x14ac:dyDescent="0.2">
      <c r="A21" s="401"/>
      <c r="B21" s="255" t="s">
        <v>67</v>
      </c>
      <c r="C21" s="21">
        <v>1555</v>
      </c>
      <c r="D21" s="50">
        <v>499</v>
      </c>
      <c r="E21" s="50">
        <v>15</v>
      </c>
      <c r="F21" s="50">
        <v>63</v>
      </c>
      <c r="G21" s="50">
        <v>978</v>
      </c>
      <c r="H21" s="51"/>
    </row>
    <row r="22" spans="1:12" ht="13.5" customHeight="1" x14ac:dyDescent="0.2">
      <c r="A22" s="401" t="s">
        <v>56</v>
      </c>
      <c r="B22" s="255" t="s">
        <v>66</v>
      </c>
      <c r="C22" s="21">
        <v>773</v>
      </c>
      <c r="D22" s="50">
        <v>230</v>
      </c>
      <c r="E22" s="50">
        <v>14</v>
      </c>
      <c r="F22" s="50">
        <v>26</v>
      </c>
      <c r="G22" s="50">
        <v>503</v>
      </c>
      <c r="H22" s="51"/>
    </row>
    <row r="23" spans="1:12" ht="13.5" customHeight="1" x14ac:dyDescent="0.2">
      <c r="A23" s="401"/>
      <c r="B23" s="255" t="s">
        <v>67</v>
      </c>
      <c r="C23" s="21">
        <v>982</v>
      </c>
      <c r="D23" s="50">
        <v>218</v>
      </c>
      <c r="E23" s="50">
        <v>7</v>
      </c>
      <c r="F23" s="50">
        <v>31</v>
      </c>
      <c r="G23" s="50">
        <v>726</v>
      </c>
      <c r="H23" s="51"/>
    </row>
    <row r="24" spans="1:12" ht="13.5" customHeight="1" x14ac:dyDescent="0.2">
      <c r="A24" s="401" t="s">
        <v>57</v>
      </c>
      <c r="B24" s="255" t="s">
        <v>66</v>
      </c>
      <c r="C24" s="21">
        <v>859</v>
      </c>
      <c r="D24" s="50">
        <v>257</v>
      </c>
      <c r="E24" s="50">
        <v>27</v>
      </c>
      <c r="F24" s="50">
        <v>28</v>
      </c>
      <c r="G24" s="50">
        <v>547</v>
      </c>
      <c r="H24" s="51"/>
    </row>
    <row r="25" spans="1:12" ht="13.5" customHeight="1" x14ac:dyDescent="0.2">
      <c r="A25" s="401"/>
      <c r="B25" s="255" t="s">
        <v>67</v>
      </c>
      <c r="C25" s="21">
        <v>1090</v>
      </c>
      <c r="D25" s="50">
        <v>231</v>
      </c>
      <c r="E25" s="50">
        <v>7</v>
      </c>
      <c r="F25" s="50">
        <v>29</v>
      </c>
      <c r="G25" s="50">
        <v>823</v>
      </c>
      <c r="H25" s="51"/>
    </row>
    <row r="26" spans="1:12" ht="13.5" customHeight="1" x14ac:dyDescent="0.2">
      <c r="A26" s="401" t="s">
        <v>58</v>
      </c>
      <c r="B26" s="255" t="s">
        <v>66</v>
      </c>
      <c r="C26" s="21">
        <v>1314</v>
      </c>
      <c r="D26" s="50">
        <v>344</v>
      </c>
      <c r="E26" s="50">
        <v>40</v>
      </c>
      <c r="F26" s="50">
        <v>51</v>
      </c>
      <c r="G26" s="50">
        <v>879</v>
      </c>
      <c r="H26" s="51"/>
    </row>
    <row r="27" spans="1:12" ht="13.5" customHeight="1" x14ac:dyDescent="0.2">
      <c r="A27" s="401"/>
      <c r="B27" s="255" t="s">
        <v>67</v>
      </c>
      <c r="C27" s="21">
        <v>1771</v>
      </c>
      <c r="D27" s="50">
        <v>316</v>
      </c>
      <c r="E27" s="50">
        <v>17</v>
      </c>
      <c r="F27" s="50">
        <v>26</v>
      </c>
      <c r="G27" s="50">
        <v>1412</v>
      </c>
      <c r="H27" s="51"/>
    </row>
    <row r="28" spans="1:12" ht="13.5" customHeight="1" x14ac:dyDescent="0.2">
      <c r="A28" s="401" t="s">
        <v>59</v>
      </c>
      <c r="B28" s="255" t="s">
        <v>66</v>
      </c>
      <c r="C28" s="21">
        <v>1424</v>
      </c>
      <c r="D28" s="50">
        <v>364</v>
      </c>
      <c r="E28" s="50">
        <v>27</v>
      </c>
      <c r="F28" s="50">
        <v>52</v>
      </c>
      <c r="G28" s="50">
        <v>981</v>
      </c>
      <c r="H28" s="51"/>
    </row>
    <row r="29" spans="1:12" ht="13.5" customHeight="1" x14ac:dyDescent="0.2">
      <c r="A29" s="413"/>
      <c r="B29" s="256" t="s">
        <v>67</v>
      </c>
      <c r="C29" s="23">
        <v>1471</v>
      </c>
      <c r="D29" s="52">
        <v>182</v>
      </c>
      <c r="E29" s="52">
        <v>12</v>
      </c>
      <c r="F29" s="52">
        <v>18</v>
      </c>
      <c r="G29" s="52">
        <v>1259</v>
      </c>
      <c r="H29" s="51"/>
    </row>
    <row r="30" spans="1:12" ht="13.5" customHeight="1" x14ac:dyDescent="0.2">
      <c r="A30" s="53"/>
      <c r="B30" s="54"/>
      <c r="C30" s="54"/>
      <c r="D30" s="54"/>
      <c r="E30" s="54"/>
      <c r="F30" s="54"/>
      <c r="G30" s="54"/>
      <c r="H30" s="55"/>
    </row>
    <row r="31" spans="1:12" ht="13.5" customHeight="1" x14ac:dyDescent="0.2">
      <c r="A31" s="408" t="s">
        <v>310</v>
      </c>
      <c r="B31" s="408" t="s">
        <v>311</v>
      </c>
      <c r="C31" s="410" t="s">
        <v>61</v>
      </c>
      <c r="D31" s="411"/>
      <c r="E31" s="411"/>
      <c r="F31" s="411"/>
      <c r="G31" s="411"/>
      <c r="H31" s="411"/>
      <c r="I31" s="411"/>
      <c r="J31" s="411"/>
      <c r="K31" s="411"/>
      <c r="L31" s="412"/>
    </row>
    <row r="32" spans="1:12" ht="13.5" customHeight="1" x14ac:dyDescent="0.2">
      <c r="A32" s="409"/>
      <c r="B32" s="409"/>
      <c r="C32" s="251" t="s">
        <v>50</v>
      </c>
      <c r="D32" s="251" t="s">
        <v>51</v>
      </c>
      <c r="E32" s="251" t="s">
        <v>52</v>
      </c>
      <c r="F32" s="251" t="s">
        <v>53</v>
      </c>
      <c r="G32" s="251" t="s">
        <v>54</v>
      </c>
      <c r="H32" s="251" t="s">
        <v>55</v>
      </c>
      <c r="I32" s="251" t="s">
        <v>56</v>
      </c>
      <c r="J32" s="251" t="s">
        <v>57</v>
      </c>
      <c r="K32" s="251" t="s">
        <v>58</v>
      </c>
      <c r="L32" s="251" t="s">
        <v>59</v>
      </c>
    </row>
    <row r="33" spans="1:12" ht="13.5" customHeight="1" x14ac:dyDescent="0.2">
      <c r="A33" s="125" t="s">
        <v>213</v>
      </c>
      <c r="B33" s="8">
        <v>20941</v>
      </c>
      <c r="C33" s="257">
        <v>73</v>
      </c>
      <c r="D33" s="257">
        <v>2377</v>
      </c>
      <c r="E33" s="257">
        <v>1973</v>
      </c>
      <c r="F33" s="257">
        <v>1919</v>
      </c>
      <c r="G33" s="257">
        <v>2820</v>
      </c>
      <c r="H33" s="257">
        <v>1948</v>
      </c>
      <c r="I33" s="257">
        <v>1915</v>
      </c>
      <c r="J33" s="257">
        <v>3163</v>
      </c>
      <c r="K33" s="257">
        <v>2736</v>
      </c>
      <c r="L33" s="257">
        <v>2017</v>
      </c>
    </row>
    <row r="34" spans="1:12" ht="13.5" customHeight="1" x14ac:dyDescent="0.2">
      <c r="A34" s="126" t="s">
        <v>215</v>
      </c>
      <c r="B34" s="127">
        <v>21216</v>
      </c>
      <c r="C34" s="123">
        <v>93</v>
      </c>
      <c r="D34" s="123">
        <v>2275</v>
      </c>
      <c r="E34" s="123">
        <v>2174</v>
      </c>
      <c r="F34" s="123">
        <v>1857</v>
      </c>
      <c r="G34" s="123">
        <v>2852</v>
      </c>
      <c r="H34" s="123">
        <v>2065</v>
      </c>
      <c r="I34" s="123">
        <v>1881</v>
      </c>
      <c r="J34" s="123">
        <v>2775</v>
      </c>
      <c r="K34" s="123">
        <v>3047</v>
      </c>
      <c r="L34" s="123">
        <v>2197</v>
      </c>
    </row>
    <row r="35" spans="1:12" ht="13.5" customHeight="1" x14ac:dyDescent="0.2">
      <c r="A35" s="126" t="s">
        <v>312</v>
      </c>
      <c r="B35" s="127">
        <v>21366</v>
      </c>
      <c r="C35" s="123">
        <v>87</v>
      </c>
      <c r="D35" s="123">
        <v>2300</v>
      </c>
      <c r="E35" s="123">
        <v>2324</v>
      </c>
      <c r="F35" s="123">
        <v>1853</v>
      </c>
      <c r="G35" s="123">
        <v>2708</v>
      </c>
      <c r="H35" s="123">
        <v>2214</v>
      </c>
      <c r="I35" s="123">
        <v>1851</v>
      </c>
      <c r="J35" s="123">
        <v>2460</v>
      </c>
      <c r="K35" s="123">
        <v>3196</v>
      </c>
      <c r="L35" s="123">
        <v>2373</v>
      </c>
    </row>
    <row r="36" spans="1:12" ht="13.5" customHeight="1" x14ac:dyDescent="0.2">
      <c r="A36" s="128" t="s">
        <v>316</v>
      </c>
      <c r="B36" s="287">
        <v>21565</v>
      </c>
      <c r="C36" s="258">
        <v>90</v>
      </c>
      <c r="D36" s="258">
        <v>2378</v>
      </c>
      <c r="E36" s="258">
        <v>2433</v>
      </c>
      <c r="F36" s="258">
        <v>1846</v>
      </c>
      <c r="G36" s="258">
        <v>2457</v>
      </c>
      <c r="H36" s="258">
        <v>2475</v>
      </c>
      <c r="I36" s="258">
        <v>1831</v>
      </c>
      <c r="J36" s="258">
        <v>2152</v>
      </c>
      <c r="K36" s="258">
        <v>3244</v>
      </c>
      <c r="L36" s="258">
        <v>2659</v>
      </c>
    </row>
    <row r="37" spans="1:12" ht="13.5" customHeight="1" x14ac:dyDescent="0.2">
      <c r="A37" s="4"/>
      <c r="B37" s="4"/>
      <c r="C37" s="4"/>
      <c r="D37" s="4"/>
      <c r="E37" s="4"/>
      <c r="F37" s="4"/>
      <c r="G37" s="4"/>
      <c r="H37" s="4"/>
    </row>
    <row r="38" spans="1:12" ht="13.5" customHeight="1" x14ac:dyDescent="0.2">
      <c r="A38" s="4"/>
      <c r="B38" s="4"/>
      <c r="C38" s="4"/>
      <c r="D38" s="4"/>
      <c r="E38" s="4"/>
      <c r="F38" s="4"/>
      <c r="G38" s="4"/>
      <c r="H38" s="4"/>
    </row>
  </sheetData>
  <mergeCells count="19">
    <mergeCell ref="A31:A32"/>
    <mergeCell ref="B31:B32"/>
    <mergeCell ref="C31:L31"/>
    <mergeCell ref="A22:A23"/>
    <mergeCell ref="A24:A25"/>
    <mergeCell ref="A26:A27"/>
    <mergeCell ref="A28:A29"/>
    <mergeCell ref="A20:A21"/>
    <mergeCell ref="A7:A9"/>
    <mergeCell ref="A4:A6"/>
    <mergeCell ref="B4:B6"/>
    <mergeCell ref="C4:G4"/>
    <mergeCell ref="C5:C6"/>
    <mergeCell ref="D5:G5"/>
    <mergeCell ref="A10:A11"/>
    <mergeCell ref="A12:A13"/>
    <mergeCell ref="A14:A15"/>
    <mergeCell ref="A16:A17"/>
    <mergeCell ref="A18:A1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zoomScaleNormal="100" workbookViewId="0"/>
  </sheetViews>
  <sheetFormatPr defaultRowHeight="13.5" customHeight="1" x14ac:dyDescent="0.2"/>
  <cols>
    <col min="1" max="1" width="12.28515625" style="1" customWidth="1"/>
    <col min="2" max="3" width="11" style="1" customWidth="1"/>
    <col min="4" max="12" width="16.28515625" style="1" customWidth="1"/>
    <col min="13" max="16384" width="9.140625" style="1"/>
  </cols>
  <sheetData>
    <row r="1" spans="1:15" ht="13.5" customHeight="1" x14ac:dyDescent="0.2">
      <c r="A1" s="122" t="s">
        <v>321</v>
      </c>
      <c r="B1" s="14"/>
      <c r="I1" s="43"/>
    </row>
    <row r="2" spans="1:15" ht="13.5" customHeight="1" x14ac:dyDescent="0.2">
      <c r="A2" s="119" t="s">
        <v>322</v>
      </c>
      <c r="I2" s="14"/>
    </row>
    <row r="4" spans="1:15" ht="13.5" customHeight="1" x14ac:dyDescent="0.2">
      <c r="A4" s="393" t="s">
        <v>61</v>
      </c>
      <c r="B4" s="414" t="s">
        <v>62</v>
      </c>
      <c r="C4" s="397" t="s">
        <v>68</v>
      </c>
      <c r="D4" s="398"/>
      <c r="E4" s="398"/>
      <c r="F4" s="398"/>
      <c r="G4" s="399"/>
    </row>
    <row r="5" spans="1:15" ht="13.5" customHeight="1" x14ac:dyDescent="0.2">
      <c r="A5" s="393"/>
      <c r="B5" s="415"/>
      <c r="C5" s="395" t="s">
        <v>64</v>
      </c>
      <c r="D5" s="397" t="s">
        <v>65</v>
      </c>
      <c r="E5" s="398"/>
      <c r="F5" s="398"/>
      <c r="G5" s="399"/>
    </row>
    <row r="6" spans="1:15" ht="37.5" customHeight="1" x14ac:dyDescent="0.2">
      <c r="A6" s="393"/>
      <c r="B6" s="416"/>
      <c r="C6" s="396"/>
      <c r="D6" s="111" t="s">
        <v>3</v>
      </c>
      <c r="E6" s="111" t="s">
        <v>4</v>
      </c>
      <c r="F6" s="46" t="s">
        <v>5</v>
      </c>
      <c r="G6" s="46" t="s">
        <v>6</v>
      </c>
      <c r="H6" s="4"/>
      <c r="I6" s="4"/>
      <c r="J6" s="4"/>
      <c r="K6" s="4"/>
      <c r="L6" s="4"/>
      <c r="M6" s="4"/>
      <c r="N6" s="4"/>
      <c r="O6" s="4"/>
    </row>
    <row r="7" spans="1:15" ht="13.5" customHeight="1" x14ac:dyDescent="0.2">
      <c r="A7" s="402" t="s">
        <v>60</v>
      </c>
      <c r="B7" s="259" t="s">
        <v>64</v>
      </c>
      <c r="C7" s="19">
        <v>30732</v>
      </c>
      <c r="D7" s="19">
        <v>13481</v>
      </c>
      <c r="E7" s="19">
        <v>675</v>
      </c>
      <c r="F7" s="19">
        <v>2321</v>
      </c>
      <c r="G7" s="19">
        <v>14255</v>
      </c>
      <c r="H7" s="4"/>
      <c r="I7" s="16"/>
      <c r="J7" s="16"/>
      <c r="K7" s="16"/>
      <c r="L7" s="16"/>
      <c r="M7" s="16"/>
      <c r="N7" s="16"/>
      <c r="O7" s="4"/>
    </row>
    <row r="8" spans="1:15" ht="13.5" customHeight="1" x14ac:dyDescent="0.2">
      <c r="A8" s="403"/>
      <c r="B8" s="260" t="s">
        <v>66</v>
      </c>
      <c r="C8" s="48">
        <v>619</v>
      </c>
      <c r="D8" s="48">
        <v>373</v>
      </c>
      <c r="E8" s="48">
        <v>25</v>
      </c>
      <c r="F8" s="48">
        <v>22</v>
      </c>
      <c r="G8" s="48">
        <v>199</v>
      </c>
      <c r="H8" s="56"/>
      <c r="I8" s="17"/>
      <c r="J8" s="57"/>
      <c r="K8" s="57"/>
      <c r="L8" s="57"/>
      <c r="M8" s="57"/>
      <c r="N8" s="57"/>
      <c r="O8" s="4"/>
    </row>
    <row r="9" spans="1:15" ht="13.5" customHeight="1" x14ac:dyDescent="0.2">
      <c r="A9" s="403"/>
      <c r="B9" s="260" t="s">
        <v>67</v>
      </c>
      <c r="C9" s="48">
        <v>30113</v>
      </c>
      <c r="D9" s="48">
        <v>13108</v>
      </c>
      <c r="E9" s="48">
        <v>650</v>
      </c>
      <c r="F9" s="48">
        <v>2299</v>
      </c>
      <c r="G9" s="48">
        <v>14056</v>
      </c>
      <c r="H9" s="56"/>
      <c r="I9" s="17"/>
      <c r="J9" s="57"/>
      <c r="K9" s="57"/>
      <c r="L9" s="57"/>
      <c r="M9" s="57"/>
      <c r="N9" s="57"/>
      <c r="O9" s="4"/>
    </row>
    <row r="10" spans="1:15" ht="13.5" customHeight="1" x14ac:dyDescent="0.2">
      <c r="A10" s="401" t="s">
        <v>50</v>
      </c>
      <c r="B10" s="261" t="s">
        <v>66</v>
      </c>
      <c r="C10" s="50">
        <v>31</v>
      </c>
      <c r="D10" s="50">
        <v>18</v>
      </c>
      <c r="E10" s="50">
        <v>1</v>
      </c>
      <c r="F10" s="50">
        <v>2</v>
      </c>
      <c r="G10" s="50">
        <v>10</v>
      </c>
      <c r="H10" s="56"/>
      <c r="I10" s="17"/>
      <c r="J10" s="57"/>
      <c r="K10" s="57"/>
      <c r="L10" s="57"/>
      <c r="M10" s="57"/>
      <c r="N10" s="57"/>
      <c r="O10" s="4"/>
    </row>
    <row r="11" spans="1:15" ht="13.5" customHeight="1" x14ac:dyDescent="0.2">
      <c r="A11" s="401"/>
      <c r="B11" s="261" t="s">
        <v>67</v>
      </c>
      <c r="C11" s="50">
        <v>817</v>
      </c>
      <c r="D11" s="50">
        <v>493</v>
      </c>
      <c r="E11" s="50">
        <v>23</v>
      </c>
      <c r="F11" s="50">
        <v>82</v>
      </c>
      <c r="G11" s="50">
        <v>219</v>
      </c>
      <c r="H11" s="56"/>
      <c r="I11" s="17"/>
      <c r="J11" s="57"/>
      <c r="K11" s="57"/>
      <c r="L11" s="57"/>
      <c r="M11" s="57"/>
      <c r="N11" s="57"/>
      <c r="O11" s="4"/>
    </row>
    <row r="12" spans="1:15" ht="13.5" customHeight="1" x14ac:dyDescent="0.2">
      <c r="A12" s="401" t="s">
        <v>51</v>
      </c>
      <c r="B12" s="261" t="s">
        <v>66</v>
      </c>
      <c r="C12" s="50">
        <v>91</v>
      </c>
      <c r="D12" s="50">
        <v>64</v>
      </c>
      <c r="E12" s="50">
        <v>2</v>
      </c>
      <c r="F12" s="50">
        <v>4</v>
      </c>
      <c r="G12" s="50">
        <v>21</v>
      </c>
      <c r="H12" s="56"/>
      <c r="I12" s="17"/>
      <c r="J12" s="57"/>
      <c r="K12" s="57"/>
      <c r="L12" s="57"/>
      <c r="M12" s="57"/>
      <c r="N12" s="57"/>
      <c r="O12" s="4"/>
    </row>
    <row r="13" spans="1:15" ht="13.5" customHeight="1" x14ac:dyDescent="0.2">
      <c r="A13" s="401"/>
      <c r="B13" s="261" t="s">
        <v>67</v>
      </c>
      <c r="C13" s="50">
        <v>1339</v>
      </c>
      <c r="D13" s="50">
        <v>667</v>
      </c>
      <c r="E13" s="50">
        <v>41</v>
      </c>
      <c r="F13" s="50">
        <v>109</v>
      </c>
      <c r="G13" s="50">
        <v>522</v>
      </c>
      <c r="H13" s="56"/>
      <c r="I13" s="17"/>
      <c r="J13" s="57"/>
      <c r="K13" s="57"/>
      <c r="L13" s="57"/>
      <c r="M13" s="57"/>
      <c r="N13" s="57"/>
      <c r="O13" s="4"/>
    </row>
    <row r="14" spans="1:15" ht="13.5" customHeight="1" x14ac:dyDescent="0.2">
      <c r="A14" s="401" t="s">
        <v>52</v>
      </c>
      <c r="B14" s="261" t="s">
        <v>66</v>
      </c>
      <c r="C14" s="50">
        <v>121</v>
      </c>
      <c r="D14" s="50">
        <v>69</v>
      </c>
      <c r="E14" s="50">
        <v>7</v>
      </c>
      <c r="F14" s="50">
        <v>2</v>
      </c>
      <c r="G14" s="50">
        <v>43</v>
      </c>
      <c r="H14" s="56"/>
      <c r="I14" s="17"/>
      <c r="J14" s="57"/>
      <c r="K14" s="57"/>
      <c r="L14" s="57"/>
      <c r="M14" s="57"/>
      <c r="N14" s="57"/>
      <c r="O14" s="4"/>
    </row>
    <row r="15" spans="1:15" ht="13.5" customHeight="1" x14ac:dyDescent="0.2">
      <c r="A15" s="401"/>
      <c r="B15" s="261" t="s">
        <v>67</v>
      </c>
      <c r="C15" s="50">
        <v>2066</v>
      </c>
      <c r="D15" s="50">
        <v>932</v>
      </c>
      <c r="E15" s="50">
        <v>52</v>
      </c>
      <c r="F15" s="50">
        <v>148</v>
      </c>
      <c r="G15" s="50">
        <v>934</v>
      </c>
      <c r="H15" s="56"/>
      <c r="I15" s="17"/>
      <c r="J15" s="57"/>
      <c r="K15" s="57"/>
      <c r="L15" s="57"/>
      <c r="M15" s="57"/>
      <c r="N15" s="57"/>
      <c r="O15" s="4"/>
    </row>
    <row r="16" spans="1:15" ht="13.5" customHeight="1" x14ac:dyDescent="0.2">
      <c r="A16" s="401" t="s">
        <v>53</v>
      </c>
      <c r="B16" s="261" t="s">
        <v>66</v>
      </c>
      <c r="C16" s="50">
        <v>113</v>
      </c>
      <c r="D16" s="50">
        <v>67</v>
      </c>
      <c r="E16" s="50">
        <v>2</v>
      </c>
      <c r="F16" s="50">
        <v>7</v>
      </c>
      <c r="G16" s="50">
        <v>37</v>
      </c>
      <c r="H16" s="56"/>
      <c r="I16" s="17"/>
      <c r="J16" s="57"/>
      <c r="K16" s="57"/>
      <c r="L16" s="57"/>
      <c r="M16" s="57"/>
      <c r="N16" s="57"/>
      <c r="O16" s="4"/>
    </row>
    <row r="17" spans="1:15" ht="13.5" customHeight="1" x14ac:dyDescent="0.2">
      <c r="A17" s="401"/>
      <c r="B17" s="261" t="s">
        <v>67</v>
      </c>
      <c r="C17" s="50">
        <v>3241</v>
      </c>
      <c r="D17" s="50">
        <v>1380</v>
      </c>
      <c r="E17" s="50">
        <v>61</v>
      </c>
      <c r="F17" s="50">
        <v>251</v>
      </c>
      <c r="G17" s="50">
        <v>1549</v>
      </c>
      <c r="H17" s="56"/>
      <c r="I17" s="17"/>
      <c r="J17" s="57"/>
      <c r="K17" s="57"/>
      <c r="L17" s="57"/>
      <c r="M17" s="57"/>
      <c r="N17" s="57"/>
      <c r="O17" s="4"/>
    </row>
    <row r="18" spans="1:15" ht="13.5" customHeight="1" x14ac:dyDescent="0.2">
      <c r="A18" s="401" t="s">
        <v>54</v>
      </c>
      <c r="B18" s="261" t="s">
        <v>66</v>
      </c>
      <c r="C18" s="50">
        <v>108</v>
      </c>
      <c r="D18" s="50">
        <v>61</v>
      </c>
      <c r="E18" s="50">
        <v>3</v>
      </c>
      <c r="F18" s="50">
        <v>2</v>
      </c>
      <c r="G18" s="50">
        <v>42</v>
      </c>
      <c r="H18" s="56"/>
      <c r="I18" s="17"/>
      <c r="J18" s="57"/>
      <c r="K18" s="57"/>
      <c r="L18" s="57"/>
      <c r="M18" s="57"/>
      <c r="N18" s="57"/>
      <c r="O18" s="4"/>
    </row>
    <row r="19" spans="1:15" ht="13.5" customHeight="1" x14ac:dyDescent="0.2">
      <c r="A19" s="401"/>
      <c r="B19" s="261" t="s">
        <v>67</v>
      </c>
      <c r="C19" s="50">
        <v>6491</v>
      </c>
      <c r="D19" s="50">
        <v>2806</v>
      </c>
      <c r="E19" s="50">
        <v>136</v>
      </c>
      <c r="F19" s="50">
        <v>516</v>
      </c>
      <c r="G19" s="50">
        <v>3033</v>
      </c>
      <c r="H19" s="56"/>
      <c r="I19" s="17"/>
      <c r="J19" s="57"/>
      <c r="K19" s="57"/>
      <c r="L19" s="57"/>
      <c r="M19" s="57"/>
      <c r="N19" s="57"/>
      <c r="O19" s="4"/>
    </row>
    <row r="20" spans="1:15" ht="13.5" customHeight="1" x14ac:dyDescent="0.2">
      <c r="A20" s="401" t="s">
        <v>55</v>
      </c>
      <c r="B20" s="261" t="s">
        <v>66</v>
      </c>
      <c r="C20" s="50">
        <v>50</v>
      </c>
      <c r="D20" s="50">
        <v>28</v>
      </c>
      <c r="E20" s="50">
        <v>5</v>
      </c>
      <c r="F20" s="50">
        <v>2</v>
      </c>
      <c r="G20" s="50">
        <v>15</v>
      </c>
      <c r="H20" s="56"/>
      <c r="I20" s="17"/>
      <c r="J20" s="57"/>
      <c r="K20" s="57"/>
      <c r="L20" s="57"/>
      <c r="M20" s="57"/>
      <c r="N20" s="57"/>
      <c r="O20" s="4"/>
    </row>
    <row r="21" spans="1:15" ht="13.5" customHeight="1" x14ac:dyDescent="0.2">
      <c r="A21" s="401"/>
      <c r="B21" s="261" t="s">
        <v>67</v>
      </c>
      <c r="C21" s="50">
        <v>4808</v>
      </c>
      <c r="D21" s="50">
        <v>2161</v>
      </c>
      <c r="E21" s="50">
        <v>97</v>
      </c>
      <c r="F21" s="50">
        <v>410</v>
      </c>
      <c r="G21" s="50">
        <v>2140</v>
      </c>
      <c r="H21" s="56"/>
      <c r="I21" s="17"/>
      <c r="J21" s="57"/>
      <c r="K21" s="57"/>
      <c r="L21" s="57"/>
      <c r="M21" s="57"/>
      <c r="N21" s="57"/>
      <c r="O21" s="4"/>
    </row>
    <row r="22" spans="1:15" ht="13.5" customHeight="1" x14ac:dyDescent="0.2">
      <c r="A22" s="401" t="s">
        <v>56</v>
      </c>
      <c r="B22" s="261" t="s">
        <v>66</v>
      </c>
      <c r="C22" s="50">
        <v>40</v>
      </c>
      <c r="D22" s="50">
        <v>26</v>
      </c>
      <c r="E22" s="50">
        <v>1</v>
      </c>
      <c r="F22" s="50" t="s">
        <v>171</v>
      </c>
      <c r="G22" s="50">
        <v>13</v>
      </c>
      <c r="H22" s="56"/>
      <c r="I22" s="17"/>
      <c r="J22" s="57"/>
      <c r="K22" s="57"/>
      <c r="L22" s="57"/>
      <c r="M22" s="57"/>
      <c r="N22" s="57"/>
      <c r="O22" s="4"/>
    </row>
    <row r="23" spans="1:15" ht="13.5" customHeight="1" x14ac:dyDescent="0.2">
      <c r="A23" s="401"/>
      <c r="B23" s="261" t="s">
        <v>67</v>
      </c>
      <c r="C23" s="50">
        <v>4391</v>
      </c>
      <c r="D23" s="50">
        <v>1978</v>
      </c>
      <c r="E23" s="50">
        <v>95</v>
      </c>
      <c r="F23" s="50">
        <v>324</v>
      </c>
      <c r="G23" s="50">
        <v>1994</v>
      </c>
      <c r="H23" s="56"/>
      <c r="I23" s="17"/>
      <c r="J23" s="57"/>
      <c r="K23" s="57"/>
      <c r="L23" s="57"/>
      <c r="M23" s="57"/>
      <c r="N23" s="57"/>
      <c r="O23" s="4"/>
    </row>
    <row r="24" spans="1:15" ht="13.5" customHeight="1" x14ac:dyDescent="0.2">
      <c r="A24" s="401" t="s">
        <v>57</v>
      </c>
      <c r="B24" s="261" t="s">
        <v>66</v>
      </c>
      <c r="C24" s="50">
        <v>43</v>
      </c>
      <c r="D24" s="50">
        <v>28</v>
      </c>
      <c r="E24" s="50">
        <v>2</v>
      </c>
      <c r="F24" s="50">
        <v>2</v>
      </c>
      <c r="G24" s="50">
        <v>11</v>
      </c>
      <c r="H24" s="56"/>
      <c r="I24" s="17"/>
      <c r="J24" s="57"/>
      <c r="K24" s="57"/>
      <c r="L24" s="57"/>
      <c r="M24" s="57"/>
      <c r="N24" s="57"/>
      <c r="O24" s="4"/>
    </row>
    <row r="25" spans="1:15" ht="13.5" customHeight="1" x14ac:dyDescent="0.2">
      <c r="A25" s="401"/>
      <c r="B25" s="261" t="s">
        <v>67</v>
      </c>
      <c r="C25" s="50">
        <v>4198</v>
      </c>
      <c r="D25" s="50">
        <v>1777</v>
      </c>
      <c r="E25" s="50">
        <v>112</v>
      </c>
      <c r="F25" s="50">
        <v>314</v>
      </c>
      <c r="G25" s="50">
        <v>1995</v>
      </c>
      <c r="H25" s="56"/>
      <c r="I25" s="17"/>
      <c r="J25" s="57"/>
      <c r="K25" s="57"/>
      <c r="L25" s="57"/>
      <c r="M25" s="57"/>
      <c r="N25" s="57"/>
      <c r="O25" s="4"/>
    </row>
    <row r="26" spans="1:15" ht="13.5" customHeight="1" x14ac:dyDescent="0.2">
      <c r="A26" s="401" t="s">
        <v>58</v>
      </c>
      <c r="B26" s="261" t="s">
        <v>66</v>
      </c>
      <c r="C26" s="50">
        <v>15</v>
      </c>
      <c r="D26" s="50">
        <v>9</v>
      </c>
      <c r="E26" s="50">
        <v>2</v>
      </c>
      <c r="F26" s="50" t="s">
        <v>171</v>
      </c>
      <c r="G26" s="50">
        <v>4</v>
      </c>
      <c r="H26" s="56"/>
      <c r="I26" s="17"/>
      <c r="J26" s="57"/>
      <c r="K26" s="57"/>
      <c r="L26" s="57"/>
      <c r="M26" s="57"/>
      <c r="N26" s="57"/>
      <c r="O26" s="4"/>
    </row>
    <row r="27" spans="1:15" ht="13.5" customHeight="1" x14ac:dyDescent="0.2">
      <c r="A27" s="401"/>
      <c r="B27" s="261" t="s">
        <v>67</v>
      </c>
      <c r="C27" s="50">
        <v>2068</v>
      </c>
      <c r="D27" s="50">
        <v>806</v>
      </c>
      <c r="E27" s="50">
        <v>31</v>
      </c>
      <c r="F27" s="50">
        <v>128</v>
      </c>
      <c r="G27" s="50">
        <v>1103</v>
      </c>
      <c r="H27" s="56"/>
      <c r="I27" s="17"/>
      <c r="J27" s="57"/>
      <c r="K27" s="57"/>
      <c r="L27" s="57"/>
      <c r="M27" s="57"/>
      <c r="N27" s="57"/>
      <c r="O27" s="4"/>
    </row>
    <row r="28" spans="1:15" ht="13.5" customHeight="1" x14ac:dyDescent="0.2">
      <c r="A28" s="401" t="s">
        <v>59</v>
      </c>
      <c r="B28" s="261" t="s">
        <v>66</v>
      </c>
      <c r="C28" s="50">
        <v>7</v>
      </c>
      <c r="D28" s="50">
        <v>3</v>
      </c>
      <c r="E28" s="50" t="s">
        <v>171</v>
      </c>
      <c r="F28" s="50">
        <v>1</v>
      </c>
      <c r="G28" s="50">
        <v>3</v>
      </c>
      <c r="H28" s="56"/>
      <c r="I28" s="17"/>
      <c r="J28" s="57"/>
      <c r="K28" s="57"/>
      <c r="L28" s="57"/>
      <c r="M28" s="57"/>
      <c r="N28" s="57"/>
      <c r="O28" s="4"/>
    </row>
    <row r="29" spans="1:15" ht="13.5" customHeight="1" x14ac:dyDescent="0.2">
      <c r="A29" s="413"/>
      <c r="B29" s="262" t="s">
        <v>67</v>
      </c>
      <c r="C29" s="52">
        <v>694</v>
      </c>
      <c r="D29" s="52">
        <v>108</v>
      </c>
      <c r="E29" s="52">
        <v>2</v>
      </c>
      <c r="F29" s="52">
        <v>17</v>
      </c>
      <c r="G29" s="52">
        <v>567</v>
      </c>
      <c r="H29" s="4"/>
      <c r="I29" s="16"/>
      <c r="J29" s="58"/>
      <c r="K29" s="58"/>
      <c r="L29" s="58"/>
      <c r="M29" s="58"/>
      <c r="N29" s="58"/>
      <c r="O29" s="4"/>
    </row>
    <row r="30" spans="1:15" ht="13.5" customHeight="1" x14ac:dyDescent="0.2">
      <c r="A30" s="59"/>
      <c r="B30" s="60"/>
      <c r="C30" s="61"/>
      <c r="D30" s="61"/>
      <c r="E30" s="61"/>
      <c r="F30" s="61"/>
      <c r="G30" s="61"/>
      <c r="H30" s="4"/>
      <c r="I30" s="16"/>
      <c r="J30" s="58"/>
      <c r="K30" s="58"/>
      <c r="L30" s="58"/>
      <c r="M30" s="58"/>
      <c r="N30" s="58"/>
      <c r="O30" s="4"/>
    </row>
    <row r="31" spans="1:15" ht="13.5" customHeight="1" x14ac:dyDescent="0.2">
      <c r="A31" s="408" t="s">
        <v>310</v>
      </c>
      <c r="B31" s="408" t="s">
        <v>311</v>
      </c>
      <c r="C31" s="410" t="s">
        <v>61</v>
      </c>
      <c r="D31" s="411"/>
      <c r="E31" s="411"/>
      <c r="F31" s="411"/>
      <c r="G31" s="411"/>
      <c r="H31" s="411"/>
      <c r="I31" s="411"/>
      <c r="J31" s="411"/>
      <c r="K31" s="411"/>
      <c r="L31" s="412"/>
    </row>
    <row r="32" spans="1:15" ht="13.5" customHeight="1" x14ac:dyDescent="0.2">
      <c r="A32" s="409"/>
      <c r="B32" s="409"/>
      <c r="C32" s="251" t="s">
        <v>50</v>
      </c>
      <c r="D32" s="251" t="s">
        <v>51</v>
      </c>
      <c r="E32" s="251" t="s">
        <v>52</v>
      </c>
      <c r="F32" s="251" t="s">
        <v>53</v>
      </c>
      <c r="G32" s="251" t="s">
        <v>54</v>
      </c>
      <c r="H32" s="251" t="s">
        <v>55</v>
      </c>
      <c r="I32" s="251" t="s">
        <v>56</v>
      </c>
      <c r="J32" s="251" t="s">
        <v>57</v>
      </c>
      <c r="K32" s="251" t="s">
        <v>58</v>
      </c>
      <c r="L32" s="251" t="s">
        <v>59</v>
      </c>
    </row>
    <row r="33" spans="1:12" ht="13.5" customHeight="1" x14ac:dyDescent="0.2">
      <c r="A33" s="125" t="s">
        <v>213</v>
      </c>
      <c r="B33" s="8">
        <v>31128</v>
      </c>
      <c r="C33" s="257">
        <v>728</v>
      </c>
      <c r="D33" s="257">
        <v>2093</v>
      </c>
      <c r="E33" s="257">
        <v>2695</v>
      </c>
      <c r="F33" s="257">
        <v>5905</v>
      </c>
      <c r="G33" s="257">
        <v>5118</v>
      </c>
      <c r="H33" s="257">
        <v>4507</v>
      </c>
      <c r="I33" s="257">
        <v>4425</v>
      </c>
      <c r="J33" s="257">
        <v>3900</v>
      </c>
      <c r="K33" s="257">
        <v>1292</v>
      </c>
      <c r="L33" s="257">
        <v>465</v>
      </c>
    </row>
    <row r="34" spans="1:12" ht="13.5" customHeight="1" x14ac:dyDescent="0.2">
      <c r="A34" s="126" t="s">
        <v>215</v>
      </c>
      <c r="B34" s="127">
        <v>31166</v>
      </c>
      <c r="C34" s="123">
        <v>672</v>
      </c>
      <c r="D34" s="123">
        <v>1799</v>
      </c>
      <c r="E34" s="123">
        <v>2589</v>
      </c>
      <c r="F34" s="123">
        <v>5513</v>
      </c>
      <c r="G34" s="123">
        <v>5496</v>
      </c>
      <c r="H34" s="123">
        <v>4622</v>
      </c>
      <c r="I34" s="123">
        <v>4407</v>
      </c>
      <c r="J34" s="123">
        <v>3992</v>
      </c>
      <c r="K34" s="123">
        <v>1555</v>
      </c>
      <c r="L34" s="123">
        <v>521</v>
      </c>
    </row>
    <row r="35" spans="1:12" ht="13.5" customHeight="1" x14ac:dyDescent="0.2">
      <c r="A35" s="126" t="s">
        <v>312</v>
      </c>
      <c r="B35" s="127">
        <v>30904</v>
      </c>
      <c r="C35" s="123">
        <v>726</v>
      </c>
      <c r="D35" s="123">
        <v>1501</v>
      </c>
      <c r="E35" s="123">
        <v>2511</v>
      </c>
      <c r="F35" s="123">
        <v>4892</v>
      </c>
      <c r="G35" s="123">
        <v>5881</v>
      </c>
      <c r="H35" s="123">
        <v>4615</v>
      </c>
      <c r="I35" s="123">
        <v>4390</v>
      </c>
      <c r="J35" s="123">
        <v>4105</v>
      </c>
      <c r="K35" s="123">
        <v>1719</v>
      </c>
      <c r="L35" s="123">
        <v>564</v>
      </c>
    </row>
    <row r="36" spans="1:12" ht="13.5" customHeight="1" x14ac:dyDescent="0.2">
      <c r="A36" s="128" t="s">
        <v>316</v>
      </c>
      <c r="B36" s="129">
        <v>31183</v>
      </c>
      <c r="C36" s="258">
        <v>776</v>
      </c>
      <c r="D36" s="258">
        <v>1467</v>
      </c>
      <c r="E36" s="258">
        <v>2438</v>
      </c>
      <c r="F36" s="258">
        <v>4131</v>
      </c>
      <c r="G36" s="258">
        <v>6410</v>
      </c>
      <c r="H36" s="258">
        <v>4691</v>
      </c>
      <c r="I36" s="258">
        <v>4457</v>
      </c>
      <c r="J36" s="258">
        <v>4310</v>
      </c>
      <c r="K36" s="258">
        <v>1856</v>
      </c>
      <c r="L36" s="258">
        <v>647</v>
      </c>
    </row>
  </sheetData>
  <mergeCells count="19">
    <mergeCell ref="A31:A32"/>
    <mergeCell ref="B31:B32"/>
    <mergeCell ref="C31:L31"/>
    <mergeCell ref="A20:A21"/>
    <mergeCell ref="A22:A23"/>
    <mergeCell ref="A24:A25"/>
    <mergeCell ref="A26:A27"/>
    <mergeCell ref="A28:A29"/>
    <mergeCell ref="A10:A11"/>
    <mergeCell ref="A12:A13"/>
    <mergeCell ref="A14:A15"/>
    <mergeCell ref="A16:A17"/>
    <mergeCell ref="A18:A19"/>
    <mergeCell ref="A7:A9"/>
    <mergeCell ref="A4:A6"/>
    <mergeCell ref="B4:B6"/>
    <mergeCell ref="C4:G4"/>
    <mergeCell ref="C5:C6"/>
    <mergeCell ref="D5:G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workbookViewId="0"/>
  </sheetViews>
  <sheetFormatPr defaultRowHeight="13.5" customHeight="1" x14ac:dyDescent="0.25"/>
  <cols>
    <col min="1" max="1" width="12.140625" customWidth="1"/>
    <col min="2" max="2" width="11.42578125" customWidth="1"/>
    <col min="3" max="12" width="15.140625" customWidth="1"/>
  </cols>
  <sheetData>
    <row r="1" spans="1:15" s="1" customFormat="1" ht="13.5" customHeight="1" x14ac:dyDescent="0.2">
      <c r="A1" s="389" t="s">
        <v>323</v>
      </c>
      <c r="B1" s="62"/>
      <c r="C1" s="4"/>
      <c r="D1" s="4"/>
      <c r="H1" s="4"/>
      <c r="I1" s="4"/>
      <c r="J1" s="4"/>
      <c r="K1" s="4"/>
      <c r="L1" s="4"/>
      <c r="M1" s="4"/>
      <c r="N1" s="4"/>
      <c r="O1" s="4"/>
    </row>
    <row r="2" spans="1:15" s="1" customFormat="1" ht="13.5" customHeight="1" x14ac:dyDescent="0.2">
      <c r="A2" s="133" t="s">
        <v>324</v>
      </c>
      <c r="C2" s="4"/>
      <c r="D2" s="4"/>
      <c r="H2" s="4"/>
      <c r="I2" s="4"/>
      <c r="J2" s="4"/>
      <c r="K2" s="4"/>
      <c r="L2" s="4"/>
      <c r="M2" s="4"/>
      <c r="N2" s="4"/>
      <c r="O2" s="4"/>
    </row>
    <row r="3" spans="1:15" s="1" customFormat="1" ht="13.5" customHeight="1" x14ac:dyDescent="0.2"/>
    <row r="4" spans="1:15" s="1" customFormat="1" ht="13.5" customHeight="1" x14ac:dyDescent="0.2">
      <c r="A4" s="393" t="s">
        <v>61</v>
      </c>
      <c r="B4" s="394" t="s">
        <v>69</v>
      </c>
      <c r="C4" s="394"/>
      <c r="D4" s="394"/>
      <c r="E4" s="394"/>
      <c r="F4" s="394"/>
    </row>
    <row r="5" spans="1:15" s="1" customFormat="1" ht="13.5" customHeight="1" x14ac:dyDescent="0.2">
      <c r="A5" s="393"/>
      <c r="B5" s="393" t="s">
        <v>64</v>
      </c>
      <c r="C5" s="394" t="s">
        <v>65</v>
      </c>
      <c r="D5" s="394"/>
      <c r="E5" s="394"/>
      <c r="F5" s="394"/>
    </row>
    <row r="6" spans="1:15" s="1" customFormat="1" ht="37.5" customHeight="1" x14ac:dyDescent="0.2">
      <c r="A6" s="393"/>
      <c r="B6" s="393"/>
      <c r="C6" s="111" t="s">
        <v>3</v>
      </c>
      <c r="D6" s="111" t="s">
        <v>4</v>
      </c>
      <c r="E6" s="46" t="s">
        <v>5</v>
      </c>
      <c r="F6" s="46" t="s">
        <v>6</v>
      </c>
    </row>
    <row r="7" spans="1:15" s="1" customFormat="1" ht="13.5" customHeight="1" x14ac:dyDescent="0.2">
      <c r="A7" s="63" t="s">
        <v>70</v>
      </c>
      <c r="B7" s="64">
        <v>1736</v>
      </c>
      <c r="C7" s="64">
        <v>588</v>
      </c>
      <c r="D7" s="64">
        <v>20</v>
      </c>
      <c r="E7" s="64">
        <v>209</v>
      </c>
      <c r="F7" s="64">
        <v>919</v>
      </c>
    </row>
    <row r="8" spans="1:15" s="1" customFormat="1" ht="13.5" customHeight="1" x14ac:dyDescent="0.2">
      <c r="A8" s="38" t="s">
        <v>66</v>
      </c>
      <c r="B8" s="50" t="s">
        <v>171</v>
      </c>
      <c r="C8" s="65" t="s">
        <v>171</v>
      </c>
      <c r="D8" s="65" t="s">
        <v>171</v>
      </c>
      <c r="E8" s="65" t="s">
        <v>171</v>
      </c>
      <c r="F8" s="65" t="s">
        <v>171</v>
      </c>
    </row>
    <row r="9" spans="1:15" s="1" customFormat="1" ht="13.5" customHeight="1" x14ac:dyDescent="0.2">
      <c r="A9" s="38" t="s">
        <v>67</v>
      </c>
      <c r="B9" s="50">
        <v>1736</v>
      </c>
      <c r="C9" s="65">
        <v>588</v>
      </c>
      <c r="D9" s="65">
        <v>20</v>
      </c>
      <c r="E9" s="65">
        <v>209</v>
      </c>
      <c r="F9" s="65">
        <v>919</v>
      </c>
    </row>
    <row r="10" spans="1:15" s="1" customFormat="1" ht="13.5" customHeight="1" x14ac:dyDescent="0.2">
      <c r="A10" s="66"/>
      <c r="B10" s="50"/>
      <c r="C10" s="67"/>
      <c r="D10" s="67"/>
      <c r="E10" s="67"/>
      <c r="F10" s="67"/>
    </row>
    <row r="11" spans="1:15" s="1" customFormat="1" ht="13.5" customHeight="1" x14ac:dyDescent="0.2">
      <c r="A11" s="38" t="s">
        <v>50</v>
      </c>
      <c r="B11" s="50">
        <v>82</v>
      </c>
      <c r="C11" s="65">
        <v>40</v>
      </c>
      <c r="D11" s="65">
        <v>1</v>
      </c>
      <c r="E11" s="65">
        <v>14</v>
      </c>
      <c r="F11" s="65">
        <v>27</v>
      </c>
    </row>
    <row r="12" spans="1:15" s="1" customFormat="1" ht="13.5" customHeight="1" x14ac:dyDescent="0.2">
      <c r="A12" s="38" t="s">
        <v>51</v>
      </c>
      <c r="B12" s="50">
        <v>153</v>
      </c>
      <c r="C12" s="65">
        <v>69</v>
      </c>
      <c r="D12" s="65">
        <v>5</v>
      </c>
      <c r="E12" s="65">
        <v>17</v>
      </c>
      <c r="F12" s="65">
        <v>62</v>
      </c>
    </row>
    <row r="13" spans="1:15" s="1" customFormat="1" ht="13.5" customHeight="1" x14ac:dyDescent="0.2">
      <c r="A13" s="38" t="s">
        <v>52</v>
      </c>
      <c r="B13" s="50">
        <v>122</v>
      </c>
      <c r="C13" s="65">
        <v>38</v>
      </c>
      <c r="D13" s="65" t="s">
        <v>171</v>
      </c>
      <c r="E13" s="65">
        <v>15</v>
      </c>
      <c r="F13" s="65">
        <v>69</v>
      </c>
    </row>
    <row r="14" spans="1:15" s="1" customFormat="1" ht="13.5" customHeight="1" x14ac:dyDescent="0.2">
      <c r="A14" s="38" t="s">
        <v>53</v>
      </c>
      <c r="B14" s="50">
        <v>140</v>
      </c>
      <c r="C14" s="65">
        <v>47</v>
      </c>
      <c r="D14" s="65">
        <v>1</v>
      </c>
      <c r="E14" s="65">
        <v>17</v>
      </c>
      <c r="F14" s="65">
        <v>75</v>
      </c>
    </row>
    <row r="15" spans="1:15" s="1" customFormat="1" ht="13.5" customHeight="1" x14ac:dyDescent="0.2">
      <c r="A15" s="38" t="s">
        <v>54</v>
      </c>
      <c r="B15" s="50">
        <v>129</v>
      </c>
      <c r="C15" s="65">
        <v>33</v>
      </c>
      <c r="D15" s="65">
        <v>1</v>
      </c>
      <c r="E15" s="65">
        <v>14</v>
      </c>
      <c r="F15" s="65">
        <v>81</v>
      </c>
    </row>
    <row r="16" spans="1:15" s="1" customFormat="1" ht="13.5" customHeight="1" x14ac:dyDescent="0.2">
      <c r="A16" s="38" t="s">
        <v>55</v>
      </c>
      <c r="B16" s="50">
        <v>302</v>
      </c>
      <c r="C16" s="65">
        <v>104</v>
      </c>
      <c r="D16" s="65">
        <v>5</v>
      </c>
      <c r="E16" s="65">
        <v>43</v>
      </c>
      <c r="F16" s="65">
        <v>150</v>
      </c>
    </row>
    <row r="17" spans="1:12" s="1" customFormat="1" ht="13.5" customHeight="1" x14ac:dyDescent="0.2">
      <c r="A17" s="38" t="s">
        <v>56</v>
      </c>
      <c r="B17" s="50">
        <v>333</v>
      </c>
      <c r="C17" s="65">
        <v>98</v>
      </c>
      <c r="D17" s="65">
        <v>6</v>
      </c>
      <c r="E17" s="65">
        <v>43</v>
      </c>
      <c r="F17" s="65">
        <v>186</v>
      </c>
    </row>
    <row r="18" spans="1:12" s="1" customFormat="1" ht="13.5" customHeight="1" x14ac:dyDescent="0.2">
      <c r="A18" s="38" t="s">
        <v>57</v>
      </c>
      <c r="B18" s="50">
        <v>278</v>
      </c>
      <c r="C18" s="65">
        <v>107</v>
      </c>
      <c r="D18" s="65" t="s">
        <v>171</v>
      </c>
      <c r="E18" s="65">
        <v>31</v>
      </c>
      <c r="F18" s="65">
        <v>140</v>
      </c>
    </row>
    <row r="19" spans="1:12" s="1" customFormat="1" ht="13.5" customHeight="1" x14ac:dyDescent="0.2">
      <c r="A19" s="38" t="s">
        <v>58</v>
      </c>
      <c r="B19" s="50">
        <v>149</v>
      </c>
      <c r="C19" s="65">
        <v>48</v>
      </c>
      <c r="D19" s="65">
        <v>1</v>
      </c>
      <c r="E19" s="65">
        <v>14</v>
      </c>
      <c r="F19" s="65">
        <v>86</v>
      </c>
    </row>
    <row r="20" spans="1:12" s="1" customFormat="1" ht="13.5" customHeight="1" x14ac:dyDescent="0.2">
      <c r="A20" s="39" t="s">
        <v>59</v>
      </c>
      <c r="B20" s="52">
        <v>48</v>
      </c>
      <c r="C20" s="68">
        <v>4</v>
      </c>
      <c r="D20" s="68" t="s">
        <v>171</v>
      </c>
      <c r="E20" s="68">
        <v>1</v>
      </c>
      <c r="F20" s="68">
        <v>43</v>
      </c>
    </row>
    <row r="21" spans="1:12" s="1" customFormat="1" ht="13.5" customHeight="1" x14ac:dyDescent="0.2"/>
    <row r="22" spans="1:12" ht="13.5" customHeight="1" x14ac:dyDescent="0.25">
      <c r="A22" s="408" t="s">
        <v>310</v>
      </c>
      <c r="B22" s="408" t="s">
        <v>70</v>
      </c>
      <c r="C22" s="417" t="s">
        <v>61</v>
      </c>
      <c r="D22" s="417"/>
      <c r="E22" s="417"/>
      <c r="F22" s="417"/>
      <c r="G22" s="417"/>
      <c r="H22" s="417"/>
      <c r="I22" s="417"/>
      <c r="J22" s="417"/>
      <c r="K22" s="417"/>
      <c r="L22" s="417"/>
    </row>
    <row r="23" spans="1:12" ht="13.5" customHeight="1" x14ac:dyDescent="0.25">
      <c r="A23" s="409"/>
      <c r="B23" s="409"/>
      <c r="C23" s="282" t="s">
        <v>50</v>
      </c>
      <c r="D23" s="282" t="s">
        <v>51</v>
      </c>
      <c r="E23" s="282" t="s">
        <v>52</v>
      </c>
      <c r="F23" s="282" t="s">
        <v>53</v>
      </c>
      <c r="G23" s="282" t="s">
        <v>54</v>
      </c>
      <c r="H23" s="282" t="s">
        <v>55</v>
      </c>
      <c r="I23" s="282" t="s">
        <v>56</v>
      </c>
      <c r="J23" s="282" t="s">
        <v>57</v>
      </c>
      <c r="K23" s="282" t="s">
        <v>58</v>
      </c>
      <c r="L23" s="282" t="s">
        <v>59</v>
      </c>
    </row>
    <row r="24" spans="1:12" ht="13.5" customHeight="1" x14ac:dyDescent="0.25">
      <c r="A24" s="126" t="s">
        <v>213</v>
      </c>
      <c r="B24" s="127">
        <v>1775</v>
      </c>
      <c r="C24" s="107">
        <v>80</v>
      </c>
      <c r="D24" s="107">
        <v>137</v>
      </c>
      <c r="E24" s="107">
        <v>117</v>
      </c>
      <c r="F24" s="107">
        <v>103</v>
      </c>
      <c r="G24" s="107">
        <v>282</v>
      </c>
      <c r="H24" s="123">
        <v>328</v>
      </c>
      <c r="I24" s="123">
        <v>290</v>
      </c>
      <c r="J24" s="123">
        <v>274</v>
      </c>
      <c r="K24" s="123">
        <v>128</v>
      </c>
      <c r="L24" s="123">
        <v>36</v>
      </c>
    </row>
    <row r="25" spans="1:12" ht="13.5" customHeight="1" x14ac:dyDescent="0.25">
      <c r="A25" s="126" t="s">
        <v>215</v>
      </c>
      <c r="B25" s="48">
        <v>1795</v>
      </c>
      <c r="C25" s="21">
        <v>84</v>
      </c>
      <c r="D25" s="21">
        <v>143</v>
      </c>
      <c r="E25" s="21">
        <v>116</v>
      </c>
      <c r="F25" s="21">
        <v>136</v>
      </c>
      <c r="G25" s="21">
        <v>249</v>
      </c>
      <c r="H25" s="21">
        <v>321</v>
      </c>
      <c r="I25" s="21">
        <v>309</v>
      </c>
      <c r="J25" s="21">
        <v>262</v>
      </c>
      <c r="K25" s="21">
        <v>145</v>
      </c>
      <c r="L25" s="21">
        <v>30</v>
      </c>
    </row>
    <row r="26" spans="1:12" ht="13.5" customHeight="1" x14ac:dyDescent="0.25">
      <c r="A26" s="126" t="s">
        <v>312</v>
      </c>
      <c r="B26" s="127">
        <v>1760</v>
      </c>
      <c r="C26" s="107">
        <v>81</v>
      </c>
      <c r="D26" s="107">
        <v>139</v>
      </c>
      <c r="E26" s="107">
        <v>132</v>
      </c>
      <c r="F26" s="107">
        <v>129</v>
      </c>
      <c r="G26" s="107">
        <v>219</v>
      </c>
      <c r="H26" s="107">
        <v>299</v>
      </c>
      <c r="I26" s="107">
        <v>321</v>
      </c>
      <c r="J26" s="107">
        <v>270</v>
      </c>
      <c r="K26" s="107">
        <v>136</v>
      </c>
      <c r="L26" s="107">
        <v>34</v>
      </c>
    </row>
    <row r="27" spans="1:12" ht="13.5" customHeight="1" x14ac:dyDescent="0.25">
      <c r="A27" s="128" t="s">
        <v>316</v>
      </c>
      <c r="B27" s="129">
        <v>1834</v>
      </c>
      <c r="C27" s="109">
        <v>100</v>
      </c>
      <c r="D27" s="109">
        <v>149</v>
      </c>
      <c r="E27" s="109">
        <v>131</v>
      </c>
      <c r="F27" s="109">
        <v>150</v>
      </c>
      <c r="G27" s="109">
        <v>185</v>
      </c>
      <c r="H27" s="109">
        <v>307</v>
      </c>
      <c r="I27" s="109">
        <v>351</v>
      </c>
      <c r="J27" s="109">
        <v>267</v>
      </c>
      <c r="K27" s="109">
        <v>150</v>
      </c>
      <c r="L27" s="109">
        <v>44</v>
      </c>
    </row>
  </sheetData>
  <mergeCells count="7">
    <mergeCell ref="B4:F4"/>
    <mergeCell ref="B5:B6"/>
    <mergeCell ref="C5:F5"/>
    <mergeCell ref="A4:A6"/>
    <mergeCell ref="A22:A23"/>
    <mergeCell ref="B22:B23"/>
    <mergeCell ref="C22:L2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2"/>
  <sheetViews>
    <sheetView zoomScaleNormal="100" workbookViewId="0"/>
  </sheetViews>
  <sheetFormatPr defaultColWidth="8.42578125" defaultRowHeight="13.5" customHeight="1" x14ac:dyDescent="0.2"/>
  <cols>
    <col min="1" max="1" width="24" style="1" customWidth="1"/>
    <col min="2" max="3" width="10.42578125" style="1" customWidth="1"/>
    <col min="4" max="8" width="9.140625" style="1" customWidth="1"/>
    <col min="9" max="9" width="12" style="1" customWidth="1"/>
    <col min="10" max="10" width="9.140625" style="1" customWidth="1"/>
    <col min="11" max="18" width="8.42578125" style="1"/>
    <col min="19" max="19" width="8.42578125" style="4"/>
    <col min="20" max="16384" width="8.42578125" style="1"/>
  </cols>
  <sheetData>
    <row r="1" spans="1:19" ht="13.5" customHeight="1" x14ac:dyDescent="0.2">
      <c r="A1" s="122" t="s">
        <v>216</v>
      </c>
      <c r="B1" s="70"/>
      <c r="C1" s="69"/>
      <c r="D1" s="69"/>
      <c r="E1" s="69"/>
      <c r="F1" s="69"/>
      <c r="G1" s="69"/>
      <c r="H1" s="69"/>
      <c r="I1" s="69"/>
      <c r="J1" s="69"/>
      <c r="K1" s="69"/>
      <c r="L1" s="69"/>
      <c r="M1" s="5"/>
    </row>
    <row r="2" spans="1:19" ht="13.5" customHeight="1" x14ac:dyDescent="0.2">
      <c r="A2" s="119" t="s">
        <v>218</v>
      </c>
      <c r="B2" s="70"/>
      <c r="C2" s="69"/>
      <c r="D2" s="69"/>
      <c r="E2" s="69"/>
      <c r="F2" s="69"/>
      <c r="G2" s="69"/>
      <c r="H2" s="69"/>
      <c r="I2" s="69"/>
      <c r="J2" s="69"/>
      <c r="K2" s="69"/>
      <c r="L2" s="69"/>
      <c r="M2" s="5"/>
    </row>
    <row r="3" spans="1:19" ht="13.5" customHeight="1" x14ac:dyDescent="0.2">
      <c r="A3" s="69"/>
      <c r="B3" s="71"/>
      <c r="C3" s="72"/>
      <c r="D3" s="72"/>
      <c r="E3" s="72"/>
      <c r="F3" s="72"/>
      <c r="G3" s="72"/>
      <c r="J3" s="72"/>
      <c r="K3" s="72"/>
      <c r="L3" s="72"/>
      <c r="M3" s="6"/>
    </row>
    <row r="4" spans="1:19" ht="13.5" customHeight="1" x14ac:dyDescent="0.2">
      <c r="A4" s="418" t="s">
        <v>217</v>
      </c>
      <c r="B4" s="421" t="s">
        <v>71</v>
      </c>
      <c r="C4" s="422"/>
      <c r="D4" s="422"/>
      <c r="E4" s="422"/>
      <c r="F4" s="422"/>
      <c r="G4" s="422"/>
      <c r="H4" s="422"/>
      <c r="I4" s="422"/>
      <c r="J4" s="423"/>
      <c r="K4" s="72"/>
      <c r="L4" s="72"/>
      <c r="M4" s="6"/>
    </row>
    <row r="5" spans="1:19" ht="13.5" customHeight="1" x14ac:dyDescent="0.2">
      <c r="A5" s="419"/>
      <c r="B5" s="424" t="s">
        <v>72</v>
      </c>
      <c r="C5" s="424" t="s">
        <v>73</v>
      </c>
      <c r="D5" s="421" t="s">
        <v>74</v>
      </c>
      <c r="E5" s="422"/>
      <c r="F5" s="422"/>
      <c r="G5" s="422"/>
      <c r="H5" s="423"/>
      <c r="I5" s="424" t="s">
        <v>75</v>
      </c>
      <c r="J5" s="391" t="s">
        <v>76</v>
      </c>
      <c r="O5" s="4"/>
      <c r="S5" s="1"/>
    </row>
    <row r="6" spans="1:19" ht="26.25" customHeight="1" x14ac:dyDescent="0.2">
      <c r="A6" s="420"/>
      <c r="B6" s="424"/>
      <c r="C6" s="424"/>
      <c r="D6" s="73" t="s">
        <v>77</v>
      </c>
      <c r="E6" s="73" t="s">
        <v>78</v>
      </c>
      <c r="F6" s="74" t="s">
        <v>79</v>
      </c>
      <c r="G6" s="74" t="s">
        <v>80</v>
      </c>
      <c r="H6" s="73" t="s">
        <v>81</v>
      </c>
      <c r="I6" s="424"/>
      <c r="J6" s="391"/>
      <c r="O6" s="4"/>
      <c r="S6" s="1"/>
    </row>
    <row r="7" spans="1:19" ht="13.5" customHeight="1" x14ac:dyDescent="0.2">
      <c r="A7" s="75" t="s">
        <v>8</v>
      </c>
      <c r="B7" s="76">
        <v>107729</v>
      </c>
      <c r="C7" s="76">
        <v>81068</v>
      </c>
      <c r="D7" s="76">
        <v>18608</v>
      </c>
      <c r="E7" s="76">
        <v>2723</v>
      </c>
      <c r="F7" s="76">
        <v>4243</v>
      </c>
      <c r="G7" s="76">
        <v>30732</v>
      </c>
      <c r="H7" s="76">
        <v>1736</v>
      </c>
      <c r="I7" s="76">
        <v>25208</v>
      </c>
      <c r="J7" s="76">
        <v>1453</v>
      </c>
      <c r="O7" s="4"/>
      <c r="S7" s="1"/>
    </row>
    <row r="8" spans="1:19" ht="13.5" customHeight="1" x14ac:dyDescent="0.2">
      <c r="A8" s="77" t="s">
        <v>9</v>
      </c>
      <c r="B8" s="78">
        <v>23877</v>
      </c>
      <c r="C8" s="78">
        <v>17137</v>
      </c>
      <c r="D8" s="78">
        <v>4107</v>
      </c>
      <c r="E8" s="78">
        <v>512</v>
      </c>
      <c r="F8" s="78">
        <v>1080</v>
      </c>
      <c r="G8" s="78">
        <v>5896</v>
      </c>
      <c r="H8" s="78">
        <v>213</v>
      </c>
      <c r="I8" s="78">
        <v>6220</v>
      </c>
      <c r="J8" s="78">
        <v>520</v>
      </c>
      <c r="O8" s="4"/>
      <c r="S8" s="1"/>
    </row>
    <row r="9" spans="1:19" ht="13.5" customHeight="1" x14ac:dyDescent="0.2">
      <c r="A9" s="79" t="s">
        <v>82</v>
      </c>
      <c r="B9" s="28">
        <v>2828</v>
      </c>
      <c r="C9" s="28">
        <v>1906</v>
      </c>
      <c r="D9" s="28">
        <v>483</v>
      </c>
      <c r="E9" s="28">
        <v>118</v>
      </c>
      <c r="F9" s="28">
        <v>187</v>
      </c>
      <c r="G9" s="28">
        <v>542</v>
      </c>
      <c r="H9" s="28">
        <v>33</v>
      </c>
      <c r="I9" s="28">
        <v>899</v>
      </c>
      <c r="J9" s="28">
        <v>23</v>
      </c>
      <c r="O9" s="4"/>
      <c r="S9" s="1"/>
    </row>
    <row r="10" spans="1:19" ht="13.5" customHeight="1" x14ac:dyDescent="0.2">
      <c r="A10" s="79" t="s">
        <v>83</v>
      </c>
      <c r="B10" s="28">
        <v>8868</v>
      </c>
      <c r="C10" s="28">
        <v>6183</v>
      </c>
      <c r="D10" s="28">
        <v>1683</v>
      </c>
      <c r="E10" s="28">
        <v>119</v>
      </c>
      <c r="F10" s="28">
        <v>180</v>
      </c>
      <c r="G10" s="28">
        <v>2362</v>
      </c>
      <c r="H10" s="28">
        <v>108</v>
      </c>
      <c r="I10" s="28">
        <v>2420</v>
      </c>
      <c r="J10" s="28">
        <v>265</v>
      </c>
      <c r="O10" s="4"/>
      <c r="S10" s="1"/>
    </row>
    <row r="11" spans="1:19" ht="13.5" customHeight="1" x14ac:dyDescent="0.2">
      <c r="A11" s="79" t="s">
        <v>84</v>
      </c>
      <c r="B11" s="28">
        <v>6486</v>
      </c>
      <c r="C11" s="28">
        <v>4481</v>
      </c>
      <c r="D11" s="28">
        <v>924</v>
      </c>
      <c r="E11" s="28">
        <v>56</v>
      </c>
      <c r="F11" s="28">
        <v>443</v>
      </c>
      <c r="G11" s="28">
        <v>1720</v>
      </c>
      <c r="H11" s="28">
        <v>4</v>
      </c>
      <c r="I11" s="28">
        <v>1773</v>
      </c>
      <c r="J11" s="28">
        <v>232</v>
      </c>
      <c r="O11" s="4"/>
      <c r="S11" s="1"/>
    </row>
    <row r="12" spans="1:19" ht="13.5" customHeight="1" x14ac:dyDescent="0.2">
      <c r="A12" s="79" t="s">
        <v>85</v>
      </c>
      <c r="B12" s="28">
        <v>752</v>
      </c>
      <c r="C12" s="28">
        <v>667</v>
      </c>
      <c r="D12" s="28">
        <v>196</v>
      </c>
      <c r="E12" s="28">
        <v>65</v>
      </c>
      <c r="F12" s="28">
        <v>67</v>
      </c>
      <c r="G12" s="28">
        <v>223</v>
      </c>
      <c r="H12" s="28">
        <v>11</v>
      </c>
      <c r="I12" s="28">
        <v>85</v>
      </c>
      <c r="J12" s="28" t="s">
        <v>171</v>
      </c>
      <c r="O12" s="4"/>
      <c r="S12" s="1"/>
    </row>
    <row r="13" spans="1:19" ht="13.5" customHeight="1" x14ac:dyDescent="0.2">
      <c r="A13" s="79" t="s">
        <v>86</v>
      </c>
      <c r="B13" s="28">
        <v>2470</v>
      </c>
      <c r="C13" s="28">
        <v>1946</v>
      </c>
      <c r="D13" s="28">
        <v>430</v>
      </c>
      <c r="E13" s="28">
        <v>87</v>
      </c>
      <c r="F13" s="28">
        <v>73</v>
      </c>
      <c r="G13" s="28">
        <v>547</v>
      </c>
      <c r="H13" s="28">
        <v>47</v>
      </c>
      <c r="I13" s="28">
        <v>524</v>
      </c>
      <c r="J13" s="28" t="s">
        <v>171</v>
      </c>
      <c r="O13" s="4"/>
      <c r="S13" s="1"/>
    </row>
    <row r="14" spans="1:19" ht="13.5" customHeight="1" x14ac:dyDescent="0.2">
      <c r="A14" s="79" t="s">
        <v>87</v>
      </c>
      <c r="B14" s="28">
        <v>287</v>
      </c>
      <c r="C14" s="28">
        <v>226</v>
      </c>
      <c r="D14" s="28">
        <v>49</v>
      </c>
      <c r="E14" s="28">
        <v>22</v>
      </c>
      <c r="F14" s="28">
        <v>33</v>
      </c>
      <c r="G14" s="28">
        <v>82</v>
      </c>
      <c r="H14" s="28">
        <v>2</v>
      </c>
      <c r="I14" s="28">
        <v>61</v>
      </c>
      <c r="J14" s="28" t="s">
        <v>171</v>
      </c>
      <c r="O14" s="4"/>
      <c r="S14" s="1"/>
    </row>
    <row r="15" spans="1:19" ht="13.5" customHeight="1" x14ac:dyDescent="0.2">
      <c r="A15" s="79" t="s">
        <v>88</v>
      </c>
      <c r="B15" s="28">
        <v>1821</v>
      </c>
      <c r="C15" s="28">
        <v>1412</v>
      </c>
      <c r="D15" s="28">
        <v>270</v>
      </c>
      <c r="E15" s="28">
        <v>22</v>
      </c>
      <c r="F15" s="28">
        <v>45</v>
      </c>
      <c r="G15" s="28">
        <v>338</v>
      </c>
      <c r="H15" s="28">
        <v>2</v>
      </c>
      <c r="I15" s="28">
        <v>409</v>
      </c>
      <c r="J15" s="28" t="s">
        <v>171</v>
      </c>
      <c r="O15" s="4"/>
      <c r="S15" s="1"/>
    </row>
    <row r="16" spans="1:19" ht="13.5" customHeight="1" x14ac:dyDescent="0.2">
      <c r="A16" s="79" t="s">
        <v>89</v>
      </c>
      <c r="B16" s="28">
        <v>365</v>
      </c>
      <c r="C16" s="28">
        <v>316</v>
      </c>
      <c r="D16" s="28">
        <v>72</v>
      </c>
      <c r="E16" s="28">
        <v>23</v>
      </c>
      <c r="F16" s="28">
        <v>52</v>
      </c>
      <c r="G16" s="28">
        <v>82</v>
      </c>
      <c r="H16" s="28">
        <v>6</v>
      </c>
      <c r="I16" s="28">
        <v>49</v>
      </c>
      <c r="J16" s="28" t="s">
        <v>171</v>
      </c>
      <c r="O16" s="4"/>
      <c r="S16" s="1"/>
    </row>
    <row r="17" spans="1:19" ht="13.5" customHeight="1" x14ac:dyDescent="0.2">
      <c r="A17" s="77" t="s">
        <v>10</v>
      </c>
      <c r="B17" s="78">
        <v>8899</v>
      </c>
      <c r="C17" s="78">
        <v>6124</v>
      </c>
      <c r="D17" s="78">
        <v>1447</v>
      </c>
      <c r="E17" s="78">
        <v>234</v>
      </c>
      <c r="F17" s="78">
        <v>270</v>
      </c>
      <c r="G17" s="78">
        <v>2549</v>
      </c>
      <c r="H17" s="78">
        <v>181</v>
      </c>
      <c r="I17" s="78">
        <v>2677</v>
      </c>
      <c r="J17" s="78">
        <v>98</v>
      </c>
      <c r="O17" s="4"/>
      <c r="S17" s="1"/>
    </row>
    <row r="18" spans="1:19" ht="13.5" customHeight="1" x14ac:dyDescent="0.2">
      <c r="A18" s="79" t="s">
        <v>90</v>
      </c>
      <c r="B18" s="28">
        <v>1310</v>
      </c>
      <c r="C18" s="28">
        <v>1058</v>
      </c>
      <c r="D18" s="28">
        <v>245</v>
      </c>
      <c r="E18" s="28">
        <v>51</v>
      </c>
      <c r="F18" s="28">
        <v>53</v>
      </c>
      <c r="G18" s="28">
        <v>415</v>
      </c>
      <c r="H18" s="28">
        <v>41</v>
      </c>
      <c r="I18" s="28">
        <v>227</v>
      </c>
      <c r="J18" s="28">
        <v>25</v>
      </c>
      <c r="O18" s="4"/>
      <c r="S18" s="1"/>
    </row>
    <row r="19" spans="1:19" ht="13.5" customHeight="1" x14ac:dyDescent="0.2">
      <c r="A19" s="79" t="s">
        <v>91</v>
      </c>
      <c r="B19" s="28">
        <v>1044</v>
      </c>
      <c r="C19" s="28">
        <v>809</v>
      </c>
      <c r="D19" s="28">
        <v>223</v>
      </c>
      <c r="E19" s="28">
        <v>30</v>
      </c>
      <c r="F19" s="28">
        <v>31</v>
      </c>
      <c r="G19" s="28">
        <v>327</v>
      </c>
      <c r="H19" s="28">
        <v>29</v>
      </c>
      <c r="I19" s="28">
        <v>212</v>
      </c>
      <c r="J19" s="28">
        <v>23</v>
      </c>
      <c r="O19" s="4"/>
      <c r="S19" s="1"/>
    </row>
    <row r="20" spans="1:19" ht="13.5" customHeight="1" x14ac:dyDescent="0.2">
      <c r="A20" s="79" t="s">
        <v>92</v>
      </c>
      <c r="B20" s="28">
        <v>936</v>
      </c>
      <c r="C20" s="28">
        <v>208</v>
      </c>
      <c r="D20" s="28">
        <v>45</v>
      </c>
      <c r="E20" s="28">
        <v>21</v>
      </c>
      <c r="F20" s="28">
        <v>25</v>
      </c>
      <c r="G20" s="28">
        <v>72</v>
      </c>
      <c r="H20" s="28">
        <v>3</v>
      </c>
      <c r="I20" s="28">
        <v>728</v>
      </c>
      <c r="J20" s="28" t="s">
        <v>171</v>
      </c>
      <c r="O20" s="4"/>
      <c r="S20" s="1"/>
    </row>
    <row r="21" spans="1:19" ht="13.5" customHeight="1" x14ac:dyDescent="0.2">
      <c r="A21" s="79" t="s">
        <v>93</v>
      </c>
      <c r="B21" s="28">
        <v>2521</v>
      </c>
      <c r="C21" s="28">
        <v>1542</v>
      </c>
      <c r="D21" s="28">
        <v>333</v>
      </c>
      <c r="E21" s="28">
        <v>52</v>
      </c>
      <c r="F21" s="28">
        <v>39</v>
      </c>
      <c r="G21" s="28">
        <v>666</v>
      </c>
      <c r="H21" s="28">
        <v>19</v>
      </c>
      <c r="I21" s="28">
        <v>979</v>
      </c>
      <c r="J21" s="28" t="s">
        <v>171</v>
      </c>
      <c r="O21" s="4"/>
      <c r="S21" s="1"/>
    </row>
    <row r="22" spans="1:19" ht="13.5" customHeight="1" x14ac:dyDescent="0.2">
      <c r="A22" s="79" t="s">
        <v>94</v>
      </c>
      <c r="B22" s="28">
        <v>294</v>
      </c>
      <c r="C22" s="28">
        <v>232</v>
      </c>
      <c r="D22" s="28">
        <v>48</v>
      </c>
      <c r="E22" s="28">
        <v>13</v>
      </c>
      <c r="F22" s="28">
        <v>28</v>
      </c>
      <c r="G22" s="28">
        <v>78</v>
      </c>
      <c r="H22" s="28">
        <v>6</v>
      </c>
      <c r="I22" s="28">
        <v>45</v>
      </c>
      <c r="J22" s="28">
        <v>17</v>
      </c>
      <c r="O22" s="4"/>
      <c r="S22" s="1"/>
    </row>
    <row r="23" spans="1:19" ht="13.5" customHeight="1" x14ac:dyDescent="0.2">
      <c r="A23" s="79" t="s">
        <v>95</v>
      </c>
      <c r="B23" s="28">
        <v>827</v>
      </c>
      <c r="C23" s="28">
        <v>684</v>
      </c>
      <c r="D23" s="28">
        <v>146</v>
      </c>
      <c r="E23" s="28">
        <v>17</v>
      </c>
      <c r="F23" s="28">
        <v>25</v>
      </c>
      <c r="G23" s="28">
        <v>298</v>
      </c>
      <c r="H23" s="28">
        <v>25</v>
      </c>
      <c r="I23" s="28">
        <v>143</v>
      </c>
      <c r="J23" s="28" t="s">
        <v>171</v>
      </c>
      <c r="O23" s="4"/>
      <c r="S23" s="1"/>
    </row>
    <row r="24" spans="1:19" ht="13.5" customHeight="1" x14ac:dyDescent="0.2">
      <c r="A24" s="79" t="s">
        <v>96</v>
      </c>
      <c r="B24" s="28">
        <v>1967</v>
      </c>
      <c r="C24" s="28">
        <v>1591</v>
      </c>
      <c r="D24" s="28">
        <v>407</v>
      </c>
      <c r="E24" s="28">
        <v>50</v>
      </c>
      <c r="F24" s="28">
        <v>69</v>
      </c>
      <c r="G24" s="28">
        <v>693</v>
      </c>
      <c r="H24" s="28">
        <v>58</v>
      </c>
      <c r="I24" s="28">
        <v>343</v>
      </c>
      <c r="J24" s="28">
        <v>33</v>
      </c>
      <c r="O24" s="4"/>
      <c r="S24" s="1"/>
    </row>
    <row r="25" spans="1:19" ht="13.5" customHeight="1" x14ac:dyDescent="0.2">
      <c r="A25" s="77" t="s">
        <v>11</v>
      </c>
      <c r="B25" s="78">
        <v>8628</v>
      </c>
      <c r="C25" s="78">
        <v>6637</v>
      </c>
      <c r="D25" s="78">
        <v>1531</v>
      </c>
      <c r="E25" s="78">
        <v>259</v>
      </c>
      <c r="F25" s="78">
        <v>290</v>
      </c>
      <c r="G25" s="78">
        <v>2668</v>
      </c>
      <c r="H25" s="78">
        <v>186</v>
      </c>
      <c r="I25" s="78">
        <v>1900</v>
      </c>
      <c r="J25" s="78">
        <v>91</v>
      </c>
      <c r="O25" s="4"/>
      <c r="S25" s="1"/>
    </row>
    <row r="26" spans="1:19" ht="13.5" customHeight="1" x14ac:dyDescent="0.2">
      <c r="A26" s="79" t="s">
        <v>97</v>
      </c>
      <c r="B26" s="28">
        <v>362</v>
      </c>
      <c r="C26" s="28">
        <v>296</v>
      </c>
      <c r="D26" s="28">
        <v>74</v>
      </c>
      <c r="E26" s="28">
        <v>13</v>
      </c>
      <c r="F26" s="28">
        <v>21</v>
      </c>
      <c r="G26" s="28">
        <v>117</v>
      </c>
      <c r="H26" s="28">
        <v>18</v>
      </c>
      <c r="I26" s="28">
        <v>66</v>
      </c>
      <c r="J26" s="28" t="s">
        <v>171</v>
      </c>
      <c r="O26" s="4"/>
      <c r="S26" s="1"/>
    </row>
    <row r="27" spans="1:19" ht="13.5" customHeight="1" x14ac:dyDescent="0.2">
      <c r="A27" s="79" t="s">
        <v>98</v>
      </c>
      <c r="B27" s="28">
        <v>426</v>
      </c>
      <c r="C27" s="28">
        <v>354</v>
      </c>
      <c r="D27" s="28">
        <v>88</v>
      </c>
      <c r="E27" s="28">
        <v>26</v>
      </c>
      <c r="F27" s="28">
        <v>9</v>
      </c>
      <c r="G27" s="28">
        <v>134</v>
      </c>
      <c r="H27" s="28">
        <v>10</v>
      </c>
      <c r="I27" s="28">
        <v>72</v>
      </c>
      <c r="J27" s="28" t="s">
        <v>171</v>
      </c>
      <c r="O27" s="4"/>
      <c r="S27" s="1"/>
    </row>
    <row r="28" spans="1:19" ht="13.5" customHeight="1" x14ac:dyDescent="0.2">
      <c r="A28" s="79" t="s">
        <v>99</v>
      </c>
      <c r="B28" s="28">
        <v>425</v>
      </c>
      <c r="C28" s="28">
        <v>317</v>
      </c>
      <c r="D28" s="28">
        <v>68</v>
      </c>
      <c r="E28" s="28">
        <v>11</v>
      </c>
      <c r="F28" s="28">
        <v>17</v>
      </c>
      <c r="G28" s="28">
        <v>130</v>
      </c>
      <c r="H28" s="28">
        <v>15</v>
      </c>
      <c r="I28" s="28">
        <v>108</v>
      </c>
      <c r="J28" s="28" t="s">
        <v>171</v>
      </c>
      <c r="O28" s="4"/>
      <c r="S28" s="1"/>
    </row>
    <row r="29" spans="1:19" ht="13.5" customHeight="1" x14ac:dyDescent="0.2">
      <c r="A29" s="79" t="s">
        <v>100</v>
      </c>
      <c r="B29" s="28">
        <v>450</v>
      </c>
      <c r="C29" s="28">
        <v>375</v>
      </c>
      <c r="D29" s="28">
        <v>100</v>
      </c>
      <c r="E29" s="28">
        <v>27</v>
      </c>
      <c r="F29" s="28">
        <v>11</v>
      </c>
      <c r="G29" s="28">
        <v>147</v>
      </c>
      <c r="H29" s="28">
        <v>3</v>
      </c>
      <c r="I29" s="28">
        <v>75</v>
      </c>
      <c r="J29" s="28" t="s">
        <v>171</v>
      </c>
      <c r="O29" s="4"/>
      <c r="S29" s="1"/>
    </row>
    <row r="30" spans="1:19" ht="13.5" customHeight="1" x14ac:dyDescent="0.2">
      <c r="A30" s="79" t="s">
        <v>101</v>
      </c>
      <c r="B30" s="28">
        <v>508</v>
      </c>
      <c r="C30" s="28">
        <v>425</v>
      </c>
      <c r="D30" s="28">
        <v>105</v>
      </c>
      <c r="E30" s="28">
        <v>21</v>
      </c>
      <c r="F30" s="28">
        <v>12</v>
      </c>
      <c r="G30" s="28">
        <v>187</v>
      </c>
      <c r="H30" s="28">
        <v>11</v>
      </c>
      <c r="I30" s="28">
        <v>83</v>
      </c>
      <c r="J30" s="28" t="s">
        <v>171</v>
      </c>
      <c r="O30" s="4"/>
      <c r="S30" s="1"/>
    </row>
    <row r="31" spans="1:19" ht="13.5" customHeight="1" x14ac:dyDescent="0.2">
      <c r="A31" s="79" t="s">
        <v>102</v>
      </c>
      <c r="B31" s="28">
        <v>1258</v>
      </c>
      <c r="C31" s="28">
        <v>999</v>
      </c>
      <c r="D31" s="28">
        <v>214</v>
      </c>
      <c r="E31" s="28">
        <v>29</v>
      </c>
      <c r="F31" s="28">
        <v>39</v>
      </c>
      <c r="G31" s="28">
        <v>418</v>
      </c>
      <c r="H31" s="28">
        <v>38</v>
      </c>
      <c r="I31" s="28">
        <v>236</v>
      </c>
      <c r="J31" s="28">
        <v>23</v>
      </c>
      <c r="O31" s="4"/>
      <c r="S31" s="1"/>
    </row>
    <row r="32" spans="1:19" ht="13.5" customHeight="1" x14ac:dyDescent="0.2">
      <c r="A32" s="79" t="s">
        <v>103</v>
      </c>
      <c r="B32" s="28">
        <v>1995</v>
      </c>
      <c r="C32" s="28">
        <v>1500</v>
      </c>
      <c r="D32" s="28">
        <v>382</v>
      </c>
      <c r="E32" s="28">
        <v>53</v>
      </c>
      <c r="F32" s="28">
        <v>78</v>
      </c>
      <c r="G32" s="28">
        <v>568</v>
      </c>
      <c r="H32" s="28">
        <v>41</v>
      </c>
      <c r="I32" s="28">
        <v>469</v>
      </c>
      <c r="J32" s="28">
        <v>26</v>
      </c>
      <c r="O32" s="4"/>
      <c r="S32" s="1"/>
    </row>
    <row r="33" spans="1:19" ht="13.5" customHeight="1" x14ac:dyDescent="0.2">
      <c r="A33" s="79" t="s">
        <v>104</v>
      </c>
      <c r="B33" s="28">
        <v>427</v>
      </c>
      <c r="C33" s="28">
        <v>262</v>
      </c>
      <c r="D33" s="28">
        <v>46</v>
      </c>
      <c r="E33" s="28">
        <v>19</v>
      </c>
      <c r="F33" s="28">
        <v>37</v>
      </c>
      <c r="G33" s="28">
        <v>72</v>
      </c>
      <c r="H33" s="28">
        <v>1</v>
      </c>
      <c r="I33" s="28">
        <v>165</v>
      </c>
      <c r="J33" s="28" t="s">
        <v>171</v>
      </c>
      <c r="O33" s="4"/>
      <c r="S33" s="1"/>
    </row>
    <row r="34" spans="1:19" ht="13.5" customHeight="1" x14ac:dyDescent="0.2">
      <c r="A34" s="79" t="s">
        <v>105</v>
      </c>
      <c r="B34" s="28">
        <v>2777</v>
      </c>
      <c r="C34" s="28">
        <v>2109</v>
      </c>
      <c r="D34" s="28">
        <v>454</v>
      </c>
      <c r="E34" s="28">
        <v>60</v>
      </c>
      <c r="F34" s="28">
        <v>66</v>
      </c>
      <c r="G34" s="28">
        <v>895</v>
      </c>
      <c r="H34" s="28">
        <v>49</v>
      </c>
      <c r="I34" s="28">
        <v>626</v>
      </c>
      <c r="J34" s="28">
        <v>42</v>
      </c>
      <c r="O34" s="4"/>
      <c r="S34" s="1"/>
    </row>
    <row r="35" spans="1:19" ht="13.5" customHeight="1" x14ac:dyDescent="0.2">
      <c r="A35" s="77" t="s">
        <v>12</v>
      </c>
      <c r="B35" s="78">
        <v>9819</v>
      </c>
      <c r="C35" s="78">
        <v>7877</v>
      </c>
      <c r="D35" s="78">
        <v>1856</v>
      </c>
      <c r="E35" s="78">
        <v>258</v>
      </c>
      <c r="F35" s="78">
        <v>380</v>
      </c>
      <c r="G35" s="78">
        <v>3249</v>
      </c>
      <c r="H35" s="78">
        <v>164</v>
      </c>
      <c r="I35" s="78">
        <v>1817</v>
      </c>
      <c r="J35" s="78">
        <v>125</v>
      </c>
      <c r="O35" s="4"/>
      <c r="S35" s="1"/>
    </row>
    <row r="36" spans="1:19" ht="13.5" customHeight="1" x14ac:dyDescent="0.2">
      <c r="A36" s="79" t="s">
        <v>106</v>
      </c>
      <c r="B36" s="28">
        <v>1328</v>
      </c>
      <c r="C36" s="28">
        <v>1070</v>
      </c>
      <c r="D36" s="28">
        <v>249</v>
      </c>
      <c r="E36" s="28">
        <v>41</v>
      </c>
      <c r="F36" s="28">
        <v>54</v>
      </c>
      <c r="G36" s="28">
        <v>374</v>
      </c>
      <c r="H36" s="28">
        <v>24</v>
      </c>
      <c r="I36" s="28">
        <v>237</v>
      </c>
      <c r="J36" s="28">
        <v>21</v>
      </c>
      <c r="O36" s="4"/>
      <c r="S36" s="1"/>
    </row>
    <row r="37" spans="1:19" ht="13.5" customHeight="1" x14ac:dyDescent="0.2">
      <c r="A37" s="79" t="s">
        <v>107</v>
      </c>
      <c r="B37" s="28">
        <v>1729</v>
      </c>
      <c r="C37" s="28">
        <v>1339</v>
      </c>
      <c r="D37" s="28">
        <v>295</v>
      </c>
      <c r="E37" s="28">
        <v>51</v>
      </c>
      <c r="F37" s="28">
        <v>52</v>
      </c>
      <c r="G37" s="28">
        <v>532</v>
      </c>
      <c r="H37" s="28">
        <v>36</v>
      </c>
      <c r="I37" s="28">
        <v>367</v>
      </c>
      <c r="J37" s="28">
        <v>23</v>
      </c>
      <c r="O37" s="4"/>
      <c r="S37" s="1"/>
    </row>
    <row r="38" spans="1:19" ht="13.5" customHeight="1" x14ac:dyDescent="0.2">
      <c r="A38" s="79" t="s">
        <v>108</v>
      </c>
      <c r="B38" s="28">
        <v>3203</v>
      </c>
      <c r="C38" s="28">
        <v>2624</v>
      </c>
      <c r="D38" s="28">
        <v>612</v>
      </c>
      <c r="E38" s="28">
        <v>71</v>
      </c>
      <c r="F38" s="28">
        <v>137</v>
      </c>
      <c r="G38" s="28">
        <v>1128</v>
      </c>
      <c r="H38" s="28">
        <v>27</v>
      </c>
      <c r="I38" s="28">
        <v>538</v>
      </c>
      <c r="J38" s="28">
        <v>41</v>
      </c>
      <c r="O38" s="4"/>
      <c r="S38" s="1"/>
    </row>
    <row r="39" spans="1:19" ht="13.5" customHeight="1" x14ac:dyDescent="0.2">
      <c r="A39" s="79" t="s">
        <v>109</v>
      </c>
      <c r="B39" s="28">
        <v>2108</v>
      </c>
      <c r="C39" s="28">
        <v>1661</v>
      </c>
      <c r="D39" s="28">
        <v>399</v>
      </c>
      <c r="E39" s="28">
        <v>45</v>
      </c>
      <c r="F39" s="28">
        <v>74</v>
      </c>
      <c r="G39" s="28">
        <v>750</v>
      </c>
      <c r="H39" s="28">
        <v>47</v>
      </c>
      <c r="I39" s="28">
        <v>423</v>
      </c>
      <c r="J39" s="28">
        <v>24</v>
      </c>
      <c r="O39" s="4"/>
      <c r="S39" s="1"/>
    </row>
    <row r="40" spans="1:19" ht="13.5" customHeight="1" x14ac:dyDescent="0.2">
      <c r="A40" s="79" t="s">
        <v>110</v>
      </c>
      <c r="B40" s="28">
        <v>247</v>
      </c>
      <c r="C40" s="28">
        <v>217</v>
      </c>
      <c r="D40" s="28">
        <v>64</v>
      </c>
      <c r="E40" s="28">
        <v>13</v>
      </c>
      <c r="F40" s="28">
        <v>18</v>
      </c>
      <c r="G40" s="28">
        <v>78</v>
      </c>
      <c r="H40" s="28">
        <v>6</v>
      </c>
      <c r="I40" s="28">
        <v>30</v>
      </c>
      <c r="J40" s="28" t="s">
        <v>171</v>
      </c>
      <c r="O40" s="4"/>
      <c r="S40" s="1"/>
    </row>
    <row r="41" spans="1:19" ht="13.5" customHeight="1" x14ac:dyDescent="0.2">
      <c r="A41" s="79" t="s">
        <v>111</v>
      </c>
      <c r="B41" s="28">
        <v>926</v>
      </c>
      <c r="C41" s="28">
        <v>737</v>
      </c>
      <c r="D41" s="28">
        <v>189</v>
      </c>
      <c r="E41" s="28">
        <v>29</v>
      </c>
      <c r="F41" s="28">
        <v>30</v>
      </c>
      <c r="G41" s="28">
        <v>296</v>
      </c>
      <c r="H41" s="28">
        <v>21</v>
      </c>
      <c r="I41" s="28">
        <v>173</v>
      </c>
      <c r="J41" s="28">
        <v>16</v>
      </c>
      <c r="O41" s="4"/>
      <c r="S41" s="1"/>
    </row>
    <row r="42" spans="1:19" ht="13.5" customHeight="1" x14ac:dyDescent="0.2">
      <c r="A42" s="79" t="s">
        <v>112</v>
      </c>
      <c r="B42" s="28">
        <v>278</v>
      </c>
      <c r="C42" s="28">
        <v>229</v>
      </c>
      <c r="D42" s="28">
        <v>48</v>
      </c>
      <c r="E42" s="28">
        <v>8</v>
      </c>
      <c r="F42" s="28">
        <v>15</v>
      </c>
      <c r="G42" s="28">
        <v>91</v>
      </c>
      <c r="H42" s="28">
        <v>3</v>
      </c>
      <c r="I42" s="28">
        <v>49</v>
      </c>
      <c r="J42" s="28" t="s">
        <v>171</v>
      </c>
      <c r="O42" s="4"/>
      <c r="S42" s="1"/>
    </row>
    <row r="43" spans="1:19" ht="13.5" customHeight="1" x14ac:dyDescent="0.2">
      <c r="A43" s="77" t="s">
        <v>13</v>
      </c>
      <c r="B43" s="78">
        <v>13635</v>
      </c>
      <c r="C43" s="78">
        <v>10654</v>
      </c>
      <c r="D43" s="78">
        <v>2484</v>
      </c>
      <c r="E43" s="78">
        <v>343</v>
      </c>
      <c r="F43" s="78">
        <v>327</v>
      </c>
      <c r="G43" s="78">
        <v>4065</v>
      </c>
      <c r="H43" s="78">
        <v>251</v>
      </c>
      <c r="I43" s="78">
        <v>2858</v>
      </c>
      <c r="J43" s="78">
        <v>123</v>
      </c>
      <c r="O43" s="4"/>
      <c r="S43" s="1"/>
    </row>
    <row r="44" spans="1:19" ht="13.5" customHeight="1" x14ac:dyDescent="0.2">
      <c r="A44" s="79" t="s">
        <v>113</v>
      </c>
      <c r="B44" s="28">
        <v>67</v>
      </c>
      <c r="C44" s="28">
        <v>63</v>
      </c>
      <c r="D44" s="28">
        <v>20</v>
      </c>
      <c r="E44" s="28">
        <v>7</v>
      </c>
      <c r="F44" s="28" t="s">
        <v>171</v>
      </c>
      <c r="G44" s="28">
        <v>22</v>
      </c>
      <c r="H44" s="28">
        <v>2</v>
      </c>
      <c r="I44" s="28">
        <v>4</v>
      </c>
      <c r="J44" s="28" t="s">
        <v>171</v>
      </c>
      <c r="O44" s="4"/>
      <c r="S44" s="1"/>
    </row>
    <row r="45" spans="1:19" ht="13.5" customHeight="1" x14ac:dyDescent="0.2">
      <c r="A45" s="79" t="s">
        <v>114</v>
      </c>
      <c r="B45" s="28">
        <v>1359</v>
      </c>
      <c r="C45" s="28">
        <v>1038</v>
      </c>
      <c r="D45" s="28">
        <v>178</v>
      </c>
      <c r="E45" s="28">
        <v>52</v>
      </c>
      <c r="F45" s="28">
        <v>55</v>
      </c>
      <c r="G45" s="28">
        <v>387</v>
      </c>
      <c r="H45" s="28">
        <v>43</v>
      </c>
      <c r="I45" s="28">
        <v>298</v>
      </c>
      <c r="J45" s="28">
        <v>23</v>
      </c>
      <c r="O45" s="4"/>
      <c r="S45" s="1"/>
    </row>
    <row r="46" spans="1:19" ht="13.5" customHeight="1" x14ac:dyDescent="0.2">
      <c r="A46" s="79" t="s">
        <v>115</v>
      </c>
      <c r="B46" s="28">
        <v>871</v>
      </c>
      <c r="C46" s="28">
        <v>708</v>
      </c>
      <c r="D46" s="28">
        <v>159</v>
      </c>
      <c r="E46" s="28">
        <v>21</v>
      </c>
      <c r="F46" s="28">
        <v>26</v>
      </c>
      <c r="G46" s="28">
        <v>291</v>
      </c>
      <c r="H46" s="28">
        <v>23</v>
      </c>
      <c r="I46" s="28">
        <v>141</v>
      </c>
      <c r="J46" s="28">
        <v>22</v>
      </c>
      <c r="O46" s="4"/>
      <c r="S46" s="1"/>
    </row>
    <row r="47" spans="1:19" ht="13.5" customHeight="1" x14ac:dyDescent="0.2">
      <c r="A47" s="79" t="s">
        <v>116</v>
      </c>
      <c r="B47" s="28">
        <v>122</v>
      </c>
      <c r="C47" s="28">
        <v>109</v>
      </c>
      <c r="D47" s="28">
        <v>28</v>
      </c>
      <c r="E47" s="28">
        <v>11</v>
      </c>
      <c r="F47" s="28">
        <v>9</v>
      </c>
      <c r="G47" s="28">
        <v>38</v>
      </c>
      <c r="H47" s="28">
        <v>5</v>
      </c>
      <c r="I47" s="28">
        <v>13</v>
      </c>
      <c r="J47" s="28" t="s">
        <v>171</v>
      </c>
      <c r="O47" s="4"/>
      <c r="S47" s="1"/>
    </row>
    <row r="48" spans="1:19" ht="13.5" customHeight="1" x14ac:dyDescent="0.2">
      <c r="A48" s="79" t="s">
        <v>117</v>
      </c>
      <c r="B48" s="28">
        <v>966</v>
      </c>
      <c r="C48" s="28">
        <v>767</v>
      </c>
      <c r="D48" s="28">
        <v>175</v>
      </c>
      <c r="E48" s="28">
        <v>30</v>
      </c>
      <c r="F48" s="28">
        <v>22</v>
      </c>
      <c r="G48" s="28">
        <v>340</v>
      </c>
      <c r="H48" s="28">
        <v>21</v>
      </c>
      <c r="I48" s="28">
        <v>179</v>
      </c>
      <c r="J48" s="28">
        <v>20</v>
      </c>
      <c r="O48" s="4"/>
      <c r="S48" s="1"/>
    </row>
    <row r="49" spans="1:19" ht="13.5" customHeight="1" x14ac:dyDescent="0.2">
      <c r="A49" s="79" t="s">
        <v>118</v>
      </c>
      <c r="B49" s="28">
        <v>4009</v>
      </c>
      <c r="C49" s="28">
        <v>3130</v>
      </c>
      <c r="D49" s="28">
        <v>793</v>
      </c>
      <c r="E49" s="28">
        <v>60</v>
      </c>
      <c r="F49" s="28">
        <v>71</v>
      </c>
      <c r="G49" s="28">
        <v>1037</v>
      </c>
      <c r="H49" s="28">
        <v>48</v>
      </c>
      <c r="I49" s="28">
        <v>853</v>
      </c>
      <c r="J49" s="28">
        <v>26</v>
      </c>
      <c r="O49" s="4"/>
      <c r="S49" s="1"/>
    </row>
    <row r="50" spans="1:19" ht="13.5" customHeight="1" x14ac:dyDescent="0.2">
      <c r="A50" s="79" t="s">
        <v>119</v>
      </c>
      <c r="B50" s="28">
        <v>259</v>
      </c>
      <c r="C50" s="28">
        <v>219</v>
      </c>
      <c r="D50" s="28">
        <v>41</v>
      </c>
      <c r="E50" s="28">
        <v>17</v>
      </c>
      <c r="F50" s="28">
        <v>26</v>
      </c>
      <c r="G50" s="28">
        <v>84</v>
      </c>
      <c r="H50" s="28">
        <v>2</v>
      </c>
      <c r="I50" s="28">
        <v>40</v>
      </c>
      <c r="J50" s="28" t="s">
        <v>171</v>
      </c>
      <c r="O50" s="4"/>
      <c r="S50" s="1"/>
    </row>
    <row r="51" spans="1:19" ht="13.5" customHeight="1" x14ac:dyDescent="0.2">
      <c r="A51" s="79" t="s">
        <v>120</v>
      </c>
      <c r="B51" s="28">
        <v>2106</v>
      </c>
      <c r="C51" s="28">
        <v>1550</v>
      </c>
      <c r="D51" s="28">
        <v>402</v>
      </c>
      <c r="E51" s="28">
        <v>31</v>
      </c>
      <c r="F51" s="28">
        <v>16</v>
      </c>
      <c r="G51" s="28">
        <v>680</v>
      </c>
      <c r="H51" s="28">
        <v>24</v>
      </c>
      <c r="I51" s="28">
        <v>556</v>
      </c>
      <c r="J51" s="28" t="s">
        <v>171</v>
      </c>
      <c r="O51" s="4"/>
      <c r="S51" s="1"/>
    </row>
    <row r="52" spans="1:19" ht="13.5" customHeight="1" x14ac:dyDescent="0.2">
      <c r="A52" s="79" t="s">
        <v>121</v>
      </c>
      <c r="B52" s="28">
        <v>117</v>
      </c>
      <c r="C52" s="28">
        <v>112</v>
      </c>
      <c r="D52" s="28">
        <v>14</v>
      </c>
      <c r="E52" s="28">
        <v>4</v>
      </c>
      <c r="F52" s="28">
        <v>6</v>
      </c>
      <c r="G52" s="28">
        <v>15</v>
      </c>
      <c r="H52" s="28">
        <v>2</v>
      </c>
      <c r="I52" s="28">
        <v>5</v>
      </c>
      <c r="J52" s="28" t="s">
        <v>171</v>
      </c>
      <c r="O52" s="4"/>
      <c r="S52" s="1"/>
    </row>
    <row r="53" spans="1:19" ht="13.5" customHeight="1" x14ac:dyDescent="0.2">
      <c r="A53" s="79" t="s">
        <v>122</v>
      </c>
      <c r="B53" s="28">
        <v>682</v>
      </c>
      <c r="C53" s="28">
        <v>528</v>
      </c>
      <c r="D53" s="28">
        <v>113</v>
      </c>
      <c r="E53" s="28">
        <v>14</v>
      </c>
      <c r="F53" s="28">
        <v>15</v>
      </c>
      <c r="G53" s="28">
        <v>224</v>
      </c>
      <c r="H53" s="28">
        <v>25</v>
      </c>
      <c r="I53" s="28">
        <v>154</v>
      </c>
      <c r="J53" s="28" t="s">
        <v>171</v>
      </c>
      <c r="O53" s="4"/>
      <c r="S53" s="1"/>
    </row>
    <row r="54" spans="1:19" ht="13.5" customHeight="1" x14ac:dyDescent="0.2">
      <c r="A54" s="79" t="s">
        <v>123</v>
      </c>
      <c r="B54" s="28">
        <v>3077</v>
      </c>
      <c r="C54" s="28">
        <v>2430</v>
      </c>
      <c r="D54" s="28">
        <v>561</v>
      </c>
      <c r="E54" s="28">
        <v>96</v>
      </c>
      <c r="F54" s="28">
        <v>81</v>
      </c>
      <c r="G54" s="28">
        <v>947</v>
      </c>
      <c r="H54" s="28">
        <v>56</v>
      </c>
      <c r="I54" s="28">
        <v>615</v>
      </c>
      <c r="J54" s="28">
        <v>32</v>
      </c>
      <c r="O54" s="4"/>
      <c r="S54" s="1"/>
    </row>
    <row r="55" spans="1:19" ht="13.5" customHeight="1" x14ac:dyDescent="0.2">
      <c r="A55" s="77" t="s">
        <v>14</v>
      </c>
      <c r="B55" s="78">
        <v>11207</v>
      </c>
      <c r="C55" s="78">
        <v>8308</v>
      </c>
      <c r="D55" s="78">
        <v>1900</v>
      </c>
      <c r="E55" s="78">
        <v>260</v>
      </c>
      <c r="F55" s="78">
        <v>328</v>
      </c>
      <c r="G55" s="78">
        <v>3312</v>
      </c>
      <c r="H55" s="78">
        <v>189</v>
      </c>
      <c r="I55" s="78">
        <v>2734</v>
      </c>
      <c r="J55" s="78">
        <v>165</v>
      </c>
      <c r="O55" s="4"/>
      <c r="S55" s="1"/>
    </row>
    <row r="56" spans="1:19" ht="13.5" customHeight="1" x14ac:dyDescent="0.2">
      <c r="A56" s="79" t="s">
        <v>124</v>
      </c>
      <c r="B56" s="28">
        <v>4562</v>
      </c>
      <c r="C56" s="28">
        <v>3421</v>
      </c>
      <c r="D56" s="28">
        <v>808</v>
      </c>
      <c r="E56" s="28">
        <v>73</v>
      </c>
      <c r="F56" s="28">
        <v>115</v>
      </c>
      <c r="G56" s="28">
        <v>1460</v>
      </c>
      <c r="H56" s="28">
        <v>62</v>
      </c>
      <c r="I56" s="28">
        <v>1086</v>
      </c>
      <c r="J56" s="28">
        <v>55</v>
      </c>
      <c r="O56" s="4"/>
      <c r="S56" s="1"/>
    </row>
    <row r="57" spans="1:19" ht="13.5" customHeight="1" x14ac:dyDescent="0.2">
      <c r="A57" s="79" t="s">
        <v>125</v>
      </c>
      <c r="B57" s="28">
        <v>59</v>
      </c>
      <c r="C57" s="28">
        <v>57</v>
      </c>
      <c r="D57" s="28">
        <v>17</v>
      </c>
      <c r="E57" s="28">
        <v>4</v>
      </c>
      <c r="F57" s="28">
        <v>8</v>
      </c>
      <c r="G57" s="28">
        <v>16</v>
      </c>
      <c r="H57" s="28">
        <v>4</v>
      </c>
      <c r="I57" s="28">
        <v>2</v>
      </c>
      <c r="J57" s="28" t="s">
        <v>171</v>
      </c>
      <c r="O57" s="4"/>
      <c r="S57" s="1"/>
    </row>
    <row r="58" spans="1:19" ht="13.5" customHeight="1" x14ac:dyDescent="0.2">
      <c r="A58" s="79" t="s">
        <v>126</v>
      </c>
      <c r="B58" s="28">
        <v>840</v>
      </c>
      <c r="C58" s="28">
        <v>615</v>
      </c>
      <c r="D58" s="28">
        <v>128</v>
      </c>
      <c r="E58" s="28">
        <v>27</v>
      </c>
      <c r="F58" s="28">
        <v>28</v>
      </c>
      <c r="G58" s="28">
        <v>208</v>
      </c>
      <c r="H58" s="28">
        <v>23</v>
      </c>
      <c r="I58" s="28">
        <v>225</v>
      </c>
      <c r="J58" s="28" t="s">
        <v>171</v>
      </c>
      <c r="O58" s="4"/>
      <c r="S58" s="1"/>
    </row>
    <row r="59" spans="1:19" ht="13.5" customHeight="1" x14ac:dyDescent="0.2">
      <c r="A59" s="79" t="s">
        <v>127</v>
      </c>
      <c r="B59" s="28">
        <v>127</v>
      </c>
      <c r="C59" s="28">
        <v>101</v>
      </c>
      <c r="D59" s="28">
        <v>26</v>
      </c>
      <c r="E59" s="28">
        <v>5</v>
      </c>
      <c r="F59" s="28">
        <v>8</v>
      </c>
      <c r="G59" s="28">
        <v>33</v>
      </c>
      <c r="H59" s="28">
        <v>3</v>
      </c>
      <c r="I59" s="28">
        <v>26</v>
      </c>
      <c r="J59" s="28" t="s">
        <v>171</v>
      </c>
      <c r="O59" s="4"/>
      <c r="S59" s="1"/>
    </row>
    <row r="60" spans="1:19" ht="13.5" customHeight="1" x14ac:dyDescent="0.2">
      <c r="A60" s="79" t="s">
        <v>128</v>
      </c>
      <c r="B60" s="28">
        <v>423</v>
      </c>
      <c r="C60" s="28">
        <v>139</v>
      </c>
      <c r="D60" s="28">
        <v>24</v>
      </c>
      <c r="E60" s="28">
        <v>3</v>
      </c>
      <c r="F60" s="28">
        <v>5</v>
      </c>
      <c r="G60" s="28">
        <v>29</v>
      </c>
      <c r="H60" s="28">
        <v>4</v>
      </c>
      <c r="I60" s="28">
        <v>284</v>
      </c>
      <c r="J60" s="28" t="s">
        <v>171</v>
      </c>
      <c r="O60" s="4"/>
      <c r="S60" s="1"/>
    </row>
    <row r="61" spans="1:19" ht="13.5" customHeight="1" x14ac:dyDescent="0.2">
      <c r="A61" s="79" t="s">
        <v>129</v>
      </c>
      <c r="B61" s="28">
        <v>1302</v>
      </c>
      <c r="C61" s="28">
        <v>1060</v>
      </c>
      <c r="D61" s="28">
        <v>249</v>
      </c>
      <c r="E61" s="28">
        <v>32</v>
      </c>
      <c r="F61" s="28">
        <v>36</v>
      </c>
      <c r="G61" s="28">
        <v>453</v>
      </c>
      <c r="H61" s="28">
        <v>32</v>
      </c>
      <c r="I61" s="28">
        <v>224</v>
      </c>
      <c r="J61" s="28">
        <v>18</v>
      </c>
      <c r="O61" s="4"/>
      <c r="S61" s="1"/>
    </row>
    <row r="62" spans="1:19" ht="13.5" customHeight="1" x14ac:dyDescent="0.2">
      <c r="A62" s="79" t="s">
        <v>130</v>
      </c>
      <c r="B62" s="28">
        <v>36</v>
      </c>
      <c r="C62" s="28">
        <v>29</v>
      </c>
      <c r="D62" s="28">
        <v>7</v>
      </c>
      <c r="E62" s="28">
        <v>2</v>
      </c>
      <c r="F62" s="28">
        <v>4</v>
      </c>
      <c r="G62" s="28">
        <v>12</v>
      </c>
      <c r="H62" s="28" t="s">
        <v>171</v>
      </c>
      <c r="I62" s="28">
        <v>7</v>
      </c>
      <c r="J62" s="28" t="s">
        <v>171</v>
      </c>
      <c r="O62" s="4"/>
      <c r="S62" s="1"/>
    </row>
    <row r="63" spans="1:19" ht="13.5" customHeight="1" x14ac:dyDescent="0.2">
      <c r="A63" s="79" t="s">
        <v>131</v>
      </c>
      <c r="B63" s="28">
        <v>493</v>
      </c>
      <c r="C63" s="28">
        <v>360</v>
      </c>
      <c r="D63" s="28">
        <v>85</v>
      </c>
      <c r="E63" s="28">
        <v>14</v>
      </c>
      <c r="F63" s="28">
        <v>17</v>
      </c>
      <c r="G63" s="28">
        <v>130</v>
      </c>
      <c r="H63" s="28">
        <v>14</v>
      </c>
      <c r="I63" s="28">
        <v>133</v>
      </c>
      <c r="J63" s="28" t="s">
        <v>171</v>
      </c>
      <c r="O63" s="4"/>
      <c r="S63" s="1"/>
    </row>
    <row r="64" spans="1:19" ht="13.5" customHeight="1" x14ac:dyDescent="0.2">
      <c r="A64" s="79" t="s">
        <v>132</v>
      </c>
      <c r="B64" s="28">
        <v>534</v>
      </c>
      <c r="C64" s="28">
        <v>403</v>
      </c>
      <c r="D64" s="28">
        <v>116</v>
      </c>
      <c r="E64" s="28">
        <v>22</v>
      </c>
      <c r="F64" s="28">
        <v>23</v>
      </c>
      <c r="G64" s="28">
        <v>137</v>
      </c>
      <c r="H64" s="28">
        <v>12</v>
      </c>
      <c r="I64" s="28">
        <v>102</v>
      </c>
      <c r="J64" s="28">
        <v>29</v>
      </c>
      <c r="O64" s="4"/>
      <c r="S64" s="1"/>
    </row>
    <row r="65" spans="1:19" ht="13.5" customHeight="1" x14ac:dyDescent="0.2">
      <c r="A65" s="79" t="s">
        <v>133</v>
      </c>
      <c r="B65" s="28">
        <v>548</v>
      </c>
      <c r="C65" s="28">
        <v>418</v>
      </c>
      <c r="D65" s="28">
        <v>100</v>
      </c>
      <c r="E65" s="28">
        <v>14</v>
      </c>
      <c r="F65" s="28">
        <v>19</v>
      </c>
      <c r="G65" s="28">
        <v>176</v>
      </c>
      <c r="H65" s="28">
        <v>5</v>
      </c>
      <c r="I65" s="28">
        <v>117</v>
      </c>
      <c r="J65" s="28">
        <v>13</v>
      </c>
      <c r="O65" s="4"/>
      <c r="S65" s="1"/>
    </row>
    <row r="66" spans="1:19" ht="13.5" customHeight="1" x14ac:dyDescent="0.2">
      <c r="A66" s="79" t="s">
        <v>134</v>
      </c>
      <c r="B66" s="28">
        <v>1691</v>
      </c>
      <c r="C66" s="28">
        <v>1247</v>
      </c>
      <c r="D66" s="28">
        <v>242</v>
      </c>
      <c r="E66" s="28">
        <v>31</v>
      </c>
      <c r="F66" s="28">
        <v>35</v>
      </c>
      <c r="G66" s="28">
        <v>470</v>
      </c>
      <c r="H66" s="28">
        <v>24</v>
      </c>
      <c r="I66" s="28">
        <v>421</v>
      </c>
      <c r="J66" s="28">
        <v>23</v>
      </c>
      <c r="O66" s="4"/>
      <c r="S66" s="1"/>
    </row>
    <row r="67" spans="1:19" ht="13.5" customHeight="1" x14ac:dyDescent="0.2">
      <c r="A67" s="79" t="s">
        <v>135</v>
      </c>
      <c r="B67" s="28">
        <v>121</v>
      </c>
      <c r="C67" s="28">
        <v>110</v>
      </c>
      <c r="D67" s="28">
        <v>33</v>
      </c>
      <c r="E67" s="28">
        <v>9</v>
      </c>
      <c r="F67" s="28">
        <v>15</v>
      </c>
      <c r="G67" s="28">
        <v>35</v>
      </c>
      <c r="H67" s="28">
        <v>2</v>
      </c>
      <c r="I67" s="28">
        <v>11</v>
      </c>
      <c r="J67" s="28" t="s">
        <v>171</v>
      </c>
      <c r="O67" s="4"/>
      <c r="S67" s="1"/>
    </row>
    <row r="68" spans="1:19" ht="13.5" customHeight="1" x14ac:dyDescent="0.2">
      <c r="A68" s="79" t="s">
        <v>136</v>
      </c>
      <c r="B68" s="28">
        <v>471</v>
      </c>
      <c r="C68" s="28">
        <v>348</v>
      </c>
      <c r="D68" s="28">
        <v>65</v>
      </c>
      <c r="E68" s="28">
        <v>24</v>
      </c>
      <c r="F68" s="28">
        <v>15</v>
      </c>
      <c r="G68" s="28">
        <v>153</v>
      </c>
      <c r="H68" s="28">
        <v>4</v>
      </c>
      <c r="I68" s="28">
        <v>96</v>
      </c>
      <c r="J68" s="28">
        <v>27</v>
      </c>
      <c r="O68" s="4"/>
      <c r="S68" s="1"/>
    </row>
    <row r="69" spans="1:19" ht="13.5" customHeight="1" x14ac:dyDescent="0.2">
      <c r="A69" s="77" t="s">
        <v>15</v>
      </c>
      <c r="B69" s="78">
        <v>13737</v>
      </c>
      <c r="C69" s="78">
        <v>10605</v>
      </c>
      <c r="D69" s="78">
        <v>2325</v>
      </c>
      <c r="E69" s="78">
        <v>374</v>
      </c>
      <c r="F69" s="78">
        <v>567</v>
      </c>
      <c r="G69" s="78">
        <v>4248</v>
      </c>
      <c r="H69" s="78">
        <v>292</v>
      </c>
      <c r="I69" s="78">
        <v>2964</v>
      </c>
      <c r="J69" s="78">
        <v>168</v>
      </c>
      <c r="O69" s="4"/>
      <c r="S69" s="1"/>
    </row>
    <row r="70" spans="1:19" ht="13.5" customHeight="1" x14ac:dyDescent="0.2">
      <c r="A70" s="79" t="s">
        <v>137</v>
      </c>
      <c r="B70" s="28">
        <v>1519</v>
      </c>
      <c r="C70" s="28">
        <v>1077</v>
      </c>
      <c r="D70" s="28">
        <v>240</v>
      </c>
      <c r="E70" s="28">
        <v>40</v>
      </c>
      <c r="F70" s="28">
        <v>58</v>
      </c>
      <c r="G70" s="28">
        <v>383</v>
      </c>
      <c r="H70" s="28">
        <v>26</v>
      </c>
      <c r="I70" s="28">
        <v>421</v>
      </c>
      <c r="J70" s="28">
        <v>21</v>
      </c>
      <c r="O70" s="4"/>
      <c r="S70" s="1"/>
    </row>
    <row r="71" spans="1:19" ht="13.5" customHeight="1" x14ac:dyDescent="0.2">
      <c r="A71" s="79" t="s">
        <v>138</v>
      </c>
      <c r="B71" s="28">
        <v>1000</v>
      </c>
      <c r="C71" s="28">
        <v>848</v>
      </c>
      <c r="D71" s="28">
        <v>203</v>
      </c>
      <c r="E71" s="28">
        <v>45</v>
      </c>
      <c r="F71" s="28">
        <v>26</v>
      </c>
      <c r="G71" s="28">
        <v>384</v>
      </c>
      <c r="H71" s="28">
        <v>22</v>
      </c>
      <c r="I71" s="28">
        <v>124</v>
      </c>
      <c r="J71" s="28">
        <v>28</v>
      </c>
      <c r="O71" s="4"/>
      <c r="S71" s="1"/>
    </row>
    <row r="72" spans="1:19" ht="13.5" customHeight="1" x14ac:dyDescent="0.2">
      <c r="A72" s="79" t="s">
        <v>139</v>
      </c>
      <c r="B72" s="28">
        <v>553</v>
      </c>
      <c r="C72" s="28">
        <v>418</v>
      </c>
      <c r="D72" s="28">
        <v>94</v>
      </c>
      <c r="E72" s="28">
        <v>14</v>
      </c>
      <c r="F72" s="28">
        <v>21</v>
      </c>
      <c r="G72" s="28">
        <v>189</v>
      </c>
      <c r="H72" s="28">
        <v>10</v>
      </c>
      <c r="I72" s="28">
        <v>135</v>
      </c>
      <c r="J72" s="28" t="s">
        <v>171</v>
      </c>
      <c r="O72" s="4"/>
      <c r="S72" s="1"/>
    </row>
    <row r="73" spans="1:19" ht="13.5" customHeight="1" x14ac:dyDescent="0.2">
      <c r="A73" s="79" t="s">
        <v>140</v>
      </c>
      <c r="B73" s="28">
        <v>733</v>
      </c>
      <c r="C73" s="28">
        <v>602</v>
      </c>
      <c r="D73" s="28">
        <v>130</v>
      </c>
      <c r="E73" s="28">
        <v>11</v>
      </c>
      <c r="F73" s="28">
        <v>18</v>
      </c>
      <c r="G73" s="28">
        <v>229</v>
      </c>
      <c r="H73" s="28">
        <v>1</v>
      </c>
      <c r="I73" s="28">
        <v>131</v>
      </c>
      <c r="J73" s="28" t="s">
        <v>171</v>
      </c>
      <c r="O73" s="4"/>
      <c r="S73" s="1"/>
    </row>
    <row r="74" spans="1:19" ht="13.5" customHeight="1" x14ac:dyDescent="0.2">
      <c r="A74" s="79" t="s">
        <v>141</v>
      </c>
      <c r="B74" s="28">
        <v>35</v>
      </c>
      <c r="C74" s="28">
        <v>32</v>
      </c>
      <c r="D74" s="28">
        <v>7</v>
      </c>
      <c r="E74" s="28">
        <v>4</v>
      </c>
      <c r="F74" s="28">
        <v>2</v>
      </c>
      <c r="G74" s="28">
        <v>12</v>
      </c>
      <c r="H74" s="28">
        <v>1</v>
      </c>
      <c r="I74" s="28">
        <v>3</v>
      </c>
      <c r="J74" s="28" t="s">
        <v>171</v>
      </c>
      <c r="O74" s="4"/>
      <c r="S74" s="1"/>
    </row>
    <row r="75" spans="1:19" ht="13.5" customHeight="1" x14ac:dyDescent="0.2">
      <c r="A75" s="79" t="s">
        <v>142</v>
      </c>
      <c r="B75" s="28">
        <v>2927</v>
      </c>
      <c r="C75" s="28">
        <v>2117</v>
      </c>
      <c r="D75" s="28">
        <v>495</v>
      </c>
      <c r="E75" s="28">
        <v>67</v>
      </c>
      <c r="F75" s="28">
        <v>70</v>
      </c>
      <c r="G75" s="28">
        <v>863</v>
      </c>
      <c r="H75" s="28">
        <v>38</v>
      </c>
      <c r="I75" s="28">
        <v>775</v>
      </c>
      <c r="J75" s="28">
        <v>35</v>
      </c>
      <c r="O75" s="4"/>
      <c r="S75" s="1"/>
    </row>
    <row r="76" spans="1:19" ht="13.5" customHeight="1" x14ac:dyDescent="0.2">
      <c r="A76" s="79" t="s">
        <v>143</v>
      </c>
      <c r="B76" s="28">
        <v>3870</v>
      </c>
      <c r="C76" s="28">
        <v>3197</v>
      </c>
      <c r="D76" s="28">
        <v>624</v>
      </c>
      <c r="E76" s="28">
        <v>100</v>
      </c>
      <c r="F76" s="28">
        <v>274</v>
      </c>
      <c r="G76" s="28">
        <v>1253</v>
      </c>
      <c r="H76" s="28">
        <v>101</v>
      </c>
      <c r="I76" s="28">
        <v>641</v>
      </c>
      <c r="J76" s="28">
        <v>32</v>
      </c>
      <c r="O76" s="4"/>
      <c r="S76" s="1"/>
    </row>
    <row r="77" spans="1:19" ht="13.5" customHeight="1" x14ac:dyDescent="0.2">
      <c r="A77" s="79" t="s">
        <v>144</v>
      </c>
      <c r="B77" s="28">
        <v>355</v>
      </c>
      <c r="C77" s="28">
        <v>142</v>
      </c>
      <c r="D77" s="28">
        <v>35</v>
      </c>
      <c r="E77" s="28">
        <v>12</v>
      </c>
      <c r="F77" s="28">
        <v>13</v>
      </c>
      <c r="G77" s="28">
        <v>45</v>
      </c>
      <c r="H77" s="28">
        <v>4</v>
      </c>
      <c r="I77" s="28">
        <v>213</v>
      </c>
      <c r="J77" s="28" t="s">
        <v>171</v>
      </c>
      <c r="O77" s="4"/>
      <c r="S77" s="1"/>
    </row>
    <row r="78" spans="1:19" ht="13.5" customHeight="1" x14ac:dyDescent="0.2">
      <c r="A78" s="79" t="s">
        <v>145</v>
      </c>
      <c r="B78" s="28">
        <v>424</v>
      </c>
      <c r="C78" s="28">
        <v>364</v>
      </c>
      <c r="D78" s="28">
        <v>76</v>
      </c>
      <c r="E78" s="28">
        <v>16</v>
      </c>
      <c r="F78" s="28">
        <v>14</v>
      </c>
      <c r="G78" s="28">
        <v>142</v>
      </c>
      <c r="H78" s="28">
        <v>17</v>
      </c>
      <c r="I78" s="28">
        <v>60</v>
      </c>
      <c r="J78" s="28" t="s">
        <v>171</v>
      </c>
      <c r="O78" s="4"/>
      <c r="S78" s="1"/>
    </row>
    <row r="79" spans="1:19" ht="13.5" customHeight="1" x14ac:dyDescent="0.2">
      <c r="A79" s="79" t="s">
        <v>146</v>
      </c>
      <c r="B79" s="28">
        <v>824</v>
      </c>
      <c r="C79" s="28">
        <v>587</v>
      </c>
      <c r="D79" s="28">
        <v>138</v>
      </c>
      <c r="E79" s="28">
        <v>16</v>
      </c>
      <c r="F79" s="28">
        <v>22</v>
      </c>
      <c r="G79" s="28">
        <v>244</v>
      </c>
      <c r="H79" s="28">
        <v>22</v>
      </c>
      <c r="I79" s="28">
        <v>218</v>
      </c>
      <c r="J79" s="28">
        <v>19</v>
      </c>
      <c r="O79" s="4"/>
      <c r="S79" s="1"/>
    </row>
    <row r="80" spans="1:19" ht="13.5" customHeight="1" x14ac:dyDescent="0.2">
      <c r="A80" s="79" t="s">
        <v>147</v>
      </c>
      <c r="B80" s="28">
        <v>98</v>
      </c>
      <c r="C80" s="28">
        <v>88</v>
      </c>
      <c r="D80" s="28">
        <v>22</v>
      </c>
      <c r="E80" s="28">
        <v>7</v>
      </c>
      <c r="F80" s="28">
        <v>8</v>
      </c>
      <c r="G80" s="28">
        <v>35</v>
      </c>
      <c r="H80" s="28" t="s">
        <v>171</v>
      </c>
      <c r="I80" s="28">
        <v>10</v>
      </c>
      <c r="J80" s="28" t="s">
        <v>171</v>
      </c>
      <c r="O80" s="4"/>
      <c r="S80" s="1"/>
    </row>
    <row r="81" spans="1:19" ht="13.5" customHeight="1" x14ac:dyDescent="0.2">
      <c r="A81" s="79" t="s">
        <v>148</v>
      </c>
      <c r="B81" s="28">
        <v>548</v>
      </c>
      <c r="C81" s="28">
        <v>442</v>
      </c>
      <c r="D81" s="28">
        <v>100</v>
      </c>
      <c r="E81" s="28">
        <v>16</v>
      </c>
      <c r="F81" s="28">
        <v>9</v>
      </c>
      <c r="G81" s="28">
        <v>186</v>
      </c>
      <c r="H81" s="28">
        <v>24</v>
      </c>
      <c r="I81" s="28">
        <v>90</v>
      </c>
      <c r="J81" s="28">
        <v>16</v>
      </c>
      <c r="O81" s="4"/>
      <c r="S81" s="1"/>
    </row>
    <row r="82" spans="1:19" ht="13.5" customHeight="1" x14ac:dyDescent="0.2">
      <c r="A82" s="79" t="s">
        <v>149</v>
      </c>
      <c r="B82" s="28">
        <v>851</v>
      </c>
      <c r="C82" s="28">
        <v>691</v>
      </c>
      <c r="D82" s="28">
        <v>161</v>
      </c>
      <c r="E82" s="28">
        <v>26</v>
      </c>
      <c r="F82" s="28">
        <v>32</v>
      </c>
      <c r="G82" s="28">
        <v>283</v>
      </c>
      <c r="H82" s="28">
        <v>26</v>
      </c>
      <c r="I82" s="28">
        <v>143</v>
      </c>
      <c r="J82" s="28">
        <v>17</v>
      </c>
      <c r="O82" s="4"/>
      <c r="S82" s="1"/>
    </row>
    <row r="83" spans="1:19" ht="13.5" customHeight="1" x14ac:dyDescent="0.2">
      <c r="A83" s="77" t="s">
        <v>16</v>
      </c>
      <c r="B83" s="78">
        <v>17927</v>
      </c>
      <c r="C83" s="78">
        <v>13726</v>
      </c>
      <c r="D83" s="78">
        <v>2958</v>
      </c>
      <c r="E83" s="78">
        <v>483</v>
      </c>
      <c r="F83" s="78">
        <v>1001</v>
      </c>
      <c r="G83" s="78">
        <v>4745</v>
      </c>
      <c r="H83" s="78">
        <v>260</v>
      </c>
      <c r="I83" s="78">
        <v>4038</v>
      </c>
      <c r="J83" s="78">
        <v>163</v>
      </c>
      <c r="O83" s="4"/>
      <c r="S83" s="1"/>
    </row>
    <row r="84" spans="1:19" ht="13.5" customHeight="1" x14ac:dyDescent="0.2">
      <c r="A84" s="79" t="s">
        <v>150</v>
      </c>
      <c r="B84" s="28">
        <v>198</v>
      </c>
      <c r="C84" s="28">
        <v>116</v>
      </c>
      <c r="D84" s="28">
        <v>24</v>
      </c>
      <c r="E84" s="28">
        <v>8</v>
      </c>
      <c r="F84" s="28">
        <v>5</v>
      </c>
      <c r="G84" s="28">
        <v>45</v>
      </c>
      <c r="H84" s="28">
        <v>1</v>
      </c>
      <c r="I84" s="28">
        <v>82</v>
      </c>
      <c r="J84" s="28" t="s">
        <v>171</v>
      </c>
      <c r="O84" s="4"/>
      <c r="S84" s="1"/>
    </row>
    <row r="85" spans="1:19" ht="13.5" customHeight="1" x14ac:dyDescent="0.2">
      <c r="A85" s="79" t="s">
        <v>151</v>
      </c>
      <c r="B85" s="28">
        <v>2475</v>
      </c>
      <c r="C85" s="28">
        <v>1675</v>
      </c>
      <c r="D85" s="28">
        <v>376</v>
      </c>
      <c r="E85" s="28">
        <v>110</v>
      </c>
      <c r="F85" s="28">
        <v>58</v>
      </c>
      <c r="G85" s="28">
        <v>358</v>
      </c>
      <c r="H85" s="28">
        <v>13</v>
      </c>
      <c r="I85" s="28">
        <v>800</v>
      </c>
      <c r="J85" s="28" t="s">
        <v>171</v>
      </c>
      <c r="O85" s="4"/>
      <c r="S85" s="1"/>
    </row>
    <row r="86" spans="1:19" ht="13.5" customHeight="1" x14ac:dyDescent="0.2">
      <c r="A86" s="79" t="s">
        <v>152</v>
      </c>
      <c r="B86" s="28">
        <v>4461</v>
      </c>
      <c r="C86" s="28">
        <v>3435</v>
      </c>
      <c r="D86" s="28">
        <v>617</v>
      </c>
      <c r="E86" s="28">
        <v>57</v>
      </c>
      <c r="F86" s="28">
        <v>733</v>
      </c>
      <c r="G86" s="28">
        <v>1030</v>
      </c>
      <c r="H86" s="28">
        <v>37</v>
      </c>
      <c r="I86" s="28">
        <v>959</v>
      </c>
      <c r="J86" s="28">
        <v>67</v>
      </c>
      <c r="O86" s="4"/>
      <c r="S86" s="1"/>
    </row>
    <row r="87" spans="1:19" ht="13.5" customHeight="1" x14ac:dyDescent="0.2">
      <c r="A87" s="79" t="s">
        <v>153</v>
      </c>
      <c r="B87" s="28">
        <v>107</v>
      </c>
      <c r="C87" s="28">
        <v>97</v>
      </c>
      <c r="D87" s="28">
        <v>33</v>
      </c>
      <c r="E87" s="28">
        <v>10</v>
      </c>
      <c r="F87" s="28">
        <v>5</v>
      </c>
      <c r="G87" s="28">
        <v>28</v>
      </c>
      <c r="H87" s="28">
        <v>2</v>
      </c>
      <c r="I87" s="28">
        <v>10</v>
      </c>
      <c r="J87" s="28" t="s">
        <v>171</v>
      </c>
      <c r="O87" s="4"/>
      <c r="S87" s="1"/>
    </row>
    <row r="88" spans="1:19" ht="13.5" customHeight="1" x14ac:dyDescent="0.2">
      <c r="A88" s="79" t="s">
        <v>154</v>
      </c>
      <c r="B88" s="28">
        <v>5082</v>
      </c>
      <c r="C88" s="28">
        <v>3976</v>
      </c>
      <c r="D88" s="28">
        <v>939</v>
      </c>
      <c r="E88" s="28">
        <v>124</v>
      </c>
      <c r="F88" s="28">
        <v>50</v>
      </c>
      <c r="G88" s="28">
        <v>1361</v>
      </c>
      <c r="H88" s="28">
        <v>92</v>
      </c>
      <c r="I88" s="28">
        <v>1106</v>
      </c>
      <c r="J88" s="28" t="s">
        <v>171</v>
      </c>
      <c r="O88" s="4"/>
      <c r="S88" s="1"/>
    </row>
    <row r="89" spans="1:19" ht="13.5" customHeight="1" x14ac:dyDescent="0.2">
      <c r="A89" s="79" t="s">
        <v>155</v>
      </c>
      <c r="B89" s="28">
        <v>230</v>
      </c>
      <c r="C89" s="28">
        <v>200</v>
      </c>
      <c r="D89" s="28">
        <v>61</v>
      </c>
      <c r="E89" s="28">
        <v>12</v>
      </c>
      <c r="F89" s="28">
        <v>12</v>
      </c>
      <c r="G89" s="28">
        <v>73</v>
      </c>
      <c r="H89" s="28">
        <v>4</v>
      </c>
      <c r="I89" s="28">
        <v>30</v>
      </c>
      <c r="J89" s="28" t="s">
        <v>171</v>
      </c>
      <c r="O89" s="4"/>
      <c r="S89" s="1"/>
    </row>
    <row r="90" spans="1:19" ht="13.5" customHeight="1" x14ac:dyDescent="0.2">
      <c r="A90" s="79" t="s">
        <v>156</v>
      </c>
      <c r="B90" s="28">
        <v>1482</v>
      </c>
      <c r="C90" s="28">
        <v>1177</v>
      </c>
      <c r="D90" s="28">
        <v>259</v>
      </c>
      <c r="E90" s="28">
        <v>54</v>
      </c>
      <c r="F90" s="28">
        <v>43</v>
      </c>
      <c r="G90" s="28">
        <v>532</v>
      </c>
      <c r="H90" s="28">
        <v>21</v>
      </c>
      <c r="I90" s="28">
        <v>276</v>
      </c>
      <c r="J90" s="28">
        <v>29</v>
      </c>
      <c r="O90" s="4"/>
      <c r="S90" s="1"/>
    </row>
    <row r="91" spans="1:19" ht="13.5" customHeight="1" x14ac:dyDescent="0.2">
      <c r="A91" s="79" t="s">
        <v>157</v>
      </c>
      <c r="B91" s="28">
        <v>914</v>
      </c>
      <c r="C91" s="28">
        <v>701</v>
      </c>
      <c r="D91" s="28">
        <v>146</v>
      </c>
      <c r="E91" s="28">
        <v>17</v>
      </c>
      <c r="F91" s="28">
        <v>8</v>
      </c>
      <c r="G91" s="28">
        <v>331</v>
      </c>
      <c r="H91" s="28">
        <v>17</v>
      </c>
      <c r="I91" s="28">
        <v>196</v>
      </c>
      <c r="J91" s="28">
        <v>17</v>
      </c>
      <c r="O91" s="4"/>
      <c r="S91" s="1"/>
    </row>
    <row r="92" spans="1:19" ht="13.5" customHeight="1" x14ac:dyDescent="0.2">
      <c r="A92" s="79" t="s">
        <v>158</v>
      </c>
      <c r="B92" s="28">
        <v>181</v>
      </c>
      <c r="C92" s="28">
        <v>148</v>
      </c>
      <c r="D92" s="28">
        <v>34</v>
      </c>
      <c r="E92" s="28">
        <v>13</v>
      </c>
      <c r="F92" s="28">
        <v>11</v>
      </c>
      <c r="G92" s="28">
        <v>42</v>
      </c>
      <c r="H92" s="28">
        <v>2</v>
      </c>
      <c r="I92" s="28">
        <v>33</v>
      </c>
      <c r="J92" s="28" t="s">
        <v>171</v>
      </c>
      <c r="O92" s="4"/>
      <c r="S92" s="1"/>
    </row>
    <row r="93" spans="1:19" ht="13.5" customHeight="1" x14ac:dyDescent="0.2">
      <c r="A93" s="79" t="s">
        <v>159</v>
      </c>
      <c r="B93" s="28">
        <v>1348</v>
      </c>
      <c r="C93" s="28">
        <v>1044</v>
      </c>
      <c r="D93" s="28">
        <v>203</v>
      </c>
      <c r="E93" s="28">
        <v>36</v>
      </c>
      <c r="F93" s="28">
        <v>36</v>
      </c>
      <c r="G93" s="28">
        <v>460</v>
      </c>
      <c r="H93" s="28">
        <v>37</v>
      </c>
      <c r="I93" s="28">
        <v>279</v>
      </c>
      <c r="J93" s="28">
        <v>25</v>
      </c>
      <c r="O93" s="4"/>
      <c r="S93" s="1"/>
    </row>
    <row r="94" spans="1:19" ht="13.5" customHeight="1" x14ac:dyDescent="0.2">
      <c r="A94" s="80" t="s">
        <v>160</v>
      </c>
      <c r="B94" s="81">
        <v>1449</v>
      </c>
      <c r="C94" s="81">
        <v>1157</v>
      </c>
      <c r="D94" s="81">
        <v>266</v>
      </c>
      <c r="E94" s="81">
        <v>42</v>
      </c>
      <c r="F94" s="81">
        <v>40</v>
      </c>
      <c r="G94" s="81">
        <v>485</v>
      </c>
      <c r="H94" s="81">
        <v>34</v>
      </c>
      <c r="I94" s="81">
        <v>267</v>
      </c>
      <c r="J94" s="81">
        <v>25</v>
      </c>
      <c r="O94" s="4"/>
      <c r="S94" s="1"/>
    </row>
    <row r="95" spans="1:19" ht="13.5" customHeight="1" x14ac:dyDescent="0.2"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5"/>
    </row>
    <row r="96" spans="1:19" ht="13.5" customHeight="1" x14ac:dyDescent="0.2">
      <c r="A96" s="125" t="s">
        <v>213</v>
      </c>
      <c r="B96" s="263">
        <v>104312</v>
      </c>
      <c r="C96" s="263">
        <v>78683</v>
      </c>
      <c r="D96" s="263">
        <v>18355</v>
      </c>
      <c r="E96" s="263">
        <v>2586</v>
      </c>
      <c r="F96" s="263">
        <v>3333</v>
      </c>
      <c r="G96" s="263">
        <v>31128</v>
      </c>
      <c r="H96" s="263">
        <v>1775</v>
      </c>
      <c r="I96" s="263">
        <v>24222</v>
      </c>
      <c r="J96" s="263">
        <v>1407</v>
      </c>
      <c r="K96" s="69"/>
      <c r="L96" s="69"/>
      <c r="M96" s="5"/>
    </row>
    <row r="97" spans="1:10" ht="13.5" customHeight="1" x14ac:dyDescent="0.2">
      <c r="A97" s="126" t="s">
        <v>215</v>
      </c>
      <c r="B97" s="127">
        <v>105382</v>
      </c>
      <c r="C97" s="127">
        <v>79729</v>
      </c>
      <c r="D97" s="127">
        <v>18574</v>
      </c>
      <c r="E97" s="127">
        <v>2642</v>
      </c>
      <c r="F97" s="127">
        <v>3644</v>
      </c>
      <c r="G97" s="127">
        <v>31166</v>
      </c>
      <c r="H97" s="127">
        <v>1795</v>
      </c>
      <c r="I97" s="127">
        <v>24242</v>
      </c>
      <c r="J97" s="127">
        <v>1411</v>
      </c>
    </row>
    <row r="98" spans="1:10" ht="13.5" customHeight="1" x14ac:dyDescent="0.2">
      <c r="A98" s="126" t="s">
        <v>312</v>
      </c>
      <c r="B98" s="264">
        <v>106682</v>
      </c>
      <c r="C98" s="264">
        <v>80318</v>
      </c>
      <c r="D98" s="264">
        <v>18719</v>
      </c>
      <c r="E98" s="127">
        <v>2647</v>
      </c>
      <c r="F98" s="127">
        <v>3826</v>
      </c>
      <c r="G98" s="127">
        <v>30904</v>
      </c>
      <c r="H98" s="127">
        <v>1760</v>
      </c>
      <c r="I98" s="127">
        <v>24929</v>
      </c>
      <c r="J98" s="127">
        <v>1435</v>
      </c>
    </row>
    <row r="99" spans="1:10" ht="13.5" customHeight="1" x14ac:dyDescent="0.2">
      <c r="A99" s="128" t="s">
        <v>316</v>
      </c>
      <c r="B99" s="265">
        <v>107896</v>
      </c>
      <c r="C99" s="265">
        <v>81534</v>
      </c>
      <c r="D99" s="265">
        <v>18864</v>
      </c>
      <c r="E99" s="129">
        <v>2701</v>
      </c>
      <c r="F99" s="129">
        <v>4183</v>
      </c>
      <c r="G99" s="129">
        <v>31183</v>
      </c>
      <c r="H99" s="129">
        <v>1834</v>
      </c>
      <c r="I99" s="129">
        <v>24914</v>
      </c>
      <c r="J99" s="129">
        <v>1448</v>
      </c>
    </row>
    <row r="101" spans="1:10" ht="13.5" customHeight="1" x14ac:dyDescent="0.2">
      <c r="A101" s="240" t="s">
        <v>313</v>
      </c>
    </row>
    <row r="102" spans="1:10" ht="13.5" customHeight="1" x14ac:dyDescent="0.2">
      <c r="A102" s="240" t="s">
        <v>301</v>
      </c>
    </row>
  </sheetData>
  <mergeCells count="7">
    <mergeCell ref="A4:A6"/>
    <mergeCell ref="B4:J4"/>
    <mergeCell ref="B5:B6"/>
    <mergeCell ref="C5:C6"/>
    <mergeCell ref="D5:H5"/>
    <mergeCell ref="I5:I6"/>
    <mergeCell ref="J5:J6"/>
  </mergeCells>
  <pageMargins left="0.7" right="0.7" top="0.75" bottom="0.75" header="0.3" footer="0.3"/>
  <pageSetup paperSize="9" scale="85" orientation="portrait" r:id="rId1"/>
  <rowBreaks count="1" manualBreakCount="1">
    <brk id="54" max="9" man="1"/>
  </rowBreaks>
  <colBreaks count="1" manualBreakCount="1">
    <brk id="1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zoomScaleNormal="100" workbookViewId="0"/>
  </sheetViews>
  <sheetFormatPr defaultColWidth="23.140625" defaultRowHeight="13.5" customHeight="1" x14ac:dyDescent="0.2"/>
  <cols>
    <col min="1" max="1" width="24" style="1" customWidth="1"/>
    <col min="2" max="2" width="9.140625" style="1" customWidth="1"/>
    <col min="3" max="3" width="10.5703125" style="1" customWidth="1"/>
    <col min="4" max="8" width="9.140625" style="1" customWidth="1"/>
    <col min="9" max="9" width="11.7109375" style="1" customWidth="1"/>
    <col min="10" max="10" width="9.140625" style="1" customWidth="1"/>
    <col min="11" max="16384" width="23.140625" style="1"/>
  </cols>
  <sheetData>
    <row r="1" spans="1:10" ht="13.5" customHeight="1" x14ac:dyDescent="0.2">
      <c r="A1" s="122" t="s">
        <v>219</v>
      </c>
      <c r="B1" s="14"/>
    </row>
    <row r="2" spans="1:10" ht="13.5" customHeight="1" x14ac:dyDescent="0.2">
      <c r="A2" s="119" t="s">
        <v>220</v>
      </c>
      <c r="B2" s="14"/>
    </row>
    <row r="4" spans="1:10" ht="13.5" customHeight="1" x14ac:dyDescent="0.2">
      <c r="A4" s="424" t="s">
        <v>217</v>
      </c>
      <c r="B4" s="426" t="s">
        <v>221</v>
      </c>
      <c r="C4" s="426"/>
      <c r="D4" s="426"/>
      <c r="E4" s="426"/>
      <c r="F4" s="426"/>
      <c r="G4" s="426"/>
      <c r="H4" s="426"/>
      <c r="I4" s="426"/>
      <c r="J4" s="426"/>
    </row>
    <row r="5" spans="1:10" ht="13.5" customHeight="1" x14ac:dyDescent="0.2">
      <c r="A5" s="425"/>
      <c r="B5" s="427" t="s">
        <v>72</v>
      </c>
      <c r="C5" s="424" t="s">
        <v>73</v>
      </c>
      <c r="D5" s="421" t="s">
        <v>74</v>
      </c>
      <c r="E5" s="422"/>
      <c r="F5" s="422"/>
      <c r="G5" s="422"/>
      <c r="H5" s="423"/>
      <c r="I5" s="424" t="s">
        <v>75</v>
      </c>
      <c r="J5" s="391" t="s">
        <v>76</v>
      </c>
    </row>
    <row r="6" spans="1:10" ht="27" customHeight="1" x14ac:dyDescent="0.2">
      <c r="A6" s="425"/>
      <c r="B6" s="428"/>
      <c r="C6" s="424"/>
      <c r="D6" s="73" t="s">
        <v>77</v>
      </c>
      <c r="E6" s="73" t="s">
        <v>78</v>
      </c>
      <c r="F6" s="74" t="s">
        <v>79</v>
      </c>
      <c r="G6" s="74" t="s">
        <v>80</v>
      </c>
      <c r="H6" s="73" t="s">
        <v>81</v>
      </c>
      <c r="I6" s="424"/>
      <c r="J6" s="391"/>
    </row>
    <row r="7" spans="1:10" ht="13.5" customHeight="1" x14ac:dyDescent="0.2">
      <c r="A7" s="75" t="s">
        <v>8</v>
      </c>
      <c r="B7" s="82">
        <v>1979.177383559429</v>
      </c>
      <c r="C7" s="82">
        <v>1489.3663928041269</v>
      </c>
      <c r="D7" s="82">
        <v>341.86275518452652</v>
      </c>
      <c r="E7" s="82">
        <v>50.02645541527653</v>
      </c>
      <c r="F7" s="82">
        <v>77.951615984949811</v>
      </c>
      <c r="G7" s="82">
        <v>564.60265435999941</v>
      </c>
      <c r="H7" s="82">
        <v>31.89347286115316</v>
      </c>
      <c r="I7" s="82">
        <v>463.11674186863422</v>
      </c>
      <c r="J7" s="82">
        <v>26.694248886667939</v>
      </c>
    </row>
    <row r="8" spans="1:10" ht="13.5" customHeight="1" x14ac:dyDescent="0.2">
      <c r="A8" s="77" t="s">
        <v>9</v>
      </c>
      <c r="B8" s="83">
        <v>3668.6548726411179</v>
      </c>
      <c r="C8" s="83">
        <v>2633.0669075868341</v>
      </c>
      <c r="D8" s="83">
        <v>631.03260719257321</v>
      </c>
      <c r="E8" s="83">
        <v>78.667809808277937</v>
      </c>
      <c r="F8" s="83">
        <v>165.93991131433629</v>
      </c>
      <c r="G8" s="83">
        <v>905.90899732345065</v>
      </c>
      <c r="H8" s="83">
        <v>32.727038064771882</v>
      </c>
      <c r="I8" s="83">
        <v>955.6909707177515</v>
      </c>
      <c r="J8" s="83">
        <v>79.896994336532288</v>
      </c>
    </row>
    <row r="9" spans="1:10" ht="13.5" customHeight="1" x14ac:dyDescent="0.2">
      <c r="A9" s="79" t="s">
        <v>82</v>
      </c>
      <c r="B9" s="84">
        <v>6963.8020192070926</v>
      </c>
      <c r="C9" s="84">
        <v>4693.4252647131243</v>
      </c>
      <c r="D9" s="84">
        <v>1189.3622260526963</v>
      </c>
      <c r="E9" s="84">
        <v>290.56882541246</v>
      </c>
      <c r="F9" s="84">
        <v>460.47771484855946</v>
      </c>
      <c r="G9" s="84">
        <v>1334.6466387589264</v>
      </c>
      <c r="H9" s="84">
        <v>81.260773208569319</v>
      </c>
      <c r="I9" s="84">
        <v>2213.740458015267</v>
      </c>
      <c r="J9" s="84">
        <v>56.636296478699826</v>
      </c>
    </row>
    <row r="10" spans="1:10" ht="13.5" customHeight="1" x14ac:dyDescent="0.2">
      <c r="A10" s="79" t="s">
        <v>83</v>
      </c>
      <c r="B10" s="84">
        <v>7716.6724678036899</v>
      </c>
      <c r="C10" s="84">
        <v>5380.2645318482428</v>
      </c>
      <c r="D10" s="84">
        <v>1464.4970414201184</v>
      </c>
      <c r="E10" s="84">
        <v>103.55029585798817</v>
      </c>
      <c r="F10" s="84">
        <v>156.63069961712495</v>
      </c>
      <c r="G10" s="84">
        <v>2055.342847198051</v>
      </c>
      <c r="H10" s="84">
        <v>93.978419770274968</v>
      </c>
      <c r="I10" s="84">
        <v>2105.8127392969022</v>
      </c>
      <c r="J10" s="84">
        <v>230.59519665854506</v>
      </c>
    </row>
    <row r="11" spans="1:10" ht="13.5" customHeight="1" x14ac:dyDescent="0.2">
      <c r="A11" s="79" t="s">
        <v>84</v>
      </c>
      <c r="B11" s="84">
        <v>9761.8975948947955</v>
      </c>
      <c r="C11" s="84">
        <v>6744.2280485235251</v>
      </c>
      <c r="D11" s="84">
        <v>1390.6866138888051</v>
      </c>
      <c r="E11" s="84">
        <v>84.284037205382148</v>
      </c>
      <c r="F11" s="84">
        <v>666.74693717829086</v>
      </c>
      <c r="G11" s="84">
        <v>2588.723999879594</v>
      </c>
      <c r="H11" s="84">
        <v>6.0202883718130096</v>
      </c>
      <c r="I11" s="84">
        <v>2668.4928208061165</v>
      </c>
      <c r="J11" s="84">
        <v>349.17672556515458</v>
      </c>
    </row>
    <row r="12" spans="1:10" ht="13.5" customHeight="1" x14ac:dyDescent="0.2">
      <c r="A12" s="79" t="s">
        <v>85</v>
      </c>
      <c r="B12" s="84">
        <v>776.93173952123652</v>
      </c>
      <c r="C12" s="84">
        <v>689.11365726152223</v>
      </c>
      <c r="D12" s="84">
        <v>202.49816615181163</v>
      </c>
      <c r="E12" s="84">
        <v>67.155004080957937</v>
      </c>
      <c r="F12" s="84">
        <v>69.221311898833562</v>
      </c>
      <c r="G12" s="84">
        <v>230.39332169313263</v>
      </c>
      <c r="H12" s="84">
        <v>11.364692998315959</v>
      </c>
      <c r="I12" s="84">
        <v>87.818082259714231</v>
      </c>
      <c r="J12" s="84" t="s">
        <v>171</v>
      </c>
    </row>
    <row r="13" spans="1:10" ht="13.5" customHeight="1" x14ac:dyDescent="0.2">
      <c r="A13" s="79" t="s">
        <v>86</v>
      </c>
      <c r="B13" s="84">
        <v>2229.2217579263724</v>
      </c>
      <c r="C13" s="84">
        <v>1756.301838431061</v>
      </c>
      <c r="D13" s="84">
        <v>388.08314004386239</v>
      </c>
      <c r="E13" s="84">
        <v>78.519146939107046</v>
      </c>
      <c r="F13" s="84">
        <v>65.883881914423156</v>
      </c>
      <c r="G13" s="84">
        <v>493.67785489300638</v>
      </c>
      <c r="H13" s="84">
        <v>42.418389725724495</v>
      </c>
      <c r="I13" s="84">
        <v>472.91991949531143</v>
      </c>
      <c r="J13" s="84" t="s">
        <v>171</v>
      </c>
    </row>
    <row r="14" spans="1:10" ht="13.5" customHeight="1" x14ac:dyDescent="0.2">
      <c r="A14" s="79" t="s">
        <v>87</v>
      </c>
      <c r="B14" s="84">
        <v>393.15607063110451</v>
      </c>
      <c r="C14" s="84">
        <v>309.59328209975479</v>
      </c>
      <c r="D14" s="84">
        <v>67.12420718092028</v>
      </c>
      <c r="E14" s="84">
        <v>30.137399142454008</v>
      </c>
      <c r="F14" s="84">
        <v>45.206098713681008</v>
      </c>
      <c r="G14" s="84">
        <v>112.3303058946013</v>
      </c>
      <c r="H14" s="84">
        <v>2.7397635584049098</v>
      </c>
      <c r="I14" s="84">
        <v>83.562788531349739</v>
      </c>
      <c r="J14" s="84" t="s">
        <v>171</v>
      </c>
    </row>
    <row r="15" spans="1:10" ht="13.5" customHeight="1" x14ac:dyDescent="0.2">
      <c r="A15" s="79" t="s">
        <v>88</v>
      </c>
      <c r="B15" s="84">
        <v>2861.4978471982149</v>
      </c>
      <c r="C15" s="84">
        <v>2218.8000879977371</v>
      </c>
      <c r="D15" s="84">
        <v>424.2748043621736</v>
      </c>
      <c r="E15" s="84">
        <v>34.570539614695626</v>
      </c>
      <c r="F15" s="84">
        <v>70.71246739369559</v>
      </c>
      <c r="G15" s="84">
        <v>531.12919953486903</v>
      </c>
      <c r="H15" s="84">
        <v>3.1427763286086927</v>
      </c>
      <c r="I15" s="84">
        <v>642.69775920047766</v>
      </c>
      <c r="J15" s="84" t="s">
        <v>171</v>
      </c>
    </row>
    <row r="16" spans="1:10" ht="13.5" customHeight="1" x14ac:dyDescent="0.2">
      <c r="A16" s="79" t="s">
        <v>89</v>
      </c>
      <c r="B16" s="84">
        <v>431.25347070430195</v>
      </c>
      <c r="C16" s="84">
        <v>373.35916915769695</v>
      </c>
      <c r="D16" s="84">
        <v>85.069177782766403</v>
      </c>
      <c r="E16" s="84">
        <v>27.174876236161492</v>
      </c>
      <c r="F16" s="84">
        <v>61.438850620886846</v>
      </c>
      <c r="G16" s="84">
        <v>96.884341363706184</v>
      </c>
      <c r="H16" s="84">
        <v>7.0890981485638678</v>
      </c>
      <c r="I16" s="84">
        <v>57.894301546604915</v>
      </c>
      <c r="J16" s="84" t="s">
        <v>171</v>
      </c>
    </row>
    <row r="17" spans="1:10" ht="13.5" customHeight="1" x14ac:dyDescent="0.2">
      <c r="A17" s="77" t="s">
        <v>10</v>
      </c>
      <c r="B17" s="83">
        <v>1582.4045293862425</v>
      </c>
      <c r="C17" s="83">
        <v>1088.9589097607989</v>
      </c>
      <c r="D17" s="83">
        <v>257.30299517045654</v>
      </c>
      <c r="E17" s="83">
        <v>41.609468465713093</v>
      </c>
      <c r="F17" s="83">
        <v>48.01092515274587</v>
      </c>
      <c r="G17" s="83">
        <v>453.25869709018235</v>
      </c>
      <c r="H17" s="83">
        <v>32.185101676470381</v>
      </c>
      <c r="I17" s="83">
        <v>476.01943197741002</v>
      </c>
      <c r="J17" s="83">
        <v>17.426187648033686</v>
      </c>
    </row>
    <row r="18" spans="1:10" ht="13.5" customHeight="1" x14ac:dyDescent="0.2">
      <c r="A18" s="79" t="s">
        <v>90</v>
      </c>
      <c r="B18" s="84">
        <v>1082.3941567240638</v>
      </c>
      <c r="C18" s="84">
        <v>874.17787619393857</v>
      </c>
      <c r="D18" s="84">
        <v>202.43249495984398</v>
      </c>
      <c r="E18" s="84">
        <v>42.139009154906304</v>
      </c>
      <c r="F18" s="84">
        <v>43.791519317843807</v>
      </c>
      <c r="G18" s="84">
        <v>342.89585880953172</v>
      </c>
      <c r="H18" s="84">
        <v>33.87645834021879</v>
      </c>
      <c r="I18" s="84">
        <v>187.55990349340649</v>
      </c>
      <c r="J18" s="84">
        <v>20.656377036718776</v>
      </c>
    </row>
    <row r="19" spans="1:10" ht="13.5" customHeight="1" x14ac:dyDescent="0.2">
      <c r="A19" s="79" t="s">
        <v>91</v>
      </c>
      <c r="B19" s="84">
        <v>1111.2057220708446</v>
      </c>
      <c r="C19" s="84">
        <v>861.07799727520432</v>
      </c>
      <c r="D19" s="84">
        <v>237.35524523160763</v>
      </c>
      <c r="E19" s="84">
        <v>31.931198910081743</v>
      </c>
      <c r="F19" s="84">
        <v>32.995572207084471</v>
      </c>
      <c r="G19" s="84">
        <v>348.05006811989097</v>
      </c>
      <c r="H19" s="84">
        <v>30.866825613079019</v>
      </c>
      <c r="I19" s="84">
        <v>225.64713896457764</v>
      </c>
      <c r="J19" s="84">
        <v>24.480585831062669</v>
      </c>
    </row>
    <row r="20" spans="1:10" ht="13.5" customHeight="1" x14ac:dyDescent="0.2">
      <c r="A20" s="79" t="s">
        <v>92</v>
      </c>
      <c r="B20" s="84">
        <v>2069.4687037077979</v>
      </c>
      <c r="C20" s="84">
        <v>459.88193415728853</v>
      </c>
      <c r="D20" s="84">
        <v>99.493687678259519</v>
      </c>
      <c r="E20" s="84">
        <v>46.43038758318778</v>
      </c>
      <c r="F20" s="84">
        <v>55.274270932366399</v>
      </c>
      <c r="G20" s="84">
        <v>159.18990028521526</v>
      </c>
      <c r="H20" s="84">
        <v>6.6329125118839682</v>
      </c>
      <c r="I20" s="84">
        <v>1609.5867695505099</v>
      </c>
      <c r="J20" s="84" t="s">
        <v>171</v>
      </c>
    </row>
    <row r="21" spans="1:10" ht="13.5" customHeight="1" x14ac:dyDescent="0.2">
      <c r="A21" s="79" t="s">
        <v>93</v>
      </c>
      <c r="B21" s="84">
        <v>4009.7978400216316</v>
      </c>
      <c r="C21" s="84">
        <v>2452.6411222980387</v>
      </c>
      <c r="D21" s="84">
        <v>529.6559622083314</v>
      </c>
      <c r="E21" s="84">
        <v>82.709039143643338</v>
      </c>
      <c r="F21" s="84">
        <v>62.031779357732496</v>
      </c>
      <c r="G21" s="84">
        <v>1059.3119244166628</v>
      </c>
      <c r="H21" s="84">
        <v>30.220610456331219</v>
      </c>
      <c r="I21" s="84">
        <v>1557.1567177235927</v>
      </c>
      <c r="J21" s="84" t="s">
        <v>171</v>
      </c>
    </row>
    <row r="22" spans="1:10" ht="13.5" customHeight="1" x14ac:dyDescent="0.2">
      <c r="A22" s="79" t="s">
        <v>94</v>
      </c>
      <c r="B22" s="84">
        <v>485.49300658883368</v>
      </c>
      <c r="C22" s="84">
        <v>383.11012764833134</v>
      </c>
      <c r="D22" s="84">
        <v>79.264164341034075</v>
      </c>
      <c r="E22" s="84">
        <v>21.467377842363394</v>
      </c>
      <c r="F22" s="84">
        <v>46.237429198936539</v>
      </c>
      <c r="G22" s="84">
        <v>128.80426705418037</v>
      </c>
      <c r="H22" s="84">
        <v>9.9080205426292594</v>
      </c>
      <c r="I22" s="84">
        <v>74.310154069719445</v>
      </c>
      <c r="J22" s="84">
        <v>28.072724870782899</v>
      </c>
    </row>
    <row r="23" spans="1:10" ht="13.5" customHeight="1" x14ac:dyDescent="0.2">
      <c r="A23" s="79" t="s">
        <v>95</v>
      </c>
      <c r="B23" s="84">
        <v>1756.174215879892</v>
      </c>
      <c r="C23" s="84">
        <v>1452.5068484423775</v>
      </c>
      <c r="D23" s="84">
        <v>310.03801150963028</v>
      </c>
      <c r="E23" s="84">
        <v>36.10031640865558</v>
      </c>
      <c r="F23" s="84">
        <v>53.088700600964088</v>
      </c>
      <c r="G23" s="84">
        <v>632.81731116349192</v>
      </c>
      <c r="H23" s="84">
        <v>53.088700600964088</v>
      </c>
      <c r="I23" s="84">
        <v>303.6673674375146</v>
      </c>
      <c r="J23" s="84" t="s">
        <v>171</v>
      </c>
    </row>
    <row r="24" spans="1:10" ht="13.5" customHeight="1" x14ac:dyDescent="0.2">
      <c r="A24" s="79" t="s">
        <v>96</v>
      </c>
      <c r="B24" s="84">
        <v>1494.1812767767615</v>
      </c>
      <c r="C24" s="84">
        <v>1208.5624867065724</v>
      </c>
      <c r="D24" s="84">
        <v>309.16714776214639</v>
      </c>
      <c r="E24" s="84">
        <v>37.981222083801768</v>
      </c>
      <c r="F24" s="84">
        <v>52.414086475646442</v>
      </c>
      <c r="G24" s="84">
        <v>526.41973808149248</v>
      </c>
      <c r="H24" s="84">
        <v>44.058217617210055</v>
      </c>
      <c r="I24" s="84">
        <v>260.55118349488015</v>
      </c>
      <c r="J24" s="84">
        <v>25.067606575309171</v>
      </c>
    </row>
    <row r="25" spans="1:10" ht="13.5" customHeight="1" x14ac:dyDescent="0.2">
      <c r="A25" s="77" t="s">
        <v>11</v>
      </c>
      <c r="B25" s="83">
        <v>1468.9357876887245</v>
      </c>
      <c r="C25" s="83">
        <v>1129.9637022357517</v>
      </c>
      <c r="D25" s="83">
        <v>260.65608379131169</v>
      </c>
      <c r="E25" s="83">
        <v>44.095313979065793</v>
      </c>
      <c r="F25" s="83">
        <v>49.37313148235166</v>
      </c>
      <c r="G25" s="83">
        <v>454.23280963763528</v>
      </c>
      <c r="H25" s="83">
        <v>31.666905019715205</v>
      </c>
      <c r="I25" s="83">
        <v>323.47913729816605</v>
      </c>
      <c r="J25" s="83">
        <v>15.4929481548069</v>
      </c>
    </row>
    <row r="26" spans="1:10" ht="13.5" customHeight="1" x14ac:dyDescent="0.2">
      <c r="A26" s="79" t="s">
        <v>97</v>
      </c>
      <c r="B26" s="84">
        <v>991.45486415425069</v>
      </c>
      <c r="C26" s="84">
        <v>810.69237510955293</v>
      </c>
      <c r="D26" s="84">
        <v>202.67309377738823</v>
      </c>
      <c r="E26" s="84">
        <v>35.604732690622257</v>
      </c>
      <c r="F26" s="84">
        <v>57.515337423312886</v>
      </c>
      <c r="G26" s="84">
        <v>320.44259421560037</v>
      </c>
      <c r="H26" s="84">
        <v>49.298860648553898</v>
      </c>
      <c r="I26" s="84">
        <v>180.76248904469765</v>
      </c>
      <c r="J26" s="84" t="s">
        <v>171</v>
      </c>
    </row>
    <row r="27" spans="1:10" ht="13.5" customHeight="1" x14ac:dyDescent="0.2">
      <c r="A27" s="79" t="s">
        <v>98</v>
      </c>
      <c r="B27" s="84">
        <v>715.41329392402508</v>
      </c>
      <c r="C27" s="84">
        <v>594.49837100728848</v>
      </c>
      <c r="D27" s="84">
        <v>147.78490578712257</v>
      </c>
      <c r="E27" s="84">
        <v>43.66372216437712</v>
      </c>
      <c r="F27" s="84">
        <v>15.11436536459208</v>
      </c>
      <c r="G27" s="84">
        <v>225.03610653948209</v>
      </c>
      <c r="H27" s="84">
        <v>16.793739293991202</v>
      </c>
      <c r="I27" s="84">
        <v>120.91492291673664</v>
      </c>
      <c r="J27" s="84" t="s">
        <v>171</v>
      </c>
    </row>
    <row r="28" spans="1:10" ht="13.5" customHeight="1" x14ac:dyDescent="0.2">
      <c r="A28" s="79" t="s">
        <v>99</v>
      </c>
      <c r="B28" s="84">
        <v>1593.6105590760808</v>
      </c>
      <c r="C28" s="84">
        <v>1188.6459934755708</v>
      </c>
      <c r="D28" s="84">
        <v>254.97768945217294</v>
      </c>
      <c r="E28" s="84">
        <v>41.246390940792679</v>
      </c>
      <c r="F28" s="84">
        <v>63.744422363043235</v>
      </c>
      <c r="G28" s="84">
        <v>487.45734748209537</v>
      </c>
      <c r="H28" s="84">
        <v>56.245078555626385</v>
      </c>
      <c r="I28" s="84">
        <v>404.96456560050996</v>
      </c>
      <c r="J28" s="84" t="s">
        <v>171</v>
      </c>
    </row>
    <row r="29" spans="1:10" ht="13.5" customHeight="1" x14ac:dyDescent="0.2">
      <c r="A29" s="79" t="s">
        <v>100</v>
      </c>
      <c r="B29" s="84">
        <v>719.96544165880039</v>
      </c>
      <c r="C29" s="84">
        <v>599.97120138233367</v>
      </c>
      <c r="D29" s="84">
        <v>159.9923203686223</v>
      </c>
      <c r="E29" s="84">
        <v>43.197926499528023</v>
      </c>
      <c r="F29" s="84">
        <v>17.599155240548455</v>
      </c>
      <c r="G29" s="84">
        <v>235.1887109418748</v>
      </c>
      <c r="H29" s="84">
        <v>4.7997696110586689</v>
      </c>
      <c r="I29" s="84">
        <v>119.99424027646674</v>
      </c>
      <c r="J29" s="84" t="s">
        <v>171</v>
      </c>
    </row>
    <row r="30" spans="1:10" ht="13.5" customHeight="1" x14ac:dyDescent="0.2">
      <c r="A30" s="79" t="s">
        <v>101</v>
      </c>
      <c r="B30" s="84">
        <v>1108.7829579186312</v>
      </c>
      <c r="C30" s="84">
        <v>927.62353762877603</v>
      </c>
      <c r="D30" s="84">
        <v>229.17757988475643</v>
      </c>
      <c r="E30" s="84">
        <v>45.835515976951285</v>
      </c>
      <c r="F30" s="84">
        <v>26.191723415400734</v>
      </c>
      <c r="G30" s="84">
        <v>408.15435655666141</v>
      </c>
      <c r="H30" s="84">
        <v>24.009079797450671</v>
      </c>
      <c r="I30" s="84">
        <v>181.15942028985506</v>
      </c>
      <c r="J30" s="84" t="s">
        <v>171</v>
      </c>
    </row>
    <row r="31" spans="1:10" ht="13.5" customHeight="1" x14ac:dyDescent="0.2">
      <c r="A31" s="79" t="s">
        <v>102</v>
      </c>
      <c r="B31" s="84">
        <v>2006.6676237418449</v>
      </c>
      <c r="C31" s="84">
        <v>1593.5301717949944</v>
      </c>
      <c r="D31" s="84">
        <v>341.35681357770653</v>
      </c>
      <c r="E31" s="84">
        <v>46.258633615670512</v>
      </c>
      <c r="F31" s="84">
        <v>62.209886586591374</v>
      </c>
      <c r="G31" s="84">
        <v>666.76237418449216</v>
      </c>
      <c r="H31" s="84">
        <v>60.614761289499292</v>
      </c>
      <c r="I31" s="84">
        <v>376.44957011373248</v>
      </c>
      <c r="J31" s="84">
        <v>36.687881833117991</v>
      </c>
    </row>
    <row r="32" spans="1:10" ht="13.5" customHeight="1" x14ac:dyDescent="0.2">
      <c r="A32" s="79" t="s">
        <v>103</v>
      </c>
      <c r="B32" s="84">
        <v>1479.3776973615909</v>
      </c>
      <c r="C32" s="84">
        <v>1112.3140581666098</v>
      </c>
      <c r="D32" s="84">
        <v>283.2693134797633</v>
      </c>
      <c r="E32" s="84">
        <v>39.301763388553546</v>
      </c>
      <c r="F32" s="84">
        <v>57.840331024663712</v>
      </c>
      <c r="G32" s="84">
        <v>421.19625669242293</v>
      </c>
      <c r="H32" s="84">
        <v>30.403250923220668</v>
      </c>
      <c r="I32" s="84">
        <v>347.78352885342667</v>
      </c>
      <c r="J32" s="84">
        <v>19.280110341554568</v>
      </c>
    </row>
    <row r="33" spans="1:10" ht="13.5" customHeight="1" x14ac:dyDescent="0.2">
      <c r="A33" s="79" t="s">
        <v>104</v>
      </c>
      <c r="B33" s="84">
        <v>961.8850243287078</v>
      </c>
      <c r="C33" s="84">
        <v>590.19643178951162</v>
      </c>
      <c r="D33" s="84">
        <v>103.6222742836547</v>
      </c>
      <c r="E33" s="84">
        <v>42.800504595422602</v>
      </c>
      <c r="F33" s="84">
        <v>83.348351054244006</v>
      </c>
      <c r="G33" s="84">
        <v>162.19138583528564</v>
      </c>
      <c r="H33" s="84">
        <v>2.2526581366011893</v>
      </c>
      <c r="I33" s="84">
        <v>371.68859253919624</v>
      </c>
      <c r="J33" s="84" t="s">
        <v>171</v>
      </c>
    </row>
    <row r="34" spans="1:10" ht="13.5" customHeight="1" x14ac:dyDescent="0.2">
      <c r="A34" s="79" t="s">
        <v>105</v>
      </c>
      <c r="B34" s="84">
        <v>2427.8507794126649</v>
      </c>
      <c r="C34" s="84">
        <v>1843.8377003173603</v>
      </c>
      <c r="D34" s="84">
        <v>396.91906872644938</v>
      </c>
      <c r="E34" s="84">
        <v>52.456264589398586</v>
      </c>
      <c r="F34" s="84">
        <v>57.701891048338446</v>
      </c>
      <c r="G34" s="84">
        <v>782.47261345852894</v>
      </c>
      <c r="H34" s="84">
        <v>42.839282748008849</v>
      </c>
      <c r="I34" s="84">
        <v>547.29369388272528</v>
      </c>
      <c r="J34" s="84">
        <v>36.719385212579013</v>
      </c>
    </row>
    <row r="35" spans="1:10" ht="13.5" customHeight="1" x14ac:dyDescent="0.2">
      <c r="A35" s="77" t="s">
        <v>12</v>
      </c>
      <c r="B35" s="83">
        <v>1446.7534610692333</v>
      </c>
      <c r="C35" s="83">
        <v>1160.6148297018383</v>
      </c>
      <c r="D35" s="83">
        <v>273.46719867038365</v>
      </c>
      <c r="E35" s="83">
        <v>38.014298091033929</v>
      </c>
      <c r="F35" s="83">
        <v>55.990051451910439</v>
      </c>
      <c r="G35" s="83">
        <v>478.7149399138342</v>
      </c>
      <c r="H35" s="83">
        <v>24.16412746871924</v>
      </c>
      <c r="I35" s="83">
        <v>267.72085128452966</v>
      </c>
      <c r="J35" s="83">
        <v>18.417780082865278</v>
      </c>
    </row>
    <row r="36" spans="1:10" ht="13.5" customHeight="1" x14ac:dyDescent="0.2">
      <c r="A36" s="79" t="s">
        <v>106</v>
      </c>
      <c r="B36" s="84">
        <v>1298.2061684344299</v>
      </c>
      <c r="C36" s="84">
        <v>1045.9944278801504</v>
      </c>
      <c r="D36" s="84">
        <v>243.41365658145557</v>
      </c>
      <c r="E36" s="84">
        <v>40.080160320641284</v>
      </c>
      <c r="F36" s="84">
        <v>52.788503836942176</v>
      </c>
      <c r="G36" s="84">
        <v>365.60926731511802</v>
      </c>
      <c r="H36" s="84">
        <v>23.461557260863191</v>
      </c>
      <c r="I36" s="84">
        <v>231.68287795102401</v>
      </c>
      <c r="J36" s="84">
        <v>20.528862603255291</v>
      </c>
    </row>
    <row r="37" spans="1:10" ht="13.5" customHeight="1" x14ac:dyDescent="0.2">
      <c r="A37" s="79" t="s">
        <v>107</v>
      </c>
      <c r="B37" s="84">
        <v>1547.0512969640572</v>
      </c>
      <c r="C37" s="84">
        <v>1198.0923577992323</v>
      </c>
      <c r="D37" s="84">
        <v>263.95612065031628</v>
      </c>
      <c r="E37" s="84">
        <v>45.633092044630949</v>
      </c>
      <c r="F37" s="84">
        <v>46.527858555309997</v>
      </c>
      <c r="G37" s="84">
        <v>476.01578368124842</v>
      </c>
      <c r="H37" s="84">
        <v>32.211594384445384</v>
      </c>
      <c r="I37" s="84">
        <v>328.37930941920706</v>
      </c>
      <c r="J37" s="84">
        <v>20.579629745617879</v>
      </c>
    </row>
    <row r="38" spans="1:10" ht="13.5" customHeight="1" x14ac:dyDescent="0.2">
      <c r="A38" s="79" t="s">
        <v>108</v>
      </c>
      <c r="B38" s="84">
        <v>1989.1321223412515</v>
      </c>
      <c r="C38" s="84">
        <v>1629.5606272317964</v>
      </c>
      <c r="D38" s="84">
        <v>380.06520726595249</v>
      </c>
      <c r="E38" s="84">
        <v>44.092532215494487</v>
      </c>
      <c r="F38" s="84">
        <v>85.079956528489362</v>
      </c>
      <c r="G38" s="84">
        <v>700.51234280391247</v>
      </c>
      <c r="H38" s="84">
        <v>16.767582673497902</v>
      </c>
      <c r="I38" s="84">
        <v>334.10961030895822</v>
      </c>
      <c r="J38" s="84">
        <v>25.461884800496819</v>
      </c>
    </row>
    <row r="39" spans="1:10" ht="13.5" customHeight="1" x14ac:dyDescent="0.2">
      <c r="A39" s="79" t="s">
        <v>109</v>
      </c>
      <c r="B39" s="84">
        <v>1503.8774068815947</v>
      </c>
      <c r="C39" s="84">
        <v>1184.9812015324139</v>
      </c>
      <c r="D39" s="84">
        <v>284.65231752644985</v>
      </c>
      <c r="E39" s="84">
        <v>32.103644833810129</v>
      </c>
      <c r="F39" s="84">
        <v>52.792660393376657</v>
      </c>
      <c r="G39" s="84">
        <v>535.06074723016889</v>
      </c>
      <c r="H39" s="84">
        <v>33.530473493090582</v>
      </c>
      <c r="I39" s="84">
        <v>301.77426143781526</v>
      </c>
      <c r="J39" s="84">
        <v>17.121943911365403</v>
      </c>
    </row>
    <row r="40" spans="1:10" ht="13.5" customHeight="1" x14ac:dyDescent="0.2">
      <c r="A40" s="79" t="s">
        <v>110</v>
      </c>
      <c r="B40" s="84">
        <v>473.56110280302158</v>
      </c>
      <c r="C40" s="84">
        <v>416.04355995245214</v>
      </c>
      <c r="D40" s="84">
        <v>122.7040914145481</v>
      </c>
      <c r="E40" s="84">
        <v>24.924268568580082</v>
      </c>
      <c r="F40" s="84">
        <v>34.510525710341653</v>
      </c>
      <c r="G40" s="84">
        <v>149.54561141148051</v>
      </c>
      <c r="H40" s="84">
        <v>11.503508570113885</v>
      </c>
      <c r="I40" s="84">
        <v>57.517542850569427</v>
      </c>
      <c r="J40" s="84" t="s">
        <v>171</v>
      </c>
    </row>
    <row r="41" spans="1:10" ht="13.5" customHeight="1" x14ac:dyDescent="0.2">
      <c r="A41" s="79" t="s">
        <v>111</v>
      </c>
      <c r="B41" s="84">
        <v>1311.298978999391</v>
      </c>
      <c r="C41" s="84">
        <v>1043.6580426809408</v>
      </c>
      <c r="D41" s="84">
        <v>267.6409363184502</v>
      </c>
      <c r="E41" s="84">
        <v>41.066598694365382</v>
      </c>
      <c r="F41" s="84">
        <v>42.482688304515911</v>
      </c>
      <c r="G41" s="84">
        <v>419.16252460455695</v>
      </c>
      <c r="H41" s="84">
        <v>29.737881813161138</v>
      </c>
      <c r="I41" s="84">
        <v>244.98350255604174</v>
      </c>
      <c r="J41" s="84">
        <v>22.657433762408488</v>
      </c>
    </row>
    <row r="42" spans="1:10" ht="13.5" customHeight="1" x14ac:dyDescent="0.2">
      <c r="A42" s="79" t="s">
        <v>112</v>
      </c>
      <c r="B42" s="84">
        <v>683.63457518750772</v>
      </c>
      <c r="C42" s="84">
        <v>563.13783351776715</v>
      </c>
      <c r="D42" s="84">
        <v>118.03762449280708</v>
      </c>
      <c r="E42" s="84">
        <v>19.672937415467846</v>
      </c>
      <c r="F42" s="84">
        <v>36.886757654002217</v>
      </c>
      <c r="G42" s="84">
        <v>223.77966310094675</v>
      </c>
      <c r="H42" s="84">
        <v>7.3773515308004427</v>
      </c>
      <c r="I42" s="84">
        <v>120.49674166974057</v>
      </c>
      <c r="J42" s="84" t="s">
        <v>171</v>
      </c>
    </row>
    <row r="43" spans="1:10" ht="13.5" customHeight="1" x14ac:dyDescent="0.2">
      <c r="A43" s="77" t="s">
        <v>13</v>
      </c>
      <c r="B43" s="83">
        <v>1973.1615300793173</v>
      </c>
      <c r="C43" s="83">
        <v>1541.7721262533953</v>
      </c>
      <c r="D43" s="83">
        <v>359.46705102435084</v>
      </c>
      <c r="E43" s="83">
        <v>49.636553341929279</v>
      </c>
      <c r="F43" s="83">
        <v>47.321145605862611</v>
      </c>
      <c r="G43" s="83">
        <v>588.25827794443887</v>
      </c>
      <c r="H43" s="83">
        <v>36.322958859545921</v>
      </c>
      <c r="I43" s="83">
        <v>413.58970685490931</v>
      </c>
      <c r="J43" s="83">
        <v>17.799696971012541</v>
      </c>
    </row>
    <row r="44" spans="1:10" ht="13.5" customHeight="1" x14ac:dyDescent="0.2">
      <c r="A44" s="79" t="s">
        <v>113</v>
      </c>
      <c r="B44" s="84">
        <v>217.28555213231718</v>
      </c>
      <c r="C44" s="84">
        <v>204.31328036322364</v>
      </c>
      <c r="D44" s="84">
        <v>64.861358845467819</v>
      </c>
      <c r="E44" s="84">
        <v>22.701475595913735</v>
      </c>
      <c r="F44" s="84" t="s">
        <v>171</v>
      </c>
      <c r="G44" s="84">
        <v>71.347494730014589</v>
      </c>
      <c r="H44" s="84">
        <v>6.4861358845467816</v>
      </c>
      <c r="I44" s="84">
        <v>12.972271769093563</v>
      </c>
      <c r="J44" s="84" t="s">
        <v>171</v>
      </c>
    </row>
    <row r="45" spans="1:10" ht="13.5" customHeight="1" x14ac:dyDescent="0.2">
      <c r="A45" s="79" t="s">
        <v>114</v>
      </c>
      <c r="B45" s="84">
        <v>1501.6740516469795</v>
      </c>
      <c r="C45" s="84">
        <v>1146.973999712704</v>
      </c>
      <c r="D45" s="84">
        <v>196.68725621277582</v>
      </c>
      <c r="E45" s="84">
        <v>57.459198444181709</v>
      </c>
      <c r="F45" s="84">
        <v>60.7741522005768</v>
      </c>
      <c r="G45" s="84">
        <v>427.62903457496765</v>
      </c>
      <c r="H45" s="84">
        <v>47.514337174996406</v>
      </c>
      <c r="I45" s="84">
        <v>329.28540646857977</v>
      </c>
      <c r="J45" s="84">
        <v>25.414645465695756</v>
      </c>
    </row>
    <row r="46" spans="1:10" ht="13.5" customHeight="1" x14ac:dyDescent="0.2">
      <c r="A46" s="79" t="s">
        <v>115</v>
      </c>
      <c r="B46" s="84">
        <v>2206.2921120624146</v>
      </c>
      <c r="C46" s="84">
        <v>1793.4039211712854</v>
      </c>
      <c r="D46" s="84">
        <v>402.75596534778862</v>
      </c>
      <c r="E46" s="84">
        <v>53.194184102538124</v>
      </c>
      <c r="F46" s="84">
        <v>65.859466031713865</v>
      </c>
      <c r="G46" s="84">
        <v>737.11940827802823</v>
      </c>
      <c r="H46" s="84">
        <v>58.260296874208414</v>
      </c>
      <c r="I46" s="84">
        <v>357.16095040275599</v>
      </c>
      <c r="J46" s="84">
        <v>55.727240488373269</v>
      </c>
    </row>
    <row r="47" spans="1:10" ht="13.5" customHeight="1" x14ac:dyDescent="0.2">
      <c r="A47" s="79" t="s">
        <v>116</v>
      </c>
      <c r="B47" s="84">
        <v>370.1119436944453</v>
      </c>
      <c r="C47" s="84">
        <v>330.67378575979131</v>
      </c>
      <c r="D47" s="84">
        <v>84.943724782331714</v>
      </c>
      <c r="E47" s="84">
        <v>33.37074902163031</v>
      </c>
      <c r="F47" s="84">
        <v>27.303340108606623</v>
      </c>
      <c r="G47" s="84">
        <v>115.28076934745016</v>
      </c>
      <c r="H47" s="84">
        <v>15.168522282559232</v>
      </c>
      <c r="I47" s="84">
        <v>39.438157934654008</v>
      </c>
      <c r="J47" s="84" t="s">
        <v>171</v>
      </c>
    </row>
    <row r="48" spans="1:10" ht="13.5" customHeight="1" x14ac:dyDescent="0.2">
      <c r="A48" s="79" t="s">
        <v>117</v>
      </c>
      <c r="B48" s="84">
        <v>1335.3792560029858</v>
      </c>
      <c r="C48" s="84">
        <v>1060.285599745642</v>
      </c>
      <c r="D48" s="84">
        <v>241.91653188459892</v>
      </c>
      <c r="E48" s="84">
        <v>41.471405465931241</v>
      </c>
      <c r="F48" s="84">
        <v>30.412364008349577</v>
      </c>
      <c r="G48" s="84">
        <v>470.00926194722075</v>
      </c>
      <c r="H48" s="84">
        <v>29.029983826151867</v>
      </c>
      <c r="I48" s="84">
        <v>247.44605261338972</v>
      </c>
      <c r="J48" s="84">
        <v>27.647603643954159</v>
      </c>
    </row>
    <row r="49" spans="1:10" ht="13.5" customHeight="1" x14ac:dyDescent="0.2">
      <c r="A49" s="79" t="s">
        <v>118</v>
      </c>
      <c r="B49" s="84">
        <v>4148.8580032909376</v>
      </c>
      <c r="C49" s="84">
        <v>3239.1932028687038</v>
      </c>
      <c r="D49" s="84">
        <v>820.66460379389207</v>
      </c>
      <c r="E49" s="84">
        <v>62.093160438377708</v>
      </c>
      <c r="F49" s="84">
        <v>73.476906518746958</v>
      </c>
      <c r="G49" s="84">
        <v>1073.1767895766282</v>
      </c>
      <c r="H49" s="84">
        <v>49.674528350702175</v>
      </c>
      <c r="I49" s="84">
        <v>882.75776423226978</v>
      </c>
      <c r="J49" s="84">
        <v>26.907036189963677</v>
      </c>
    </row>
    <row r="50" spans="1:10" ht="13.5" customHeight="1" x14ac:dyDescent="0.2">
      <c r="A50" s="79" t="s">
        <v>119</v>
      </c>
      <c r="B50" s="84">
        <v>416.84102101908775</v>
      </c>
      <c r="C50" s="84">
        <v>352.46402935590817</v>
      </c>
      <c r="D50" s="84">
        <v>65.986416454759066</v>
      </c>
      <c r="E50" s="84">
        <v>27.36022145685132</v>
      </c>
      <c r="F50" s="84">
        <v>41.845044581066723</v>
      </c>
      <c r="G50" s="84">
        <v>135.1916824926771</v>
      </c>
      <c r="H50" s="84">
        <v>3.2188495831589785</v>
      </c>
      <c r="I50" s="84">
        <v>64.376991663179581</v>
      </c>
      <c r="J50" s="84" t="s">
        <v>171</v>
      </c>
    </row>
    <row r="51" spans="1:10" ht="13.5" customHeight="1" x14ac:dyDescent="0.2">
      <c r="A51" s="79" t="s">
        <v>120</v>
      </c>
      <c r="B51" s="84">
        <v>3708.3340670176617</v>
      </c>
      <c r="C51" s="84">
        <v>2729.3056998468069</v>
      </c>
      <c r="D51" s="84">
        <v>707.85863957317179</v>
      </c>
      <c r="E51" s="84">
        <v>54.586113996936135</v>
      </c>
      <c r="F51" s="84">
        <v>28.173478191967035</v>
      </c>
      <c r="G51" s="84">
        <v>1197.3728231585992</v>
      </c>
      <c r="H51" s="84">
        <v>42.26021728795056</v>
      </c>
      <c r="I51" s="84">
        <v>979.02836717085449</v>
      </c>
      <c r="J51" s="84" t="s">
        <v>171</v>
      </c>
    </row>
    <row r="52" spans="1:10" ht="13.5" customHeight="1" x14ac:dyDescent="0.2">
      <c r="A52" s="79" t="s">
        <v>121</v>
      </c>
      <c r="B52" s="84">
        <v>732.62366938008768</v>
      </c>
      <c r="C52" s="84">
        <v>701.31496556042578</v>
      </c>
      <c r="D52" s="84">
        <v>87.664370695053222</v>
      </c>
      <c r="E52" s="84">
        <v>25.046963055729492</v>
      </c>
      <c r="F52" s="84">
        <v>37.570444583594245</v>
      </c>
      <c r="G52" s="84">
        <v>93.926111458985602</v>
      </c>
      <c r="H52" s="84">
        <v>12.523481527864746</v>
      </c>
      <c r="I52" s="84">
        <v>31.308703819661865</v>
      </c>
      <c r="J52" s="84" t="s">
        <v>171</v>
      </c>
    </row>
    <row r="53" spans="1:10" ht="13.5" customHeight="1" x14ac:dyDescent="0.2">
      <c r="A53" s="79" t="s">
        <v>122</v>
      </c>
      <c r="B53" s="84">
        <v>1888.9873698205186</v>
      </c>
      <c r="C53" s="84">
        <v>1462.4418346997563</v>
      </c>
      <c r="D53" s="84">
        <v>312.98471083536447</v>
      </c>
      <c r="E53" s="84">
        <v>38.776866829160205</v>
      </c>
      <c r="F53" s="84">
        <v>41.546643031243072</v>
      </c>
      <c r="G53" s="84">
        <v>620.42986926656329</v>
      </c>
      <c r="H53" s="84">
        <v>69.244405052071784</v>
      </c>
      <c r="I53" s="84">
        <v>426.54553512076222</v>
      </c>
      <c r="J53" s="84" t="s">
        <v>171</v>
      </c>
    </row>
    <row r="54" spans="1:10" ht="13.5" customHeight="1" x14ac:dyDescent="0.2">
      <c r="A54" s="79" t="s">
        <v>123</v>
      </c>
      <c r="B54" s="84">
        <v>1956.3710810587422</v>
      </c>
      <c r="C54" s="84">
        <v>1545.0054361302382</v>
      </c>
      <c r="D54" s="84">
        <v>356.68644019303031</v>
      </c>
      <c r="E54" s="84">
        <v>61.03725179773781</v>
      </c>
      <c r="F54" s="84">
        <v>51.500181204341274</v>
      </c>
      <c r="G54" s="84">
        <v>602.10705679643434</v>
      </c>
      <c r="H54" s="84">
        <v>35.605063548680384</v>
      </c>
      <c r="I54" s="84">
        <v>391.0198943292578</v>
      </c>
      <c r="J54" s="84">
        <v>20.345750599245935</v>
      </c>
    </row>
    <row r="55" spans="1:10" ht="13.5" customHeight="1" x14ac:dyDescent="0.2">
      <c r="A55" s="77" t="s">
        <v>14</v>
      </c>
      <c r="B55" s="83">
        <v>1724.7163690311299</v>
      </c>
      <c r="C55" s="83">
        <v>1278.5708569564226</v>
      </c>
      <c r="D55" s="83">
        <v>292.40306069056373</v>
      </c>
      <c r="E55" s="83">
        <v>40.013050410287661</v>
      </c>
      <c r="F55" s="83">
        <v>50.47800205605521</v>
      </c>
      <c r="G55" s="83">
        <v>509.70470368797208</v>
      </c>
      <c r="H55" s="83">
        <v>29.086409721324493</v>
      </c>
      <c r="I55" s="83">
        <v>420.75261469894792</v>
      </c>
      <c r="J55" s="83">
        <v>25.392897375759478</v>
      </c>
    </row>
    <row r="56" spans="1:10" ht="13.5" customHeight="1" x14ac:dyDescent="0.2">
      <c r="A56" s="79" t="s">
        <v>124</v>
      </c>
      <c r="B56" s="84">
        <v>4112.4663078850817</v>
      </c>
      <c r="C56" s="84">
        <v>3083.899000279453</v>
      </c>
      <c r="D56" s="84">
        <v>728.38070512300442</v>
      </c>
      <c r="E56" s="84">
        <v>65.806672616311047</v>
      </c>
      <c r="F56" s="84">
        <v>103.6680459024078</v>
      </c>
      <c r="G56" s="84">
        <v>1316.1334523262208</v>
      </c>
      <c r="H56" s="84">
        <v>55.890598660428552</v>
      </c>
      <c r="I56" s="84">
        <v>978.98693782621626</v>
      </c>
      <c r="J56" s="84">
        <v>49.580369779412429</v>
      </c>
    </row>
    <row r="57" spans="1:10" ht="13.5" customHeight="1" x14ac:dyDescent="0.2">
      <c r="A57" s="79" t="s">
        <v>125</v>
      </c>
      <c r="B57" s="84">
        <v>364.9860810392824</v>
      </c>
      <c r="C57" s="84">
        <v>352.61367151252705</v>
      </c>
      <c r="D57" s="84">
        <v>105.16548097742036</v>
      </c>
      <c r="E57" s="84">
        <v>24.744819053510671</v>
      </c>
      <c r="F57" s="84">
        <v>49.489638107021342</v>
      </c>
      <c r="G57" s="84">
        <v>98.979276214042685</v>
      </c>
      <c r="H57" s="84">
        <v>24.744819053510671</v>
      </c>
      <c r="I57" s="84">
        <v>12.372409526755336</v>
      </c>
      <c r="J57" s="84" t="s">
        <v>171</v>
      </c>
    </row>
    <row r="58" spans="1:10" ht="13.5" customHeight="1" x14ac:dyDescent="0.2">
      <c r="A58" s="79" t="s">
        <v>126</v>
      </c>
      <c r="B58" s="84">
        <v>1355.7352442744395</v>
      </c>
      <c r="C58" s="84">
        <v>992.59187527235747</v>
      </c>
      <c r="D58" s="84">
        <v>206.58822769896219</v>
      </c>
      <c r="E58" s="84">
        <v>43.577204280249845</v>
      </c>
      <c r="F58" s="84">
        <v>45.191174809147988</v>
      </c>
      <c r="G58" s="84">
        <v>335.70587001081361</v>
      </c>
      <c r="H58" s="84">
        <v>37.121322164657272</v>
      </c>
      <c r="I58" s="84">
        <v>363.14336900208201</v>
      </c>
      <c r="J58" s="84" t="s">
        <v>171</v>
      </c>
    </row>
    <row r="59" spans="1:10" ht="13.5" customHeight="1" x14ac:dyDescent="0.2">
      <c r="A59" s="79" t="s">
        <v>127</v>
      </c>
      <c r="B59" s="84">
        <v>393.55438487759528</v>
      </c>
      <c r="C59" s="84">
        <v>312.9841958475364</v>
      </c>
      <c r="D59" s="84">
        <v>80.570189030058884</v>
      </c>
      <c r="E59" s="84">
        <v>15.494267121165169</v>
      </c>
      <c r="F59" s="84">
        <v>24.790827393864269</v>
      </c>
      <c r="G59" s="84">
        <v>102.26216299969012</v>
      </c>
      <c r="H59" s="84">
        <v>9.2965602726991019</v>
      </c>
      <c r="I59" s="84">
        <v>80.570189030058884</v>
      </c>
      <c r="J59" s="84" t="s">
        <v>171</v>
      </c>
    </row>
    <row r="60" spans="1:10" ht="13.5" customHeight="1" x14ac:dyDescent="0.2">
      <c r="A60" s="79" t="s">
        <v>128</v>
      </c>
      <c r="B60" s="84">
        <v>1896.9460513924389</v>
      </c>
      <c r="C60" s="84">
        <v>623.34633840082518</v>
      </c>
      <c r="D60" s="84">
        <v>107.62814475985471</v>
      </c>
      <c r="E60" s="84">
        <v>13.453518094981838</v>
      </c>
      <c r="F60" s="84">
        <v>22.422530158303061</v>
      </c>
      <c r="G60" s="84">
        <v>130.05067491815777</v>
      </c>
      <c r="H60" s="84">
        <v>17.938024126642453</v>
      </c>
      <c r="I60" s="84">
        <v>1273.5997129916138</v>
      </c>
      <c r="J60" s="84" t="s">
        <v>171</v>
      </c>
    </row>
    <row r="61" spans="1:10" ht="13.5" customHeight="1" x14ac:dyDescent="0.2">
      <c r="A61" s="79" t="s">
        <v>129</v>
      </c>
      <c r="B61" s="84">
        <v>1763.0570488429091</v>
      </c>
      <c r="C61" s="84">
        <v>1435.3613454481442</v>
      </c>
      <c r="D61" s="84">
        <v>337.17450473263011</v>
      </c>
      <c r="E61" s="84">
        <v>43.331663258811901</v>
      </c>
      <c r="F61" s="84">
        <v>48.748121166163386</v>
      </c>
      <c r="G61" s="84">
        <v>613.41385800755597</v>
      </c>
      <c r="H61" s="84">
        <v>43.331663258811901</v>
      </c>
      <c r="I61" s="84">
        <v>303.32164281168326</v>
      </c>
      <c r="J61" s="84">
        <v>24.374060583081693</v>
      </c>
    </row>
    <row r="62" spans="1:10" ht="13.5" customHeight="1" x14ac:dyDescent="0.2">
      <c r="A62" s="79" t="s">
        <v>130</v>
      </c>
      <c r="B62" s="84">
        <v>166.32785067455183</v>
      </c>
      <c r="C62" s="84">
        <v>133.9863241545001</v>
      </c>
      <c r="D62" s="84">
        <v>32.341526520051751</v>
      </c>
      <c r="E62" s="84">
        <v>9.2404361485862143</v>
      </c>
      <c r="F62" s="84">
        <v>18.480872297172429</v>
      </c>
      <c r="G62" s="84">
        <v>55.442616891517275</v>
      </c>
      <c r="H62" s="84" t="s">
        <v>171</v>
      </c>
      <c r="I62" s="84">
        <v>32.341526520051751</v>
      </c>
      <c r="J62" s="84" t="s">
        <v>171</v>
      </c>
    </row>
    <row r="63" spans="1:10" ht="13.5" customHeight="1" x14ac:dyDescent="0.2">
      <c r="A63" s="79" t="s">
        <v>131</v>
      </c>
      <c r="B63" s="84">
        <v>1233.394210802832</v>
      </c>
      <c r="C63" s="84">
        <v>900.65297340571908</v>
      </c>
      <c r="D63" s="84">
        <v>212.65417427635035</v>
      </c>
      <c r="E63" s="84">
        <v>35.025393410222406</v>
      </c>
      <c r="F63" s="84">
        <v>42.530834855270072</v>
      </c>
      <c r="G63" s="84">
        <v>325.23579595206525</v>
      </c>
      <c r="H63" s="84">
        <v>35.025393410222406</v>
      </c>
      <c r="I63" s="84">
        <v>332.74123739711291</v>
      </c>
      <c r="J63" s="84" t="s">
        <v>171</v>
      </c>
    </row>
    <row r="64" spans="1:10" ht="13.5" customHeight="1" x14ac:dyDescent="0.2">
      <c r="A64" s="79" t="s">
        <v>132</v>
      </c>
      <c r="B64" s="84">
        <v>633.21910092374094</v>
      </c>
      <c r="C64" s="84">
        <v>477.87883459226146</v>
      </c>
      <c r="D64" s="84">
        <v>137.55321293474523</v>
      </c>
      <c r="E64" s="84">
        <v>26.087678315210301</v>
      </c>
      <c r="F64" s="84">
        <v>27.273481874992587</v>
      </c>
      <c r="G64" s="84">
        <v>162.45508769017323</v>
      </c>
      <c r="H64" s="84">
        <v>14.229642717387438</v>
      </c>
      <c r="I64" s="84">
        <v>120.95196309779323</v>
      </c>
      <c r="J64" s="84">
        <v>34.388303233686308</v>
      </c>
    </row>
    <row r="65" spans="1:10" ht="13.5" customHeight="1" x14ac:dyDescent="0.2">
      <c r="A65" s="79" t="s">
        <v>133</v>
      </c>
      <c r="B65" s="84">
        <v>1245.6810329150753</v>
      </c>
      <c r="C65" s="84">
        <v>950.17275868339698</v>
      </c>
      <c r="D65" s="84">
        <v>227.31405710129113</v>
      </c>
      <c r="E65" s="84">
        <v>31.823967994180762</v>
      </c>
      <c r="F65" s="84">
        <v>43.189670849245317</v>
      </c>
      <c r="G65" s="84">
        <v>400.07274049827242</v>
      </c>
      <c r="H65" s="84">
        <v>11.365702855064557</v>
      </c>
      <c r="I65" s="84">
        <v>265.95744680851061</v>
      </c>
      <c r="J65" s="84">
        <v>29.550827423167849</v>
      </c>
    </row>
    <row r="66" spans="1:10" ht="13.5" customHeight="1" x14ac:dyDescent="0.2">
      <c r="A66" s="79" t="s">
        <v>134</v>
      </c>
      <c r="B66" s="84">
        <v>2453.391367428364</v>
      </c>
      <c r="C66" s="84">
        <v>1809.2129125861445</v>
      </c>
      <c r="D66" s="84">
        <v>351.10627493652521</v>
      </c>
      <c r="E66" s="84">
        <v>44.976423648893721</v>
      </c>
      <c r="F66" s="84">
        <v>50.779833151976788</v>
      </c>
      <c r="G66" s="84">
        <v>681.90061661225968</v>
      </c>
      <c r="H66" s="84">
        <v>34.820457018498367</v>
      </c>
      <c r="I66" s="84">
        <v>610.80885019949221</v>
      </c>
      <c r="J66" s="84">
        <v>33.369604642727602</v>
      </c>
    </row>
    <row r="67" spans="1:10" ht="13.5" customHeight="1" x14ac:dyDescent="0.2">
      <c r="A67" s="79" t="s">
        <v>135</v>
      </c>
      <c r="B67" s="84">
        <v>460.21603529590755</v>
      </c>
      <c r="C67" s="84">
        <v>418.3782139053705</v>
      </c>
      <c r="D67" s="84">
        <v>125.51346417161115</v>
      </c>
      <c r="E67" s="84">
        <v>34.230944774075766</v>
      </c>
      <c r="F67" s="84">
        <v>57.051574623459608</v>
      </c>
      <c r="G67" s="84">
        <v>133.12034078807241</v>
      </c>
      <c r="H67" s="84">
        <v>7.6068766164612809</v>
      </c>
      <c r="I67" s="84">
        <v>41.837821390537044</v>
      </c>
      <c r="J67" s="84" t="s">
        <v>171</v>
      </c>
    </row>
    <row r="68" spans="1:10" ht="13.5" customHeight="1" x14ac:dyDescent="0.2">
      <c r="A68" s="79" t="s">
        <v>136</v>
      </c>
      <c r="B68" s="84">
        <v>998.72773536895681</v>
      </c>
      <c r="C68" s="84">
        <v>737.91348600508911</v>
      </c>
      <c r="D68" s="84">
        <v>137.82866836301952</v>
      </c>
      <c r="E68" s="84">
        <v>50.890585241730278</v>
      </c>
      <c r="F68" s="84">
        <v>31.806615776081426</v>
      </c>
      <c r="G68" s="84">
        <v>324.4274809160305</v>
      </c>
      <c r="H68" s="84">
        <v>8.481764206955047</v>
      </c>
      <c r="I68" s="84">
        <v>203.56234096692111</v>
      </c>
      <c r="J68" s="84">
        <v>57.251908396946568</v>
      </c>
    </row>
    <row r="69" spans="1:10" ht="13.5" customHeight="1" x14ac:dyDescent="0.2">
      <c r="A69" s="77" t="s">
        <v>15</v>
      </c>
      <c r="B69" s="83">
        <v>1667.4637605513783</v>
      </c>
      <c r="C69" s="83">
        <v>1287.2863930004637</v>
      </c>
      <c r="D69" s="83">
        <v>282.21978913022895</v>
      </c>
      <c r="E69" s="83">
        <v>45.397935971916397</v>
      </c>
      <c r="F69" s="83">
        <v>68.825213091113895</v>
      </c>
      <c r="G69" s="83">
        <v>515.64286633342476</v>
      </c>
      <c r="H69" s="83">
        <v>35.444377817645957</v>
      </c>
      <c r="I69" s="83">
        <v>359.78471182021445</v>
      </c>
      <c r="J69" s="83">
        <v>20.392655730700415</v>
      </c>
    </row>
    <row r="70" spans="1:10" ht="13.5" customHeight="1" x14ac:dyDescent="0.2">
      <c r="A70" s="79" t="s">
        <v>137</v>
      </c>
      <c r="B70" s="84">
        <v>1954.8543189539791</v>
      </c>
      <c r="C70" s="84">
        <v>1386.0290332544014</v>
      </c>
      <c r="D70" s="84">
        <v>308.86440852465768</v>
      </c>
      <c r="E70" s="84">
        <v>51.477401420776275</v>
      </c>
      <c r="F70" s="84">
        <v>74.642232060125593</v>
      </c>
      <c r="G70" s="84">
        <v>492.8961186039329</v>
      </c>
      <c r="H70" s="84">
        <v>33.460310923504579</v>
      </c>
      <c r="I70" s="84">
        <v>541.79964995367027</v>
      </c>
      <c r="J70" s="84">
        <v>27.02563574590755</v>
      </c>
    </row>
    <row r="71" spans="1:10" ht="13.5" customHeight="1" x14ac:dyDescent="0.2">
      <c r="A71" s="79" t="s">
        <v>138</v>
      </c>
      <c r="B71" s="84">
        <v>1598.4399226355076</v>
      </c>
      <c r="C71" s="84">
        <v>1355.4770543949105</v>
      </c>
      <c r="D71" s="84">
        <v>324.48330429500811</v>
      </c>
      <c r="E71" s="84">
        <v>71.929796518597854</v>
      </c>
      <c r="F71" s="84">
        <v>41.5594379885232</v>
      </c>
      <c r="G71" s="84">
        <v>613.80093029203499</v>
      </c>
      <c r="H71" s="84">
        <v>35.165678297981167</v>
      </c>
      <c r="I71" s="84">
        <v>198.20655040680299</v>
      </c>
      <c r="J71" s="84">
        <v>44.75631783379422</v>
      </c>
    </row>
    <row r="72" spans="1:10" ht="13.5" customHeight="1" x14ac:dyDescent="0.2">
      <c r="A72" s="79" t="s">
        <v>139</v>
      </c>
      <c r="B72" s="84">
        <v>743.19965595097301</v>
      </c>
      <c r="C72" s="84">
        <v>561.76755187614231</v>
      </c>
      <c r="D72" s="84">
        <v>126.33050209654876</v>
      </c>
      <c r="E72" s="84">
        <v>18.815181163315771</v>
      </c>
      <c r="F72" s="84">
        <v>28.222771744973656</v>
      </c>
      <c r="G72" s="84">
        <v>254.00494570476292</v>
      </c>
      <c r="H72" s="84">
        <v>13.439415116654123</v>
      </c>
      <c r="I72" s="84">
        <v>181.43210407483068</v>
      </c>
      <c r="J72" s="84" t="s">
        <v>171</v>
      </c>
    </row>
    <row r="73" spans="1:10" ht="13.5" customHeight="1" x14ac:dyDescent="0.2">
      <c r="A73" s="79" t="s">
        <v>140</v>
      </c>
      <c r="B73" s="84">
        <v>2177.1414993465605</v>
      </c>
      <c r="C73" s="84">
        <v>1788.0479980990851</v>
      </c>
      <c r="D73" s="84">
        <v>386.12332184863965</v>
      </c>
      <c r="E73" s="84">
        <v>32.671973387192587</v>
      </c>
      <c r="F73" s="84">
        <v>53.463229179042415</v>
      </c>
      <c r="G73" s="84">
        <v>680.17108233337296</v>
      </c>
      <c r="H73" s="84">
        <v>2.9701793988356897</v>
      </c>
      <c r="I73" s="84">
        <v>389.09350124747533</v>
      </c>
      <c r="J73" s="84" t="s">
        <v>171</v>
      </c>
    </row>
    <row r="74" spans="1:10" ht="13.5" customHeight="1" x14ac:dyDescent="0.2">
      <c r="A74" s="79" t="s">
        <v>141</v>
      </c>
      <c r="B74" s="84">
        <v>291.56947684105302</v>
      </c>
      <c r="C74" s="84">
        <v>266.57780739753417</v>
      </c>
      <c r="D74" s="84">
        <v>58.313895368210595</v>
      </c>
      <c r="E74" s="84">
        <v>33.322225924691772</v>
      </c>
      <c r="F74" s="84">
        <v>16.661112962345886</v>
      </c>
      <c r="G74" s="84">
        <v>99.966677774075308</v>
      </c>
      <c r="H74" s="84">
        <v>8.3305564811729429</v>
      </c>
      <c r="I74" s="84">
        <v>24.991669443518827</v>
      </c>
      <c r="J74" s="84" t="s">
        <v>171</v>
      </c>
    </row>
    <row r="75" spans="1:10" ht="13.5" customHeight="1" x14ac:dyDescent="0.2">
      <c r="A75" s="79" t="s">
        <v>142</v>
      </c>
      <c r="B75" s="84">
        <v>2795.3128133624932</v>
      </c>
      <c r="C75" s="84">
        <v>2021.7551164634087</v>
      </c>
      <c r="D75" s="84">
        <v>472.72970366055137</v>
      </c>
      <c r="E75" s="84">
        <v>63.98563665708474</v>
      </c>
      <c r="F75" s="84">
        <v>66.850665164118382</v>
      </c>
      <c r="G75" s="84">
        <v>824.17320052334526</v>
      </c>
      <c r="H75" s="84">
        <v>36.290361089092841</v>
      </c>
      <c r="I75" s="84">
        <v>740.13236431702489</v>
      </c>
      <c r="J75" s="84">
        <v>33.425332582059191</v>
      </c>
    </row>
    <row r="76" spans="1:10" ht="13.5" customHeight="1" x14ac:dyDescent="0.2">
      <c r="A76" s="79" t="s">
        <v>143</v>
      </c>
      <c r="B76" s="84">
        <v>2220.4881631341591</v>
      </c>
      <c r="C76" s="84">
        <v>1834.3412551782703</v>
      </c>
      <c r="D76" s="84">
        <v>358.0321999472132</v>
      </c>
      <c r="E76" s="84">
        <v>57.376955119745702</v>
      </c>
      <c r="F76" s="84">
        <v>157.21285702810323</v>
      </c>
      <c r="G76" s="84">
        <v>718.9332476504137</v>
      </c>
      <c r="H76" s="84">
        <v>57.95072467094316</v>
      </c>
      <c r="I76" s="84">
        <v>367.78628231756994</v>
      </c>
      <c r="J76" s="84">
        <v>18.360625638318623</v>
      </c>
    </row>
    <row r="77" spans="1:10" ht="13.5" customHeight="1" x14ac:dyDescent="0.2">
      <c r="A77" s="79" t="s">
        <v>144</v>
      </c>
      <c r="B77" s="84">
        <v>591.71597633136093</v>
      </c>
      <c r="C77" s="84">
        <v>236.68639053254438</v>
      </c>
      <c r="D77" s="84">
        <v>58.338194849570797</v>
      </c>
      <c r="E77" s="84">
        <v>20.00166680556713</v>
      </c>
      <c r="F77" s="84">
        <v>21.668472372697725</v>
      </c>
      <c r="G77" s="84">
        <v>75.006250520876748</v>
      </c>
      <c r="H77" s="84">
        <v>6.6672222685223765</v>
      </c>
      <c r="I77" s="84">
        <v>355.02958579881653</v>
      </c>
      <c r="J77" s="84" t="s">
        <v>171</v>
      </c>
    </row>
    <row r="78" spans="1:10" ht="13.5" customHeight="1" x14ac:dyDescent="0.2">
      <c r="A78" s="79" t="s">
        <v>145</v>
      </c>
      <c r="B78" s="84">
        <v>1158.1535099699536</v>
      </c>
      <c r="C78" s="84">
        <v>994.26386233269602</v>
      </c>
      <c r="D78" s="84">
        <v>207.59355367385959</v>
      </c>
      <c r="E78" s="84">
        <v>43.703906036602021</v>
      </c>
      <c r="F78" s="84">
        <v>38.24091778202677</v>
      </c>
      <c r="G78" s="84">
        <v>387.87216607484294</v>
      </c>
      <c r="H78" s="84">
        <v>46.435400163889646</v>
      </c>
      <c r="I78" s="84">
        <v>163.88964763725758</v>
      </c>
      <c r="J78" s="84" t="s">
        <v>171</v>
      </c>
    </row>
    <row r="79" spans="1:10" ht="13.5" customHeight="1" x14ac:dyDescent="0.2">
      <c r="A79" s="79" t="s">
        <v>146</v>
      </c>
      <c r="B79" s="84">
        <v>1530.204832030307</v>
      </c>
      <c r="C79" s="84">
        <v>1090.0852383516872</v>
      </c>
      <c r="D79" s="84">
        <v>256.27216847109514</v>
      </c>
      <c r="E79" s="84">
        <v>29.712715185054506</v>
      </c>
      <c r="F79" s="84">
        <v>40.854983379449948</v>
      </c>
      <c r="G79" s="84">
        <v>453.11890657208124</v>
      </c>
      <c r="H79" s="84">
        <v>40.854983379449948</v>
      </c>
      <c r="I79" s="84">
        <v>404.83574439636766</v>
      </c>
      <c r="J79" s="84">
        <v>35.28384928225222</v>
      </c>
    </row>
    <row r="80" spans="1:10" ht="13.5" customHeight="1" x14ac:dyDescent="0.2">
      <c r="A80" s="79" t="s">
        <v>147</v>
      </c>
      <c r="B80" s="84">
        <v>475.19759491829512</v>
      </c>
      <c r="C80" s="84">
        <v>426.70804441642832</v>
      </c>
      <c r="D80" s="84">
        <v>106.67701110410708</v>
      </c>
      <c r="E80" s="84">
        <v>33.942685351306793</v>
      </c>
      <c r="F80" s="84">
        <v>38.791640401493474</v>
      </c>
      <c r="G80" s="84">
        <v>169.71342675653398</v>
      </c>
      <c r="H80" s="84" t="s">
        <v>171</v>
      </c>
      <c r="I80" s="84">
        <v>48.489550501866852</v>
      </c>
      <c r="J80" s="84" t="s">
        <v>171</v>
      </c>
    </row>
    <row r="81" spans="1:10" ht="13.5" customHeight="1" x14ac:dyDescent="0.2">
      <c r="A81" s="79" t="s">
        <v>148</v>
      </c>
      <c r="B81" s="84">
        <v>1670.7317073170732</v>
      </c>
      <c r="C81" s="84">
        <v>1347.560975609756</v>
      </c>
      <c r="D81" s="84">
        <v>304.8780487804878</v>
      </c>
      <c r="E81" s="84">
        <v>48.780487804878049</v>
      </c>
      <c r="F81" s="84">
        <v>27.439024390243905</v>
      </c>
      <c r="G81" s="84">
        <v>567.07317073170725</v>
      </c>
      <c r="H81" s="84">
        <v>73.170731707317074</v>
      </c>
      <c r="I81" s="84">
        <v>274.39024390243901</v>
      </c>
      <c r="J81" s="84">
        <v>48.780487804878049</v>
      </c>
    </row>
    <row r="82" spans="1:10" ht="13.5" customHeight="1" x14ac:dyDescent="0.2">
      <c r="A82" s="79" t="s">
        <v>149</v>
      </c>
      <c r="B82" s="84">
        <v>1055.7395759673477</v>
      </c>
      <c r="C82" s="84">
        <v>857.24564864093691</v>
      </c>
      <c r="D82" s="84">
        <v>199.73451437220092</v>
      </c>
      <c r="E82" s="84">
        <v>32.255263190541761</v>
      </c>
      <c r="F82" s="84">
        <v>39.698785465282171</v>
      </c>
      <c r="G82" s="84">
        <v>351.08613395858919</v>
      </c>
      <c r="H82" s="84">
        <v>32.255263190541761</v>
      </c>
      <c r="I82" s="84">
        <v>177.4039475479797</v>
      </c>
      <c r="J82" s="84">
        <v>21.089979778431154</v>
      </c>
    </row>
    <row r="83" spans="1:10" ht="13.5" customHeight="1" x14ac:dyDescent="0.2">
      <c r="A83" s="77" t="s">
        <v>16</v>
      </c>
      <c r="B83" s="83">
        <v>2243.0704051590496</v>
      </c>
      <c r="C83" s="83">
        <v>1717.430935528148</v>
      </c>
      <c r="D83" s="83">
        <v>370.11224736210568</v>
      </c>
      <c r="E83" s="83">
        <v>60.434149924238341</v>
      </c>
      <c r="F83" s="83">
        <v>125.24758607487078</v>
      </c>
      <c r="G83" s="83">
        <v>593.70608983542638</v>
      </c>
      <c r="H83" s="83">
        <v>32.531840538927476</v>
      </c>
      <c r="I83" s="83">
        <v>505.24450806226594</v>
      </c>
      <c r="J83" s="83">
        <v>20.394961568635303</v>
      </c>
    </row>
    <row r="84" spans="1:10" ht="13.5" customHeight="1" x14ac:dyDescent="0.2">
      <c r="A84" s="79" t="s">
        <v>150</v>
      </c>
      <c r="B84" s="84">
        <v>623.44532258572372</v>
      </c>
      <c r="C84" s="84">
        <v>365.250795050222</v>
      </c>
      <c r="D84" s="84">
        <v>75.569130010390751</v>
      </c>
      <c r="E84" s="84">
        <v>25.189710003463585</v>
      </c>
      <c r="F84" s="84">
        <v>15.743568752164741</v>
      </c>
      <c r="G84" s="84">
        <v>141.69211876948268</v>
      </c>
      <c r="H84" s="84">
        <v>3.1487137504329481</v>
      </c>
      <c r="I84" s="84">
        <v>258.19452753550172</v>
      </c>
      <c r="J84" s="84" t="s">
        <v>171</v>
      </c>
    </row>
    <row r="85" spans="1:10" ht="13.5" customHeight="1" x14ac:dyDescent="0.2">
      <c r="A85" s="79" t="s">
        <v>151</v>
      </c>
      <c r="B85" s="84">
        <v>3644.6368616363316</v>
      </c>
      <c r="C85" s="84">
        <v>2466.5724215114565</v>
      </c>
      <c r="D85" s="84">
        <v>553.69028685869114</v>
      </c>
      <c r="E85" s="84">
        <v>161.98386051717029</v>
      </c>
      <c r="F85" s="84">
        <v>85.409671909053429</v>
      </c>
      <c r="G85" s="84">
        <v>527.18383695588147</v>
      </c>
      <c r="H85" s="84">
        <v>19.143547152029214</v>
      </c>
      <c r="I85" s="84">
        <v>1178.0644401248749</v>
      </c>
      <c r="J85" s="84" t="s">
        <v>171</v>
      </c>
    </row>
    <row r="86" spans="1:10" ht="13.5" customHeight="1" x14ac:dyDescent="0.2">
      <c r="A86" s="79" t="s">
        <v>152</v>
      </c>
      <c r="B86" s="84">
        <v>5423.3785180232207</v>
      </c>
      <c r="C86" s="84">
        <v>4176.0379308248739</v>
      </c>
      <c r="D86" s="84">
        <v>750.10637651206605</v>
      </c>
      <c r="E86" s="84">
        <v>69.296699288797029</v>
      </c>
      <c r="F86" s="84">
        <v>891.13123822260036</v>
      </c>
      <c r="G86" s="84">
        <v>1252.2035134642269</v>
      </c>
      <c r="H86" s="84">
        <v>44.982067959394563</v>
      </c>
      <c r="I86" s="84">
        <v>1165.8865722448484</v>
      </c>
      <c r="J86" s="84">
        <v>81.454014953498273</v>
      </c>
    </row>
    <row r="87" spans="1:10" ht="13.5" customHeight="1" x14ac:dyDescent="0.2">
      <c r="A87" s="79" t="s">
        <v>153</v>
      </c>
      <c r="B87" s="84">
        <v>370.75537075537073</v>
      </c>
      <c r="C87" s="84">
        <v>336.10533610533611</v>
      </c>
      <c r="D87" s="84">
        <v>114.34511434511435</v>
      </c>
      <c r="E87" s="84">
        <v>34.650034650034648</v>
      </c>
      <c r="F87" s="84">
        <v>17.325017325017324</v>
      </c>
      <c r="G87" s="84">
        <v>97.020097020097012</v>
      </c>
      <c r="H87" s="84">
        <v>6.9300069300069298</v>
      </c>
      <c r="I87" s="84">
        <v>34.650034650034648</v>
      </c>
      <c r="J87" s="84" t="s">
        <v>171</v>
      </c>
    </row>
    <row r="88" spans="1:10" ht="13.5" customHeight="1" x14ac:dyDescent="0.2">
      <c r="A88" s="79" t="s">
        <v>154</v>
      </c>
      <c r="B88" s="84">
        <v>8459.8481821813821</v>
      </c>
      <c r="C88" s="84">
        <v>6618.7241976295109</v>
      </c>
      <c r="D88" s="84">
        <v>1563.1242508989212</v>
      </c>
      <c r="E88" s="84">
        <v>206.41896390997468</v>
      </c>
      <c r="F88" s="84">
        <v>83.233453189505923</v>
      </c>
      <c r="G88" s="84">
        <v>2265.6145958183515</v>
      </c>
      <c r="H88" s="84">
        <v>153.1495538686909</v>
      </c>
      <c r="I88" s="84">
        <v>1841.123984551871</v>
      </c>
      <c r="J88" s="84" t="s">
        <v>171</v>
      </c>
    </row>
    <row r="89" spans="1:10" ht="13.5" customHeight="1" x14ac:dyDescent="0.2">
      <c r="A89" s="79" t="s">
        <v>155</v>
      </c>
      <c r="B89" s="84">
        <v>180.58336277627291</v>
      </c>
      <c r="C89" s="84">
        <v>157.02901110980252</v>
      </c>
      <c r="D89" s="84">
        <v>47.893848388489772</v>
      </c>
      <c r="E89" s="84">
        <v>9.4217406665881516</v>
      </c>
      <c r="F89" s="84">
        <v>9.4217406665881516</v>
      </c>
      <c r="G89" s="84">
        <v>57.315589055077929</v>
      </c>
      <c r="H89" s="84">
        <v>3.1405802221960508</v>
      </c>
      <c r="I89" s="84">
        <v>23.554351666470382</v>
      </c>
      <c r="J89" s="84" t="s">
        <v>171</v>
      </c>
    </row>
    <row r="90" spans="1:10" ht="13.5" customHeight="1" x14ac:dyDescent="0.2">
      <c r="A90" s="79" t="s">
        <v>156</v>
      </c>
      <c r="B90" s="84">
        <v>1338.5961901493051</v>
      </c>
      <c r="C90" s="84">
        <v>1063.1091199768771</v>
      </c>
      <c r="D90" s="84">
        <v>233.93820057265182</v>
      </c>
      <c r="E90" s="84">
        <v>48.774759964954434</v>
      </c>
      <c r="F90" s="84">
        <v>38.839160712834087</v>
      </c>
      <c r="G90" s="84">
        <v>480.52170928436584</v>
      </c>
      <c r="H90" s="84">
        <v>18.967962208593391</v>
      </c>
      <c r="I90" s="84">
        <v>249.29321759865599</v>
      </c>
      <c r="J90" s="84">
        <v>26.193852573771824</v>
      </c>
    </row>
    <row r="91" spans="1:10" ht="13.5" customHeight="1" x14ac:dyDescent="0.2">
      <c r="A91" s="79" t="s">
        <v>157</v>
      </c>
      <c r="B91" s="84">
        <v>1466.2709553220502</v>
      </c>
      <c r="C91" s="84">
        <v>1124.5688617951391</v>
      </c>
      <c r="D91" s="84">
        <v>234.21833640811744</v>
      </c>
      <c r="E91" s="84">
        <v>27.271998074917782</v>
      </c>
      <c r="F91" s="84">
        <v>12.833881447020133</v>
      </c>
      <c r="G91" s="84">
        <v>531.00184487045806</v>
      </c>
      <c r="H91" s="84">
        <v>27.271998074917782</v>
      </c>
      <c r="I91" s="84">
        <v>314.43009545199328</v>
      </c>
      <c r="J91" s="84">
        <v>27.271998074917782</v>
      </c>
    </row>
    <row r="92" spans="1:10" ht="13.5" customHeight="1" x14ac:dyDescent="0.2">
      <c r="A92" s="79" t="s">
        <v>158</v>
      </c>
      <c r="B92" s="84">
        <v>792.2959072007003</v>
      </c>
      <c r="C92" s="84">
        <v>647.84416721383241</v>
      </c>
      <c r="D92" s="84">
        <v>148.82906544101553</v>
      </c>
      <c r="E92" s="84">
        <v>56.905230903917705</v>
      </c>
      <c r="F92" s="84">
        <v>48.150579995622678</v>
      </c>
      <c r="G92" s="84">
        <v>183.84766907419566</v>
      </c>
      <c r="H92" s="84">
        <v>8.7546509082950319</v>
      </c>
      <c r="I92" s="84">
        <v>144.45173998686803</v>
      </c>
      <c r="J92" s="84" t="s">
        <v>171</v>
      </c>
    </row>
    <row r="93" spans="1:10" ht="13.5" customHeight="1" x14ac:dyDescent="0.2">
      <c r="A93" s="79" t="s">
        <v>159</v>
      </c>
      <c r="B93" s="84">
        <v>1354.7738693467338</v>
      </c>
      <c r="C93" s="84">
        <v>1049.246231155779</v>
      </c>
      <c r="D93" s="84">
        <v>204.02010050251255</v>
      </c>
      <c r="E93" s="84">
        <v>36.180904522613069</v>
      </c>
      <c r="F93" s="84">
        <v>36.180904522613069</v>
      </c>
      <c r="G93" s="84">
        <v>462.3115577889447</v>
      </c>
      <c r="H93" s="84">
        <v>37.185929648241206</v>
      </c>
      <c r="I93" s="84">
        <v>280.40201005025125</v>
      </c>
      <c r="J93" s="84">
        <v>25.125628140703519</v>
      </c>
    </row>
    <row r="94" spans="1:10" ht="13.5" customHeight="1" x14ac:dyDescent="0.2">
      <c r="A94" s="80" t="s">
        <v>160</v>
      </c>
      <c r="B94" s="85">
        <v>1372.0941243312343</v>
      </c>
      <c r="C94" s="85">
        <v>1095.5920647696605</v>
      </c>
      <c r="D94" s="85">
        <v>251.88201316225559</v>
      </c>
      <c r="E94" s="85">
        <v>39.770844183514036</v>
      </c>
      <c r="F94" s="85">
        <v>37.876994460489563</v>
      </c>
      <c r="G94" s="85">
        <v>459.25855783343593</v>
      </c>
      <c r="H94" s="85">
        <v>32.195445291416128</v>
      </c>
      <c r="I94" s="85">
        <v>252.82893802376782</v>
      </c>
      <c r="J94" s="85">
        <v>23.673121537805976</v>
      </c>
    </row>
    <row r="96" spans="1:10" ht="13.5" customHeight="1" x14ac:dyDescent="0.2">
      <c r="A96" s="125" t="s">
        <v>213</v>
      </c>
      <c r="B96" s="266">
        <v>1926.0151821961394</v>
      </c>
      <c r="C96" s="266">
        <v>1452.8017158211794</v>
      </c>
      <c r="D96" s="266">
        <v>338.9064409579928</v>
      </c>
      <c r="E96" s="266">
        <v>47.747864686318131</v>
      </c>
      <c r="F96" s="266">
        <v>61.540461330045758</v>
      </c>
      <c r="G96" s="266">
        <v>574.74691877637702</v>
      </c>
      <c r="H96" s="266">
        <v>32.773573015550916</v>
      </c>
      <c r="I96" s="266">
        <v>447.23463976488699</v>
      </c>
      <c r="J96" s="266">
        <v>25.978826610073323</v>
      </c>
    </row>
    <row r="97" spans="1:10" ht="13.5" customHeight="1" x14ac:dyDescent="0.2">
      <c r="A97" s="126" t="s">
        <v>215</v>
      </c>
      <c r="B97" s="130">
        <v>1943.8335366345168</v>
      </c>
      <c r="C97" s="130">
        <v>1470.6487259905236</v>
      </c>
      <c r="D97" s="130">
        <v>342.60845409509699</v>
      </c>
      <c r="E97" s="130">
        <v>48.733258087608824</v>
      </c>
      <c r="F97" s="130">
        <v>67.215742797595212</v>
      </c>
      <c r="G97" s="130">
        <v>574.87536773596389</v>
      </c>
      <c r="H97" s="130">
        <v>33.10984037367821</v>
      </c>
      <c r="I97" s="130">
        <v>447.15807818312379</v>
      </c>
      <c r="J97" s="130">
        <v>26.026732460869056</v>
      </c>
    </row>
    <row r="98" spans="1:10" ht="13.5" customHeight="1" x14ac:dyDescent="0.2">
      <c r="A98" s="126" t="s">
        <v>312</v>
      </c>
      <c r="B98" s="267">
        <v>1966.0347510583733</v>
      </c>
      <c r="C98" s="267">
        <v>1480.174529306785</v>
      </c>
      <c r="D98" s="267">
        <v>344.97107764254224</v>
      </c>
      <c r="E98" s="130">
        <v>48.781368797468303</v>
      </c>
      <c r="F98" s="130">
        <v>70.509073297738482</v>
      </c>
      <c r="G98" s="130">
        <v>569.52754866526652</v>
      </c>
      <c r="H98" s="130">
        <v>32.434910874025022</v>
      </c>
      <c r="I98" s="130">
        <v>459.41471203327825</v>
      </c>
      <c r="J98" s="130">
        <v>26.44550971831017</v>
      </c>
    </row>
    <row r="99" spans="1:10" ht="13.5" customHeight="1" x14ac:dyDescent="0.2">
      <c r="A99" s="128" t="s">
        <v>316</v>
      </c>
      <c r="B99" s="268">
        <v>1985.0817142542796</v>
      </c>
      <c r="C99" s="268">
        <v>1500.0709246868137</v>
      </c>
      <c r="D99" s="268">
        <v>347.06181376225936</v>
      </c>
      <c r="E99" s="131">
        <v>49.693276026922305</v>
      </c>
      <c r="F99" s="131">
        <v>76.959264576311014</v>
      </c>
      <c r="G99" s="131">
        <v>573.70804381618609</v>
      </c>
      <c r="H99" s="131">
        <v>33.74212078244188</v>
      </c>
      <c r="I99" s="131">
        <v>458.37033651786095</v>
      </c>
      <c r="J99" s="131">
        <v>26.640453049605146</v>
      </c>
    </row>
    <row r="101" spans="1:10" ht="13.5" customHeight="1" x14ac:dyDescent="0.2">
      <c r="A101" s="240" t="s">
        <v>317</v>
      </c>
    </row>
    <row r="102" spans="1:10" ht="13.5" customHeight="1" x14ac:dyDescent="0.2">
      <c r="A102" s="240" t="s">
        <v>301</v>
      </c>
    </row>
  </sheetData>
  <mergeCells count="7">
    <mergeCell ref="A4:A6"/>
    <mergeCell ref="C5:C6"/>
    <mergeCell ref="D5:H5"/>
    <mergeCell ref="I5:I6"/>
    <mergeCell ref="J5:J6"/>
    <mergeCell ref="B4:J4"/>
    <mergeCell ref="B5:B6"/>
  </mergeCells>
  <pageMargins left="0.7" right="0.7" top="0.75" bottom="0.75" header="0.3" footer="0.3"/>
  <pageSetup paperSize="9" orientation="portrait" horizontalDpi="300" verticalDpi="300" r:id="rId1"/>
  <rowBreaks count="1" manualBreakCount="1">
    <brk id="54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zoomScaleNormal="100" workbookViewId="0"/>
  </sheetViews>
  <sheetFormatPr defaultRowHeight="13.5" customHeight="1" x14ac:dyDescent="0.2"/>
  <cols>
    <col min="1" max="1" width="52.85546875" style="1" customWidth="1"/>
    <col min="2" max="3" width="7.7109375" style="1" customWidth="1"/>
    <col min="4" max="4" width="7.7109375" style="86" customWidth="1"/>
    <col min="5" max="5" width="7.7109375" style="1" customWidth="1"/>
    <col min="6" max="6" width="7.7109375" style="86" customWidth="1"/>
    <col min="7" max="9" width="7.7109375" style="1" customWidth="1"/>
    <col min="10" max="10" width="7.7109375" style="87" customWidth="1"/>
    <col min="11" max="11" width="7.7109375" style="1" customWidth="1"/>
    <col min="12" max="12" width="7.7109375" style="87" customWidth="1"/>
    <col min="13" max="13" width="7.7109375" style="1" customWidth="1"/>
    <col min="14" max="14" width="9.85546875" style="1" customWidth="1"/>
    <col min="15" max="16384" width="9.140625" style="1"/>
  </cols>
  <sheetData>
    <row r="1" spans="1:14" ht="13.5" customHeight="1" x14ac:dyDescent="0.2">
      <c r="A1" s="122" t="s">
        <v>308</v>
      </c>
    </row>
    <row r="2" spans="1:14" ht="13.5" customHeight="1" x14ac:dyDescent="0.2">
      <c r="A2" s="119" t="s">
        <v>222</v>
      </c>
    </row>
    <row r="4" spans="1:14" ht="13.5" customHeight="1" x14ac:dyDescent="0.2">
      <c r="A4" s="390" t="s">
        <v>161</v>
      </c>
      <c r="B4" s="390" t="s">
        <v>71</v>
      </c>
      <c r="C4" s="390"/>
      <c r="D4" s="390"/>
      <c r="E4" s="390"/>
      <c r="F4" s="390"/>
      <c r="G4" s="390"/>
      <c r="H4" s="391" t="s">
        <v>162</v>
      </c>
      <c r="I4" s="391"/>
      <c r="J4" s="391"/>
      <c r="K4" s="391"/>
      <c r="L4" s="391"/>
      <c r="M4" s="391"/>
      <c r="N4" s="88"/>
    </row>
    <row r="5" spans="1:14" ht="13.5" customHeight="1" x14ac:dyDescent="0.2">
      <c r="A5" s="390"/>
      <c r="B5" s="429" t="s">
        <v>64</v>
      </c>
      <c r="C5" s="430"/>
      <c r="D5" s="392" t="s">
        <v>66</v>
      </c>
      <c r="E5" s="392"/>
      <c r="F5" s="392" t="s">
        <v>67</v>
      </c>
      <c r="G5" s="392"/>
      <c r="H5" s="429" t="s">
        <v>64</v>
      </c>
      <c r="I5" s="430"/>
      <c r="J5" s="392" t="s">
        <v>66</v>
      </c>
      <c r="K5" s="392"/>
      <c r="L5" s="392" t="s">
        <v>67</v>
      </c>
      <c r="M5" s="392"/>
      <c r="N5" s="88"/>
    </row>
    <row r="6" spans="1:14" ht="13.5" customHeight="1" x14ac:dyDescent="0.2">
      <c r="A6" s="390"/>
      <c r="B6" s="89" t="s">
        <v>1</v>
      </c>
      <c r="C6" s="90" t="s">
        <v>2</v>
      </c>
      <c r="D6" s="91" t="s">
        <v>1</v>
      </c>
      <c r="E6" s="90" t="s">
        <v>2</v>
      </c>
      <c r="F6" s="89" t="s">
        <v>1</v>
      </c>
      <c r="G6" s="90" t="s">
        <v>2</v>
      </c>
      <c r="H6" s="89" t="s">
        <v>1</v>
      </c>
      <c r="I6" s="90" t="s">
        <v>2</v>
      </c>
      <c r="J6" s="89" t="s">
        <v>1</v>
      </c>
      <c r="K6" s="90" t="s">
        <v>2</v>
      </c>
      <c r="L6" s="89" t="s">
        <v>1</v>
      </c>
      <c r="M6" s="90" t="s">
        <v>2</v>
      </c>
    </row>
    <row r="7" spans="1:14" ht="13.5" customHeight="1" x14ac:dyDescent="0.2">
      <c r="A7" s="93" t="s">
        <v>60</v>
      </c>
      <c r="B7" s="76">
        <v>107729</v>
      </c>
      <c r="C7" s="82">
        <v>100</v>
      </c>
      <c r="D7" s="76">
        <v>23274</v>
      </c>
      <c r="E7" s="82">
        <v>21.604210565400216</v>
      </c>
      <c r="F7" s="76">
        <v>84455</v>
      </c>
      <c r="G7" s="82">
        <v>78.395789434599763</v>
      </c>
      <c r="H7" s="76">
        <v>56321</v>
      </c>
      <c r="I7" s="82">
        <v>99.999999999999986</v>
      </c>
      <c r="J7" s="76">
        <v>12184</v>
      </c>
      <c r="K7" s="82">
        <v>21.633138616146734</v>
      </c>
      <c r="L7" s="76">
        <v>44137</v>
      </c>
      <c r="M7" s="82">
        <v>78.366861383853276</v>
      </c>
      <c r="N7" s="94"/>
    </row>
    <row r="8" spans="1:14" ht="13.5" customHeight="1" x14ac:dyDescent="0.2">
      <c r="A8" s="95" t="s">
        <v>163</v>
      </c>
      <c r="B8" s="28">
        <v>15717</v>
      </c>
      <c r="C8" s="84">
        <v>14.589386330514531</v>
      </c>
      <c r="D8" s="28">
        <v>4392</v>
      </c>
      <c r="E8" s="84">
        <v>4.0768966573531733</v>
      </c>
      <c r="F8" s="28">
        <v>11325</v>
      </c>
      <c r="G8" s="108">
        <v>10.512489673161358</v>
      </c>
      <c r="H8" s="28">
        <v>7896</v>
      </c>
      <c r="I8" s="84">
        <v>14.019637435414852</v>
      </c>
      <c r="J8" s="28">
        <v>2098</v>
      </c>
      <c r="K8" s="84">
        <v>3.725075904192042</v>
      </c>
      <c r="L8" s="28">
        <v>5798</v>
      </c>
      <c r="M8" s="84">
        <v>10.294561531222811</v>
      </c>
      <c r="N8" s="96"/>
    </row>
    <row r="9" spans="1:14" ht="13.5" customHeight="1" x14ac:dyDescent="0.2">
      <c r="A9" s="269" t="s">
        <v>164</v>
      </c>
      <c r="B9" s="28">
        <v>539</v>
      </c>
      <c r="C9" s="84">
        <v>0.5003295305813662</v>
      </c>
      <c r="D9" s="28">
        <v>86</v>
      </c>
      <c r="E9" s="84">
        <v>7.9829943654911861E-2</v>
      </c>
      <c r="F9" s="28">
        <v>453</v>
      </c>
      <c r="G9" s="108">
        <v>0.42049958692645434</v>
      </c>
      <c r="H9" s="28">
        <v>175</v>
      </c>
      <c r="I9" s="84">
        <v>0.31071891479199587</v>
      </c>
      <c r="J9" s="28">
        <v>26</v>
      </c>
      <c r="K9" s="84">
        <v>4.6163953054810816E-2</v>
      </c>
      <c r="L9" s="28">
        <v>149</v>
      </c>
      <c r="M9" s="84">
        <v>0.26455496173718507</v>
      </c>
      <c r="N9" s="96"/>
    </row>
    <row r="10" spans="1:14" ht="13.5" customHeight="1" x14ac:dyDescent="0.2">
      <c r="A10" s="95" t="s">
        <v>165</v>
      </c>
      <c r="B10" s="28">
        <v>18350</v>
      </c>
      <c r="C10" s="84">
        <v>17.033482163577123</v>
      </c>
      <c r="D10" s="28">
        <v>5629</v>
      </c>
      <c r="E10" s="84">
        <v>5.2251482887616145</v>
      </c>
      <c r="F10" s="28">
        <v>12721</v>
      </c>
      <c r="G10" s="108">
        <v>11.808333874815508</v>
      </c>
      <c r="H10" s="28">
        <v>11150</v>
      </c>
      <c r="I10" s="84">
        <v>19.797233713890023</v>
      </c>
      <c r="J10" s="28">
        <v>3446</v>
      </c>
      <c r="K10" s="84">
        <v>6.1184993164183874</v>
      </c>
      <c r="L10" s="28">
        <v>7704</v>
      </c>
      <c r="M10" s="84">
        <v>13.678734397471636</v>
      </c>
      <c r="N10" s="96"/>
    </row>
    <row r="11" spans="1:14" ht="13.5" customHeight="1" x14ac:dyDescent="0.2">
      <c r="A11" s="269" t="s">
        <v>166</v>
      </c>
      <c r="B11" s="28">
        <v>1911</v>
      </c>
      <c r="C11" s="84">
        <v>1.7738956084248438</v>
      </c>
      <c r="D11" s="28">
        <v>848</v>
      </c>
      <c r="E11" s="84">
        <v>0.78716037464378208</v>
      </c>
      <c r="F11" s="28">
        <v>1063</v>
      </c>
      <c r="G11" s="108">
        <v>0.98673523378106176</v>
      </c>
      <c r="H11" s="28">
        <v>962</v>
      </c>
      <c r="I11" s="84">
        <v>1.7080662630280001</v>
      </c>
      <c r="J11" s="28">
        <v>398</v>
      </c>
      <c r="K11" s="84">
        <v>0.70666358906979632</v>
      </c>
      <c r="L11" s="28">
        <v>564</v>
      </c>
      <c r="M11" s="84">
        <v>1.0014026739582038</v>
      </c>
      <c r="N11" s="96"/>
    </row>
    <row r="12" spans="1:14" ht="13.5" customHeight="1" x14ac:dyDescent="0.2">
      <c r="A12" s="95" t="s">
        <v>167</v>
      </c>
      <c r="B12" s="28">
        <v>2137</v>
      </c>
      <c r="C12" s="84">
        <v>1.983681274308682</v>
      </c>
      <c r="D12" s="28">
        <v>830</v>
      </c>
      <c r="E12" s="84">
        <v>0.77045178178577733</v>
      </c>
      <c r="F12" s="28">
        <v>1307</v>
      </c>
      <c r="G12" s="108">
        <v>1.2132294925229046</v>
      </c>
      <c r="H12" s="28">
        <v>1873</v>
      </c>
      <c r="I12" s="84">
        <v>3.3255801566023333</v>
      </c>
      <c r="J12" s="28">
        <v>692</v>
      </c>
      <c r="K12" s="84">
        <v>1.2286713659203494</v>
      </c>
      <c r="L12" s="28">
        <v>1181</v>
      </c>
      <c r="M12" s="84">
        <v>2.0969087906819834</v>
      </c>
      <c r="N12" s="96"/>
    </row>
    <row r="13" spans="1:14" ht="13.5" customHeight="1" x14ac:dyDescent="0.2">
      <c r="A13" s="269" t="s">
        <v>168</v>
      </c>
      <c r="B13" s="28">
        <v>436</v>
      </c>
      <c r="C13" s="84">
        <v>0.40471924922722757</v>
      </c>
      <c r="D13" s="28">
        <v>221</v>
      </c>
      <c r="E13" s="84">
        <v>0.20514439008994792</v>
      </c>
      <c r="F13" s="28">
        <v>215</v>
      </c>
      <c r="G13" s="108">
        <v>0.19957485913727965</v>
      </c>
      <c r="H13" s="28">
        <v>398</v>
      </c>
      <c r="I13" s="84">
        <v>0.70666358906979632</v>
      </c>
      <c r="J13" s="28">
        <v>197</v>
      </c>
      <c r="K13" s="84">
        <v>0.34978072122298964</v>
      </c>
      <c r="L13" s="28">
        <v>201</v>
      </c>
      <c r="M13" s="84">
        <v>0.35688286784680667</v>
      </c>
      <c r="N13" s="96"/>
    </row>
    <row r="14" spans="1:14" ht="13.5" customHeight="1" x14ac:dyDescent="0.2">
      <c r="A14" s="95" t="s">
        <v>169</v>
      </c>
      <c r="B14" s="28">
        <v>320</v>
      </c>
      <c r="C14" s="84">
        <v>0.29704165080897438</v>
      </c>
      <c r="D14" s="28">
        <v>119</v>
      </c>
      <c r="E14" s="84">
        <v>0.11046236389458736</v>
      </c>
      <c r="F14" s="28">
        <v>201</v>
      </c>
      <c r="G14" s="108">
        <v>0.18657928691438702</v>
      </c>
      <c r="H14" s="28">
        <v>178</v>
      </c>
      <c r="I14" s="84">
        <v>0.31604552475985864</v>
      </c>
      <c r="J14" s="28">
        <v>50</v>
      </c>
      <c r="K14" s="84">
        <v>8.8776832797713104E-2</v>
      </c>
      <c r="L14" s="28">
        <v>128</v>
      </c>
      <c r="M14" s="84">
        <v>0.22726869196214558</v>
      </c>
      <c r="N14" s="96"/>
    </row>
    <row r="15" spans="1:14" ht="13.5" customHeight="1" x14ac:dyDescent="0.2">
      <c r="A15" s="269" t="s">
        <v>170</v>
      </c>
      <c r="B15" s="28">
        <v>80</v>
      </c>
      <c r="C15" s="84">
        <v>7.4260412702243594E-2</v>
      </c>
      <c r="D15" s="28">
        <v>42</v>
      </c>
      <c r="E15" s="84">
        <v>3.8986716668677888E-2</v>
      </c>
      <c r="F15" s="28">
        <v>38</v>
      </c>
      <c r="G15" s="108">
        <v>3.5273696033565706E-2</v>
      </c>
      <c r="H15" s="28" t="s">
        <v>171</v>
      </c>
      <c r="I15" s="84" t="s">
        <v>171</v>
      </c>
      <c r="J15" s="28" t="s">
        <v>171</v>
      </c>
      <c r="K15" s="84" t="s">
        <v>171</v>
      </c>
      <c r="L15" s="28" t="s">
        <v>171</v>
      </c>
      <c r="M15" s="84" t="s">
        <v>171</v>
      </c>
      <c r="N15" s="96"/>
    </row>
    <row r="16" spans="1:14" ht="13.5" customHeight="1" x14ac:dyDescent="0.2">
      <c r="A16" s="269" t="s">
        <v>172</v>
      </c>
      <c r="B16" s="28">
        <v>45</v>
      </c>
      <c r="C16" s="84">
        <v>4.1771482145012015E-2</v>
      </c>
      <c r="D16" s="28">
        <v>35</v>
      </c>
      <c r="E16" s="84">
        <v>3.2488930557231573E-2</v>
      </c>
      <c r="F16" s="28">
        <v>10</v>
      </c>
      <c r="G16" s="108">
        <v>9.2825515877804493E-3</v>
      </c>
      <c r="H16" s="28" t="s">
        <v>171</v>
      </c>
      <c r="I16" s="84" t="s">
        <v>171</v>
      </c>
      <c r="J16" s="28" t="s">
        <v>171</v>
      </c>
      <c r="K16" s="84" t="s">
        <v>171</v>
      </c>
      <c r="L16" s="28" t="s">
        <v>171</v>
      </c>
      <c r="M16" s="84" t="s">
        <v>171</v>
      </c>
      <c r="N16" s="96"/>
    </row>
    <row r="17" spans="1:14" ht="13.5" customHeight="1" x14ac:dyDescent="0.2">
      <c r="A17" s="269" t="s">
        <v>173</v>
      </c>
      <c r="B17" s="28">
        <v>5369</v>
      </c>
      <c r="C17" s="84">
        <v>4.9838019474793231</v>
      </c>
      <c r="D17" s="28">
        <v>855</v>
      </c>
      <c r="E17" s="84">
        <v>0.79365816075522844</v>
      </c>
      <c r="F17" s="28">
        <v>4514</v>
      </c>
      <c r="G17" s="108">
        <v>4.1901437867240947</v>
      </c>
      <c r="H17" s="28">
        <v>2215</v>
      </c>
      <c r="I17" s="84">
        <v>3.9328136929386908</v>
      </c>
      <c r="J17" s="293">
        <v>324</v>
      </c>
      <c r="K17" s="84">
        <v>0.57527387652918094</v>
      </c>
      <c r="L17" s="293">
        <v>1891</v>
      </c>
      <c r="M17" s="84">
        <v>3.3575398164095098</v>
      </c>
      <c r="N17" s="96"/>
    </row>
    <row r="18" spans="1:14" ht="13.5" customHeight="1" x14ac:dyDescent="0.2">
      <c r="A18" s="269" t="s">
        <v>174</v>
      </c>
      <c r="B18" s="28">
        <v>5</v>
      </c>
      <c r="C18" s="84">
        <v>4.6412757938902247E-3</v>
      </c>
      <c r="D18" s="28" t="s">
        <v>171</v>
      </c>
      <c r="E18" s="84" t="s">
        <v>171</v>
      </c>
      <c r="F18" s="28">
        <v>5</v>
      </c>
      <c r="G18" s="108">
        <v>4.6412757938902247E-3</v>
      </c>
      <c r="H18" s="28">
        <v>3</v>
      </c>
      <c r="I18" s="84">
        <v>5.3266099678627868E-3</v>
      </c>
      <c r="J18" s="28" t="s">
        <v>171</v>
      </c>
      <c r="K18" s="84" t="s">
        <v>171</v>
      </c>
      <c r="L18" s="28">
        <v>3</v>
      </c>
      <c r="M18" s="84">
        <v>5.3266099678627868E-3</v>
      </c>
      <c r="N18" s="96"/>
    </row>
    <row r="19" spans="1:14" ht="13.5" customHeight="1" x14ac:dyDescent="0.2">
      <c r="A19" s="269" t="s">
        <v>175</v>
      </c>
      <c r="B19" s="28">
        <v>2338</v>
      </c>
      <c r="C19" s="84">
        <v>2.1702605612230688</v>
      </c>
      <c r="D19" s="28">
        <v>245</v>
      </c>
      <c r="E19" s="84">
        <v>0.22742251390062102</v>
      </c>
      <c r="F19" s="28">
        <v>2093</v>
      </c>
      <c r="G19" s="108">
        <v>1.9428380473224478</v>
      </c>
      <c r="H19" s="28">
        <v>786</v>
      </c>
      <c r="I19" s="84">
        <v>1.3955718115800499</v>
      </c>
      <c r="J19" s="293">
        <v>116</v>
      </c>
      <c r="K19" s="84">
        <v>0.20596225209069441</v>
      </c>
      <c r="L19" s="28">
        <v>670</v>
      </c>
      <c r="M19" s="84">
        <v>1.1896095594893557</v>
      </c>
      <c r="N19" s="96"/>
    </row>
    <row r="20" spans="1:14" ht="13.5" customHeight="1" x14ac:dyDescent="0.2">
      <c r="A20" s="269" t="s">
        <v>176</v>
      </c>
      <c r="B20" s="28">
        <v>80</v>
      </c>
      <c r="C20" s="84">
        <v>7.4260412702243594E-2</v>
      </c>
      <c r="D20" s="28">
        <v>16</v>
      </c>
      <c r="E20" s="84">
        <v>1.4852082540448718E-2</v>
      </c>
      <c r="F20" s="28">
        <v>64</v>
      </c>
      <c r="G20" s="108">
        <v>5.9408330161794871E-2</v>
      </c>
      <c r="H20" s="28">
        <v>53</v>
      </c>
      <c r="I20" s="84">
        <v>9.4103442765575904E-2</v>
      </c>
      <c r="J20" s="293">
        <v>13</v>
      </c>
      <c r="K20" s="84">
        <v>2.3081976527405408E-2</v>
      </c>
      <c r="L20" s="28">
        <v>40</v>
      </c>
      <c r="M20" s="84">
        <v>7.1021466238170489E-2</v>
      </c>
      <c r="N20" s="96"/>
    </row>
    <row r="21" spans="1:14" ht="13.5" customHeight="1" x14ac:dyDescent="0.2">
      <c r="A21" s="269" t="s">
        <v>177</v>
      </c>
      <c r="B21" s="28">
        <v>97</v>
      </c>
      <c r="C21" s="84">
        <v>9.004075040147036E-2</v>
      </c>
      <c r="D21" s="28">
        <v>5</v>
      </c>
      <c r="E21" s="84">
        <v>4.6412757938902247E-3</v>
      </c>
      <c r="F21" s="28">
        <v>92</v>
      </c>
      <c r="G21" s="108">
        <v>8.5399474607580142E-2</v>
      </c>
      <c r="H21" s="28">
        <v>66</v>
      </c>
      <c r="I21" s="84">
        <v>0.11718541929298132</v>
      </c>
      <c r="J21" s="293">
        <v>2</v>
      </c>
      <c r="K21" s="84">
        <v>3.5510733119085247E-3</v>
      </c>
      <c r="L21" s="28">
        <v>64</v>
      </c>
      <c r="M21" s="84">
        <v>0.11363434598107279</v>
      </c>
      <c r="N21" s="96"/>
    </row>
    <row r="22" spans="1:14" ht="13.5" customHeight="1" x14ac:dyDescent="0.2">
      <c r="A22" s="269" t="s">
        <v>178</v>
      </c>
      <c r="B22" s="28">
        <v>2583</v>
      </c>
      <c r="C22" s="84">
        <v>2.3976830751236902</v>
      </c>
      <c r="D22" s="28">
        <v>319</v>
      </c>
      <c r="E22" s="84">
        <v>0.29611339565019629</v>
      </c>
      <c r="F22" s="28">
        <v>2264</v>
      </c>
      <c r="G22" s="108">
        <v>2.1015696794734939</v>
      </c>
      <c r="H22" s="28">
        <v>1168</v>
      </c>
      <c r="I22" s="84">
        <v>2.0738268141545784</v>
      </c>
      <c r="J22" s="293">
        <v>145</v>
      </c>
      <c r="K22" s="84">
        <v>0.25745281511336804</v>
      </c>
      <c r="L22" s="28">
        <v>1023</v>
      </c>
      <c r="M22" s="84">
        <v>1.8163739990412102</v>
      </c>
      <c r="N22" s="96"/>
    </row>
    <row r="23" spans="1:14" ht="13.5" customHeight="1" x14ac:dyDescent="0.2">
      <c r="A23" s="269" t="s">
        <v>179</v>
      </c>
      <c r="B23" s="28">
        <v>22</v>
      </c>
      <c r="C23" s="84">
        <v>2.0421613493116986E-2</v>
      </c>
      <c r="D23" s="28">
        <v>2</v>
      </c>
      <c r="E23" s="84">
        <v>1.8565103175560897E-3</v>
      </c>
      <c r="F23" s="28">
        <v>20</v>
      </c>
      <c r="G23" s="108">
        <v>1.8565103175560899E-2</v>
      </c>
      <c r="H23" s="28" t="s">
        <v>171</v>
      </c>
      <c r="I23" s="84" t="s">
        <v>171</v>
      </c>
      <c r="J23" s="28" t="s">
        <v>171</v>
      </c>
      <c r="K23" s="84" t="s">
        <v>171</v>
      </c>
      <c r="L23" s="28" t="s">
        <v>171</v>
      </c>
      <c r="M23" s="84" t="s">
        <v>171</v>
      </c>
      <c r="N23" s="96"/>
    </row>
    <row r="24" spans="1:14" ht="13.5" customHeight="1" x14ac:dyDescent="0.2">
      <c r="A24" s="269" t="s">
        <v>180</v>
      </c>
      <c r="B24" s="28">
        <v>3164</v>
      </c>
      <c r="C24" s="84">
        <v>2.9369993223737341</v>
      </c>
      <c r="D24" s="28">
        <v>156</v>
      </c>
      <c r="E24" s="84">
        <v>0.14480780476937499</v>
      </c>
      <c r="F24" s="28">
        <v>3008</v>
      </c>
      <c r="G24" s="108">
        <v>2.7921915176043592</v>
      </c>
      <c r="H24" s="28">
        <v>927</v>
      </c>
      <c r="I24" s="84">
        <v>1.6459224800696011</v>
      </c>
      <c r="J24" s="28">
        <v>65</v>
      </c>
      <c r="K24" s="84">
        <v>0.11540988263702705</v>
      </c>
      <c r="L24" s="293">
        <v>862</v>
      </c>
      <c r="M24" s="84">
        <v>1.530512597432574</v>
      </c>
      <c r="N24" s="96"/>
    </row>
    <row r="25" spans="1:14" ht="13.5" customHeight="1" x14ac:dyDescent="0.2">
      <c r="A25" s="269" t="s">
        <v>181</v>
      </c>
      <c r="B25" s="28">
        <v>167</v>
      </c>
      <c r="C25" s="84">
        <v>0.15501861151593349</v>
      </c>
      <c r="D25" s="28">
        <v>28</v>
      </c>
      <c r="E25" s="84">
        <v>2.5991144445785257E-2</v>
      </c>
      <c r="F25" s="28">
        <v>139</v>
      </c>
      <c r="G25" s="108">
        <v>0.12902746707014826</v>
      </c>
      <c r="H25" s="28">
        <v>124</v>
      </c>
      <c r="I25" s="84">
        <v>0.22016654533832852</v>
      </c>
      <c r="J25" s="28">
        <v>23</v>
      </c>
      <c r="K25" s="84">
        <v>4.083734308694803E-2</v>
      </c>
      <c r="L25" s="293">
        <v>101</v>
      </c>
      <c r="M25" s="84">
        <v>0.17932920225138047</v>
      </c>
      <c r="N25" s="96"/>
    </row>
    <row r="26" spans="1:14" ht="13.5" customHeight="1" x14ac:dyDescent="0.2">
      <c r="A26" s="269" t="s">
        <v>182</v>
      </c>
      <c r="B26" s="28">
        <v>143</v>
      </c>
      <c r="C26" s="84">
        <v>0.13274048770526042</v>
      </c>
      <c r="D26" s="28">
        <v>8</v>
      </c>
      <c r="E26" s="84">
        <v>7.4260412702243589E-3</v>
      </c>
      <c r="F26" s="28">
        <v>135</v>
      </c>
      <c r="G26" s="108">
        <v>0.12531444643503606</v>
      </c>
      <c r="H26" s="28">
        <v>86</v>
      </c>
      <c r="I26" s="84">
        <v>0.15269615241206655</v>
      </c>
      <c r="J26" s="28">
        <v>6</v>
      </c>
      <c r="K26" s="84">
        <v>1.0653219935725574E-2</v>
      </c>
      <c r="L26" s="293">
        <v>80</v>
      </c>
      <c r="M26" s="84">
        <v>0.14204293247634098</v>
      </c>
      <c r="N26" s="96"/>
    </row>
    <row r="27" spans="1:14" ht="13.5" customHeight="1" x14ac:dyDescent="0.2">
      <c r="A27" s="269" t="s">
        <v>183</v>
      </c>
      <c r="B27" s="28">
        <v>24952</v>
      </c>
      <c r="C27" s="84">
        <v>23.161822721829779</v>
      </c>
      <c r="D27" s="28">
        <v>4008</v>
      </c>
      <c r="E27" s="84">
        <v>3.7204466763824038</v>
      </c>
      <c r="F27" s="28">
        <v>20944</v>
      </c>
      <c r="G27" s="108">
        <v>19.441376045447374</v>
      </c>
      <c r="H27" s="28">
        <v>14114</v>
      </c>
      <c r="I27" s="84">
        <v>25.059924362138457</v>
      </c>
      <c r="J27" s="28">
        <v>1968</v>
      </c>
      <c r="K27" s="84">
        <v>3.4942561389179878</v>
      </c>
      <c r="L27" s="293">
        <v>12146</v>
      </c>
      <c r="M27" s="84">
        <v>21.56566822322047</v>
      </c>
      <c r="N27" s="96"/>
    </row>
    <row r="28" spans="1:14" ht="13.5" customHeight="1" x14ac:dyDescent="0.2">
      <c r="A28" s="269" t="s">
        <v>184</v>
      </c>
      <c r="B28" s="28">
        <v>28</v>
      </c>
      <c r="C28" s="84">
        <v>2.5991144445785257E-2</v>
      </c>
      <c r="D28" s="28">
        <v>2</v>
      </c>
      <c r="E28" s="84">
        <v>1.8565103175560897E-3</v>
      </c>
      <c r="F28" s="28">
        <v>26</v>
      </c>
      <c r="G28" s="108">
        <v>2.4134634128229169E-2</v>
      </c>
      <c r="H28" s="28">
        <v>8</v>
      </c>
      <c r="I28" s="84">
        <v>1.4204293247634099E-2</v>
      </c>
      <c r="J28" s="28">
        <v>1</v>
      </c>
      <c r="K28" s="84">
        <v>1.7755366559542623E-3</v>
      </c>
      <c r="L28" s="293">
        <v>7</v>
      </c>
      <c r="M28" s="84">
        <v>1.2428756591679836E-2</v>
      </c>
      <c r="N28" s="96"/>
    </row>
    <row r="29" spans="1:14" ht="13.5" customHeight="1" x14ac:dyDescent="0.2">
      <c r="A29" s="269" t="s">
        <v>185</v>
      </c>
      <c r="B29" s="28">
        <v>11410</v>
      </c>
      <c r="C29" s="84">
        <v>10.591391361657493</v>
      </c>
      <c r="D29" s="28">
        <v>525</v>
      </c>
      <c r="E29" s="84">
        <v>0.4873339583584736</v>
      </c>
      <c r="F29" s="28">
        <v>10885</v>
      </c>
      <c r="G29" s="108">
        <v>10.104057403299018</v>
      </c>
      <c r="H29" s="28">
        <v>5830</v>
      </c>
      <c r="I29" s="84">
        <v>10.351378704213349</v>
      </c>
      <c r="J29" s="28">
        <v>345</v>
      </c>
      <c r="K29" s="84">
        <v>0.61256014630422051</v>
      </c>
      <c r="L29" s="293">
        <v>5485</v>
      </c>
      <c r="M29" s="84">
        <v>9.7388185579091271</v>
      </c>
      <c r="N29" s="96"/>
    </row>
    <row r="30" spans="1:14" ht="13.5" customHeight="1" x14ac:dyDescent="0.2">
      <c r="A30" s="269" t="s">
        <v>186</v>
      </c>
      <c r="B30" s="28">
        <v>478</v>
      </c>
      <c r="C30" s="84">
        <v>0.4437059658959055</v>
      </c>
      <c r="D30" s="28">
        <v>42</v>
      </c>
      <c r="E30" s="84">
        <v>3.8986716668677888E-2</v>
      </c>
      <c r="F30" s="28">
        <v>436</v>
      </c>
      <c r="G30" s="108">
        <v>0.40471924922722757</v>
      </c>
      <c r="H30" s="28">
        <v>416</v>
      </c>
      <c r="I30" s="84">
        <v>0.73862324887697306</v>
      </c>
      <c r="J30" s="28">
        <v>38</v>
      </c>
      <c r="K30" s="84">
        <v>6.7470392926261974E-2</v>
      </c>
      <c r="L30" s="293">
        <v>378</v>
      </c>
      <c r="M30" s="84">
        <v>0.67115285595071117</v>
      </c>
      <c r="N30" s="96"/>
    </row>
    <row r="31" spans="1:14" ht="13.5" customHeight="1" x14ac:dyDescent="0.2">
      <c r="A31" s="269" t="s">
        <v>187</v>
      </c>
      <c r="B31" s="28">
        <v>703</v>
      </c>
      <c r="C31" s="84">
        <v>0.65256337662096564</v>
      </c>
      <c r="D31" s="28">
        <v>19</v>
      </c>
      <c r="E31" s="84">
        <v>1.7636848016782853E-2</v>
      </c>
      <c r="F31" s="28">
        <v>684</v>
      </c>
      <c r="G31" s="108">
        <v>0.63492652860418275</v>
      </c>
      <c r="H31" s="28">
        <v>454</v>
      </c>
      <c r="I31" s="84">
        <v>0.80609364180323495</v>
      </c>
      <c r="J31" s="28">
        <v>16</v>
      </c>
      <c r="K31" s="84">
        <v>2.8408586495268198E-2</v>
      </c>
      <c r="L31" s="293">
        <v>438</v>
      </c>
      <c r="M31" s="84">
        <v>0.77768505530796683</v>
      </c>
      <c r="N31" s="96"/>
    </row>
    <row r="32" spans="1:14" ht="13.5" customHeight="1" x14ac:dyDescent="0.2">
      <c r="A32" s="269" t="s">
        <v>188</v>
      </c>
      <c r="B32" s="28">
        <v>75</v>
      </c>
      <c r="C32" s="84">
        <v>6.9619136908353363E-2</v>
      </c>
      <c r="D32" s="28">
        <v>25</v>
      </c>
      <c r="E32" s="84">
        <v>2.3206378969451123E-2</v>
      </c>
      <c r="F32" s="28">
        <v>50</v>
      </c>
      <c r="G32" s="108">
        <v>4.6412757938902247E-2</v>
      </c>
      <c r="H32" s="28">
        <v>66</v>
      </c>
      <c r="I32" s="84">
        <v>0.11718541929298132</v>
      </c>
      <c r="J32" s="28">
        <v>23</v>
      </c>
      <c r="K32" s="84">
        <v>4.083734308694803E-2</v>
      </c>
      <c r="L32" s="293">
        <v>43</v>
      </c>
      <c r="M32" s="84">
        <v>7.6348076206033275E-2</v>
      </c>
      <c r="N32" s="96"/>
    </row>
    <row r="33" spans="1:14" ht="13.5" customHeight="1" x14ac:dyDescent="0.2">
      <c r="A33" s="269" t="s">
        <v>189</v>
      </c>
      <c r="B33" s="28">
        <v>12054</v>
      </c>
      <c r="C33" s="84">
        <v>11.189187683910554</v>
      </c>
      <c r="D33" s="28">
        <v>3986</v>
      </c>
      <c r="E33" s="84">
        <v>3.7000250628892868</v>
      </c>
      <c r="F33" s="28">
        <v>8068</v>
      </c>
      <c r="G33" s="108">
        <v>7.4891626210212667</v>
      </c>
      <c r="H33" s="28">
        <v>5338</v>
      </c>
      <c r="I33" s="84">
        <v>9.4778146694838519</v>
      </c>
      <c r="J33" s="28">
        <v>1818</v>
      </c>
      <c r="K33" s="84">
        <v>3.2279256405248486</v>
      </c>
      <c r="L33" s="293">
        <v>3520</v>
      </c>
      <c r="M33" s="84">
        <v>6.2498890289590028</v>
      </c>
      <c r="N33" s="96"/>
    </row>
    <row r="34" spans="1:14" ht="13.5" customHeight="1" x14ac:dyDescent="0.2">
      <c r="A34" s="269" t="s">
        <v>190</v>
      </c>
      <c r="B34" s="28">
        <v>1359</v>
      </c>
      <c r="C34" s="84">
        <v>1.2614987607793631</v>
      </c>
      <c r="D34" s="28">
        <v>345</v>
      </c>
      <c r="E34" s="84">
        <v>0.32024802977842548</v>
      </c>
      <c r="F34" s="28">
        <v>1014</v>
      </c>
      <c r="G34" s="108">
        <v>0.94125073100093748</v>
      </c>
      <c r="H34" s="28">
        <v>634</v>
      </c>
      <c r="I34" s="84">
        <v>1.1256902398750022</v>
      </c>
      <c r="J34" s="28">
        <v>153</v>
      </c>
      <c r="K34" s="84">
        <v>0.27165710836100215</v>
      </c>
      <c r="L34" s="293">
        <v>481</v>
      </c>
      <c r="M34" s="84">
        <v>0.85403313151400007</v>
      </c>
      <c r="N34" s="96"/>
    </row>
    <row r="35" spans="1:14" ht="13.5" customHeight="1" x14ac:dyDescent="0.2">
      <c r="A35" s="269" t="s">
        <v>191</v>
      </c>
      <c r="B35" s="28">
        <v>2387</v>
      </c>
      <c r="C35" s="84">
        <v>2.215745064003193</v>
      </c>
      <c r="D35" s="28">
        <v>343</v>
      </c>
      <c r="E35" s="84">
        <v>0.31839151946086941</v>
      </c>
      <c r="F35" s="28">
        <v>2044</v>
      </c>
      <c r="G35" s="108">
        <v>1.897353544542324</v>
      </c>
      <c r="H35" s="28">
        <v>921</v>
      </c>
      <c r="I35" s="84">
        <v>1.6352692601338754</v>
      </c>
      <c r="J35" s="28">
        <v>108</v>
      </c>
      <c r="K35" s="84">
        <v>0.19175795884306029</v>
      </c>
      <c r="L35" s="293">
        <v>813</v>
      </c>
      <c r="M35" s="84">
        <v>1.4435113012908152</v>
      </c>
      <c r="N35" s="96"/>
    </row>
    <row r="36" spans="1:14" ht="13.5" customHeight="1" x14ac:dyDescent="0.2">
      <c r="A36" s="269" t="s">
        <v>192</v>
      </c>
      <c r="B36" s="28">
        <v>321</v>
      </c>
      <c r="C36" s="84">
        <v>0.29796990596775241</v>
      </c>
      <c r="D36" s="28">
        <v>34</v>
      </c>
      <c r="E36" s="84">
        <v>3.1560675398453523E-2</v>
      </c>
      <c r="F36" s="28">
        <v>287</v>
      </c>
      <c r="G36" s="108">
        <v>0.26640923056929888</v>
      </c>
      <c r="H36" s="28">
        <v>126</v>
      </c>
      <c r="I36" s="84">
        <v>0.22371761865023704</v>
      </c>
      <c r="J36" s="28">
        <v>17</v>
      </c>
      <c r="K36" s="84">
        <v>3.0184123151222455E-2</v>
      </c>
      <c r="L36" s="293">
        <v>109</v>
      </c>
      <c r="M36" s="84">
        <v>0.19353349549901458</v>
      </c>
      <c r="N36" s="96"/>
    </row>
    <row r="37" spans="1:14" ht="13.5" customHeight="1" x14ac:dyDescent="0.2">
      <c r="A37" s="270" t="s">
        <v>193</v>
      </c>
      <c r="B37" s="81">
        <v>459</v>
      </c>
      <c r="C37" s="85">
        <v>0.42606911787912261</v>
      </c>
      <c r="D37" s="81">
        <v>109</v>
      </c>
      <c r="E37" s="85">
        <v>0.10117981230680689</v>
      </c>
      <c r="F37" s="81">
        <v>350</v>
      </c>
      <c r="G37" s="294">
        <v>0.32488930557231571</v>
      </c>
      <c r="H37" s="81">
        <v>354</v>
      </c>
      <c r="I37" s="85">
        <v>0.62853997620780877</v>
      </c>
      <c r="J37" s="81">
        <v>96</v>
      </c>
      <c r="K37" s="85">
        <v>0.17045151897160918</v>
      </c>
      <c r="L37" s="286">
        <v>258</v>
      </c>
      <c r="M37" s="85">
        <v>0.45808845723619968</v>
      </c>
      <c r="N37" s="96"/>
    </row>
    <row r="38" spans="1:14" ht="13.5" customHeight="1" x14ac:dyDescent="0.2">
      <c r="B38" s="4"/>
      <c r="C38" s="4"/>
      <c r="D38" s="97"/>
      <c r="E38" s="4"/>
      <c r="F38" s="97"/>
      <c r="G38" s="4"/>
      <c r="J38" s="97"/>
      <c r="K38" s="97"/>
      <c r="L38" s="97"/>
    </row>
    <row r="39" spans="1:14" ht="13.5" customHeight="1" x14ac:dyDescent="0.2">
      <c r="D39" s="1"/>
      <c r="F39" s="1"/>
      <c r="J39" s="1"/>
      <c r="L39" s="1"/>
    </row>
    <row r="40" spans="1:14" ht="13.5" customHeight="1" x14ac:dyDescent="0.2">
      <c r="D40" s="1"/>
      <c r="F40" s="1"/>
      <c r="J40" s="1"/>
      <c r="L40" s="1"/>
    </row>
    <row r="41" spans="1:14" ht="13.5" customHeight="1" x14ac:dyDescent="0.2">
      <c r="D41" s="1"/>
      <c r="F41" s="1"/>
      <c r="J41" s="1"/>
      <c r="L41" s="1"/>
    </row>
    <row r="42" spans="1:14" ht="13.5" customHeight="1" x14ac:dyDescent="0.2">
      <c r="D42" s="1"/>
      <c r="F42" s="1"/>
      <c r="J42" s="1"/>
      <c r="L42" s="1"/>
    </row>
    <row r="43" spans="1:14" ht="13.5" customHeight="1" x14ac:dyDescent="0.2">
      <c r="D43" s="1"/>
      <c r="F43" s="1"/>
      <c r="J43" s="1"/>
      <c r="L43" s="1"/>
    </row>
    <row r="44" spans="1:14" ht="13.5" customHeight="1" x14ac:dyDescent="0.2">
      <c r="D44" s="1"/>
      <c r="F44" s="1"/>
      <c r="J44" s="1"/>
      <c r="L44" s="1"/>
    </row>
    <row r="45" spans="1:14" ht="13.5" customHeight="1" x14ac:dyDescent="0.2">
      <c r="D45" s="1"/>
      <c r="F45" s="1"/>
      <c r="J45" s="1"/>
      <c r="L45" s="1"/>
    </row>
    <row r="46" spans="1:14" ht="13.5" customHeight="1" x14ac:dyDescent="0.2">
      <c r="D46" s="1"/>
      <c r="F46" s="1"/>
      <c r="J46" s="1"/>
      <c r="L46" s="1"/>
    </row>
    <row r="47" spans="1:14" ht="13.5" customHeight="1" x14ac:dyDescent="0.2">
      <c r="D47" s="1"/>
      <c r="F47" s="1"/>
      <c r="J47" s="1"/>
      <c r="L47" s="1"/>
    </row>
    <row r="48" spans="1:14" ht="13.5" customHeight="1" x14ac:dyDescent="0.2">
      <c r="D48" s="1"/>
      <c r="F48" s="1"/>
      <c r="J48" s="1"/>
      <c r="L48" s="1"/>
    </row>
    <row r="49" spans="4:12" ht="13.5" customHeight="1" x14ac:dyDescent="0.2">
      <c r="D49" s="1"/>
      <c r="F49" s="1"/>
      <c r="J49" s="1"/>
      <c r="L49" s="1"/>
    </row>
    <row r="50" spans="4:12" ht="13.5" customHeight="1" x14ac:dyDescent="0.2">
      <c r="D50" s="1"/>
      <c r="F50" s="1"/>
      <c r="J50" s="1"/>
      <c r="L50" s="1"/>
    </row>
    <row r="51" spans="4:12" ht="13.5" customHeight="1" x14ac:dyDescent="0.2">
      <c r="D51" s="1"/>
      <c r="F51" s="1"/>
      <c r="J51" s="1"/>
      <c r="L51" s="1"/>
    </row>
    <row r="52" spans="4:12" ht="13.5" customHeight="1" x14ac:dyDescent="0.2">
      <c r="D52" s="1"/>
      <c r="F52" s="1"/>
      <c r="J52" s="1"/>
      <c r="L52" s="1"/>
    </row>
    <row r="53" spans="4:12" ht="13.5" customHeight="1" x14ac:dyDescent="0.2">
      <c r="D53" s="1"/>
      <c r="F53" s="1"/>
      <c r="J53" s="1"/>
      <c r="L53" s="1"/>
    </row>
    <row r="54" spans="4:12" ht="13.5" customHeight="1" x14ac:dyDescent="0.2">
      <c r="D54" s="1"/>
      <c r="F54" s="1"/>
      <c r="J54" s="1"/>
      <c r="L54" s="1"/>
    </row>
    <row r="55" spans="4:12" ht="13.5" customHeight="1" x14ac:dyDescent="0.2">
      <c r="D55" s="1"/>
      <c r="F55" s="1"/>
      <c r="J55" s="1"/>
      <c r="L55" s="1"/>
    </row>
    <row r="56" spans="4:12" ht="13.5" customHeight="1" x14ac:dyDescent="0.2">
      <c r="D56" s="1"/>
      <c r="F56" s="1"/>
      <c r="J56" s="1"/>
      <c r="L56" s="1"/>
    </row>
    <row r="57" spans="4:12" ht="13.5" customHeight="1" x14ac:dyDescent="0.2">
      <c r="D57" s="1"/>
      <c r="F57" s="1"/>
      <c r="J57" s="1"/>
      <c r="L57" s="1"/>
    </row>
    <row r="58" spans="4:12" ht="13.5" customHeight="1" x14ac:dyDescent="0.2">
      <c r="D58" s="1"/>
      <c r="F58" s="1"/>
      <c r="J58" s="1"/>
      <c r="L58" s="1"/>
    </row>
    <row r="59" spans="4:12" ht="13.5" customHeight="1" x14ac:dyDescent="0.2">
      <c r="D59" s="1"/>
      <c r="F59" s="1"/>
      <c r="J59" s="1"/>
      <c r="L59" s="1"/>
    </row>
    <row r="60" spans="4:12" ht="13.5" customHeight="1" x14ac:dyDescent="0.2">
      <c r="D60" s="1"/>
      <c r="F60" s="1"/>
      <c r="J60" s="1"/>
      <c r="L60" s="1"/>
    </row>
    <row r="61" spans="4:12" ht="13.5" customHeight="1" x14ac:dyDescent="0.2">
      <c r="D61" s="1"/>
      <c r="F61" s="1"/>
      <c r="J61" s="1"/>
      <c r="L61" s="1"/>
    </row>
    <row r="62" spans="4:12" ht="13.5" customHeight="1" x14ac:dyDescent="0.2">
      <c r="D62" s="1"/>
      <c r="F62" s="1"/>
      <c r="J62" s="1"/>
      <c r="L62" s="1"/>
    </row>
    <row r="63" spans="4:12" ht="13.5" customHeight="1" x14ac:dyDescent="0.2">
      <c r="D63" s="1"/>
      <c r="F63" s="1"/>
      <c r="J63" s="1"/>
      <c r="L63" s="1"/>
    </row>
    <row r="64" spans="4:12" ht="13.5" customHeight="1" x14ac:dyDescent="0.2">
      <c r="D64" s="1"/>
      <c r="F64" s="1"/>
      <c r="J64" s="1"/>
      <c r="L64" s="1"/>
    </row>
    <row r="65" spans="4:12" ht="13.5" customHeight="1" x14ac:dyDescent="0.2">
      <c r="D65" s="1"/>
      <c r="F65" s="1"/>
      <c r="J65" s="1"/>
      <c r="L65" s="1"/>
    </row>
  </sheetData>
  <mergeCells count="9">
    <mergeCell ref="A4:A6"/>
    <mergeCell ref="B4:G4"/>
    <mergeCell ref="H4:M4"/>
    <mergeCell ref="B5:C5"/>
    <mergeCell ref="D5:E5"/>
    <mergeCell ref="F5:G5"/>
    <mergeCell ref="H5:I5"/>
    <mergeCell ref="J5:K5"/>
    <mergeCell ref="L5:M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"/>
  <sheetViews>
    <sheetView zoomScaleNormal="100" workbookViewId="0"/>
  </sheetViews>
  <sheetFormatPr defaultRowHeight="13.5" customHeight="1" x14ac:dyDescent="0.2"/>
  <cols>
    <col min="1" max="1" width="53.42578125" style="1" customWidth="1"/>
    <col min="2" max="6" width="7.7109375" style="1" customWidth="1"/>
    <col min="7" max="7" width="7.7109375" style="4" customWidth="1"/>
    <col min="8" max="9" width="7.7109375" style="1" customWidth="1"/>
    <col min="10" max="10" width="7.7109375" style="87" customWidth="1"/>
    <col min="11" max="11" width="7.7109375" style="1" customWidth="1"/>
    <col min="12" max="12" width="7.7109375" style="87" customWidth="1"/>
    <col min="13" max="13" width="7.7109375" style="1" customWidth="1"/>
    <col min="14" max="16384" width="9.140625" style="1"/>
  </cols>
  <sheetData>
    <row r="1" spans="1:13" ht="13.5" customHeight="1" x14ac:dyDescent="0.2">
      <c r="A1" s="122" t="s">
        <v>309</v>
      </c>
    </row>
    <row r="2" spans="1:13" ht="13.5" customHeight="1" x14ac:dyDescent="0.2">
      <c r="A2" s="119" t="s">
        <v>307</v>
      </c>
    </row>
    <row r="4" spans="1:13" ht="13.5" customHeight="1" x14ac:dyDescent="0.2">
      <c r="A4" s="390" t="s">
        <v>161</v>
      </c>
      <c r="B4" s="431" t="s">
        <v>194</v>
      </c>
      <c r="C4" s="432"/>
      <c r="D4" s="432"/>
      <c r="E4" s="432"/>
      <c r="F4" s="432"/>
      <c r="G4" s="433"/>
      <c r="H4" s="391" t="s">
        <v>162</v>
      </c>
      <c r="I4" s="391"/>
      <c r="J4" s="391"/>
      <c r="K4" s="391"/>
      <c r="L4" s="391"/>
      <c r="M4" s="391"/>
    </row>
    <row r="5" spans="1:13" ht="13.5" customHeight="1" x14ac:dyDescent="0.2">
      <c r="A5" s="390"/>
      <c r="B5" s="429" t="s">
        <v>64</v>
      </c>
      <c r="C5" s="430"/>
      <c r="D5" s="429" t="s">
        <v>66</v>
      </c>
      <c r="E5" s="430"/>
      <c r="F5" s="429" t="s">
        <v>67</v>
      </c>
      <c r="G5" s="430"/>
      <c r="H5" s="429" t="s">
        <v>64</v>
      </c>
      <c r="I5" s="430"/>
      <c r="J5" s="429" t="s">
        <v>66</v>
      </c>
      <c r="K5" s="430"/>
      <c r="L5" s="429" t="s">
        <v>67</v>
      </c>
      <c r="M5" s="430"/>
    </row>
    <row r="6" spans="1:13" ht="13.5" customHeight="1" x14ac:dyDescent="0.2">
      <c r="A6" s="390"/>
      <c r="B6" s="92" t="s">
        <v>1</v>
      </c>
      <c r="C6" s="92" t="s">
        <v>2</v>
      </c>
      <c r="D6" s="92" t="s">
        <v>1</v>
      </c>
      <c r="E6" s="92" t="s">
        <v>2</v>
      </c>
      <c r="F6" s="98" t="s">
        <v>1</v>
      </c>
      <c r="G6" s="92" t="s">
        <v>2</v>
      </c>
      <c r="H6" s="116" t="s">
        <v>1</v>
      </c>
      <c r="I6" s="117" t="s">
        <v>2</v>
      </c>
      <c r="J6" s="116" t="s">
        <v>1</v>
      </c>
      <c r="K6" s="117" t="s">
        <v>2</v>
      </c>
      <c r="L6" s="116" t="s">
        <v>1</v>
      </c>
      <c r="M6" s="117" t="s">
        <v>2</v>
      </c>
    </row>
    <row r="7" spans="1:13" ht="13.5" customHeight="1" x14ac:dyDescent="0.2">
      <c r="A7" s="99" t="s">
        <v>60</v>
      </c>
      <c r="B7" s="76">
        <v>81068</v>
      </c>
      <c r="C7" s="82">
        <v>99.999999999999986</v>
      </c>
      <c r="D7" s="76">
        <v>14943</v>
      </c>
      <c r="E7" s="82">
        <v>18.432673804707161</v>
      </c>
      <c r="F7" s="76">
        <v>66125</v>
      </c>
      <c r="G7" s="82">
        <v>81.56732619529285</v>
      </c>
      <c r="H7" s="76">
        <v>43567</v>
      </c>
      <c r="I7" s="82">
        <v>100</v>
      </c>
      <c r="J7" s="76">
        <v>7991</v>
      </c>
      <c r="K7" s="82">
        <v>18.341864255055437</v>
      </c>
      <c r="L7" s="76">
        <v>35576</v>
      </c>
      <c r="M7" s="82">
        <v>81.658135744944587</v>
      </c>
    </row>
    <row r="8" spans="1:13" ht="13.5" customHeight="1" x14ac:dyDescent="0.2">
      <c r="A8" s="20" t="s">
        <v>163</v>
      </c>
      <c r="B8" s="28">
        <v>10663</v>
      </c>
      <c r="C8" s="84">
        <v>13.153155375733952</v>
      </c>
      <c r="D8" s="28">
        <v>2604</v>
      </c>
      <c r="E8" s="84">
        <v>3.2121182217397735</v>
      </c>
      <c r="F8" s="28">
        <v>8059</v>
      </c>
      <c r="G8" s="84">
        <v>9.9410371539941789</v>
      </c>
      <c r="H8" s="28">
        <v>5465</v>
      </c>
      <c r="I8" s="84">
        <v>12.543897904377166</v>
      </c>
      <c r="J8" s="28">
        <v>1140</v>
      </c>
      <c r="K8" s="84">
        <v>2.6166593981683386</v>
      </c>
      <c r="L8" s="28">
        <v>4325</v>
      </c>
      <c r="M8" s="84">
        <v>9.9272385062088286</v>
      </c>
    </row>
    <row r="9" spans="1:13" ht="13.5" customHeight="1" x14ac:dyDescent="0.2">
      <c r="A9" s="20" t="s">
        <v>164</v>
      </c>
      <c r="B9" s="28">
        <v>421</v>
      </c>
      <c r="C9" s="84">
        <v>0.51931711649479451</v>
      </c>
      <c r="D9" s="28">
        <v>70</v>
      </c>
      <c r="E9" s="84">
        <v>8.6347264025262743E-2</v>
      </c>
      <c r="F9" s="28">
        <v>351</v>
      </c>
      <c r="G9" s="84">
        <v>0.43296985246953174</v>
      </c>
      <c r="H9" s="28">
        <v>174</v>
      </c>
      <c r="I9" s="84">
        <v>0.39938485550990427</v>
      </c>
      <c r="J9" s="28">
        <v>26</v>
      </c>
      <c r="K9" s="84">
        <v>5.967819680033052E-2</v>
      </c>
      <c r="L9" s="28">
        <v>148</v>
      </c>
      <c r="M9" s="84">
        <v>0.33970665870957378</v>
      </c>
    </row>
    <row r="10" spans="1:13" ht="13.5" customHeight="1" x14ac:dyDescent="0.2">
      <c r="A10" s="20" t="s">
        <v>165</v>
      </c>
      <c r="B10" s="28">
        <v>18067</v>
      </c>
      <c r="C10" s="84">
        <v>22.286228844920313</v>
      </c>
      <c r="D10" s="28">
        <v>5570</v>
      </c>
      <c r="E10" s="84">
        <v>6.8707751517244784</v>
      </c>
      <c r="F10" s="28">
        <v>12497</v>
      </c>
      <c r="G10" s="84">
        <v>15.415453693195836</v>
      </c>
      <c r="H10" s="28">
        <v>11150</v>
      </c>
      <c r="I10" s="84">
        <v>25.592765166295589</v>
      </c>
      <c r="J10" s="28">
        <v>3446</v>
      </c>
      <c r="K10" s="84">
        <v>7.9096563913053464</v>
      </c>
      <c r="L10" s="28">
        <v>7704</v>
      </c>
      <c r="M10" s="84">
        <v>17.683108774990245</v>
      </c>
    </row>
    <row r="11" spans="1:13" ht="13.5" customHeight="1" x14ac:dyDescent="0.2">
      <c r="A11" s="20" t="s">
        <v>166</v>
      </c>
      <c r="B11" s="28">
        <v>1828</v>
      </c>
      <c r="C11" s="84">
        <v>2.2548971234025754</v>
      </c>
      <c r="D11" s="28">
        <v>814</v>
      </c>
      <c r="E11" s="84">
        <v>1.0040953273794839</v>
      </c>
      <c r="F11" s="28">
        <v>1014</v>
      </c>
      <c r="G11" s="84">
        <v>1.2508017960230917</v>
      </c>
      <c r="H11" s="28">
        <v>961</v>
      </c>
      <c r="I11" s="84">
        <v>2.2057979663506782</v>
      </c>
      <c r="J11" s="28">
        <v>397</v>
      </c>
      <c r="K11" s="84">
        <v>0.91124015883581622</v>
      </c>
      <c r="L11" s="28">
        <v>564</v>
      </c>
      <c r="M11" s="84">
        <v>1.294557807514862</v>
      </c>
    </row>
    <row r="12" spans="1:13" ht="13.5" customHeight="1" x14ac:dyDescent="0.2">
      <c r="A12" s="20" t="s">
        <v>167</v>
      </c>
      <c r="B12" s="28">
        <v>2129</v>
      </c>
      <c r="C12" s="84">
        <v>2.6261903587112054</v>
      </c>
      <c r="D12" s="28">
        <v>828</v>
      </c>
      <c r="E12" s="84">
        <v>1.0213647801845365</v>
      </c>
      <c r="F12" s="28">
        <v>1301</v>
      </c>
      <c r="G12" s="84">
        <v>1.604825578526669</v>
      </c>
      <c r="H12" s="28">
        <v>1873</v>
      </c>
      <c r="I12" s="84">
        <v>4.2991254848853488</v>
      </c>
      <c r="J12" s="28">
        <v>692</v>
      </c>
      <c r="K12" s="84">
        <v>1.5883581609934125</v>
      </c>
      <c r="L12" s="28">
        <v>1181</v>
      </c>
      <c r="M12" s="84">
        <v>2.7107673238919365</v>
      </c>
    </row>
    <row r="13" spans="1:13" ht="13.5" customHeight="1" x14ac:dyDescent="0.2">
      <c r="A13" s="20" t="s">
        <v>168</v>
      </c>
      <c r="B13" s="28">
        <v>435</v>
      </c>
      <c r="C13" s="84">
        <v>0.53658656929984705</v>
      </c>
      <c r="D13" s="28">
        <v>221</v>
      </c>
      <c r="E13" s="84">
        <v>0.27261064785118666</v>
      </c>
      <c r="F13" s="28">
        <v>214</v>
      </c>
      <c r="G13" s="84">
        <v>0.26397592144866039</v>
      </c>
      <c r="H13" s="28">
        <v>398</v>
      </c>
      <c r="I13" s="84">
        <v>0.91353547409736735</v>
      </c>
      <c r="J13" s="28">
        <v>197</v>
      </c>
      <c r="K13" s="84">
        <v>0.4521771065255813</v>
      </c>
      <c r="L13" s="28">
        <v>201</v>
      </c>
      <c r="M13" s="84">
        <v>0.461358367571786</v>
      </c>
    </row>
    <row r="14" spans="1:13" ht="13.5" customHeight="1" x14ac:dyDescent="0.2">
      <c r="A14" s="20" t="s">
        <v>169</v>
      </c>
      <c r="B14" s="28">
        <v>316</v>
      </c>
      <c r="C14" s="84">
        <v>0.38979622045690038</v>
      </c>
      <c r="D14" s="28">
        <v>119</v>
      </c>
      <c r="E14" s="84">
        <v>0.14679034884294667</v>
      </c>
      <c r="F14" s="28">
        <v>197</v>
      </c>
      <c r="G14" s="84">
        <v>0.24300587161395371</v>
      </c>
      <c r="H14" s="28">
        <v>178</v>
      </c>
      <c r="I14" s="84">
        <v>0.40856611655610897</v>
      </c>
      <c r="J14" s="28">
        <v>50</v>
      </c>
      <c r="K14" s="84">
        <v>0.1147657630775587</v>
      </c>
      <c r="L14" s="28">
        <v>128</v>
      </c>
      <c r="M14" s="84">
        <v>0.29380035347855032</v>
      </c>
    </row>
    <row r="15" spans="1:13" ht="13.5" customHeight="1" x14ac:dyDescent="0.2">
      <c r="A15" s="20" t="s">
        <v>170</v>
      </c>
      <c r="B15" s="28" t="s">
        <v>171</v>
      </c>
      <c r="C15" s="84" t="s">
        <v>171</v>
      </c>
      <c r="D15" s="28" t="s">
        <v>171</v>
      </c>
      <c r="E15" s="84" t="s">
        <v>171</v>
      </c>
      <c r="F15" s="28" t="s">
        <v>171</v>
      </c>
      <c r="G15" s="84" t="s">
        <v>171</v>
      </c>
      <c r="H15" s="28" t="s">
        <v>171</v>
      </c>
      <c r="I15" s="84" t="s">
        <v>171</v>
      </c>
      <c r="J15" s="28" t="s">
        <v>171</v>
      </c>
      <c r="K15" s="84" t="s">
        <v>171</v>
      </c>
      <c r="L15" s="28" t="s">
        <v>171</v>
      </c>
      <c r="M15" s="84" t="s">
        <v>171</v>
      </c>
    </row>
    <row r="16" spans="1:13" ht="13.5" customHeight="1" x14ac:dyDescent="0.2">
      <c r="A16" s="20" t="s">
        <v>172</v>
      </c>
      <c r="B16" s="28" t="s">
        <v>171</v>
      </c>
      <c r="C16" s="84" t="s">
        <v>171</v>
      </c>
      <c r="D16" s="28" t="s">
        <v>171</v>
      </c>
      <c r="E16" s="84" t="s">
        <v>171</v>
      </c>
      <c r="F16" s="28" t="s">
        <v>171</v>
      </c>
      <c r="G16" s="84" t="s">
        <v>171</v>
      </c>
      <c r="H16" s="28" t="s">
        <v>171</v>
      </c>
      <c r="I16" s="84" t="s">
        <v>171</v>
      </c>
      <c r="J16" s="28" t="s">
        <v>171</v>
      </c>
      <c r="K16" s="84" t="s">
        <v>171</v>
      </c>
      <c r="L16" s="28" t="s">
        <v>171</v>
      </c>
      <c r="M16" s="84" t="s">
        <v>171</v>
      </c>
    </row>
    <row r="17" spans="1:13" ht="13.5" customHeight="1" x14ac:dyDescent="0.2">
      <c r="A17" s="20" t="s">
        <v>173</v>
      </c>
      <c r="B17" s="28">
        <v>4837</v>
      </c>
      <c r="C17" s="84">
        <v>5.9665959441456557</v>
      </c>
      <c r="D17" s="28">
        <v>704</v>
      </c>
      <c r="E17" s="84">
        <v>0.86840676962549967</v>
      </c>
      <c r="F17" s="28">
        <v>4133</v>
      </c>
      <c r="G17" s="84">
        <v>5.0981891745201562</v>
      </c>
      <c r="H17" s="28">
        <v>1955</v>
      </c>
      <c r="I17" s="84">
        <v>4.4873413363325456</v>
      </c>
      <c r="J17" s="28">
        <v>229</v>
      </c>
      <c r="K17" s="84">
        <v>0.52562719489521881</v>
      </c>
      <c r="L17" s="28">
        <v>1726</v>
      </c>
      <c r="M17" s="84">
        <v>3.9617141414373265</v>
      </c>
    </row>
    <row r="18" spans="1:13" ht="13.5" customHeight="1" x14ac:dyDescent="0.2">
      <c r="A18" s="20" t="s">
        <v>174</v>
      </c>
      <c r="B18" s="28">
        <v>3</v>
      </c>
      <c r="C18" s="84">
        <v>3.7005970296541176E-3</v>
      </c>
      <c r="D18" s="28" t="s">
        <v>171</v>
      </c>
      <c r="E18" s="84" t="s">
        <v>171</v>
      </c>
      <c r="F18" s="28">
        <v>3</v>
      </c>
      <c r="G18" s="84">
        <v>3.7005970296541176E-3</v>
      </c>
      <c r="H18" s="28">
        <v>3</v>
      </c>
      <c r="I18" s="84">
        <v>6.8859457846535219E-3</v>
      </c>
      <c r="J18" s="28" t="s">
        <v>171</v>
      </c>
      <c r="K18" s="84" t="s">
        <v>171</v>
      </c>
      <c r="L18" s="28">
        <v>3</v>
      </c>
      <c r="M18" s="84">
        <v>6.8859457846535219E-3</v>
      </c>
    </row>
    <row r="19" spans="1:13" ht="13.5" customHeight="1" x14ac:dyDescent="0.2">
      <c r="A19" s="20" t="s">
        <v>175</v>
      </c>
      <c r="B19" s="28">
        <v>2334</v>
      </c>
      <c r="C19" s="84">
        <v>2.8790644890709034</v>
      </c>
      <c r="D19" s="28">
        <v>245</v>
      </c>
      <c r="E19" s="84">
        <v>0.30221542408841956</v>
      </c>
      <c r="F19" s="28">
        <v>2089</v>
      </c>
      <c r="G19" s="84">
        <v>2.5768490649824836</v>
      </c>
      <c r="H19" s="28">
        <v>786</v>
      </c>
      <c r="I19" s="84">
        <v>1.8041177955792229</v>
      </c>
      <c r="J19" s="28">
        <v>116</v>
      </c>
      <c r="K19" s="84">
        <v>0.26625657033993616</v>
      </c>
      <c r="L19" s="28">
        <v>670</v>
      </c>
      <c r="M19" s="84">
        <v>1.5378612252392867</v>
      </c>
    </row>
    <row r="20" spans="1:13" ht="13.5" customHeight="1" x14ac:dyDescent="0.2">
      <c r="A20" s="20" t="s">
        <v>176</v>
      </c>
      <c r="B20" s="28">
        <v>80</v>
      </c>
      <c r="C20" s="84">
        <v>9.8682587457443127E-2</v>
      </c>
      <c r="D20" s="28">
        <v>16</v>
      </c>
      <c r="E20" s="84">
        <v>1.9736517491488626E-2</v>
      </c>
      <c r="F20" s="28">
        <v>64</v>
      </c>
      <c r="G20" s="84">
        <v>7.8946069965954505E-2</v>
      </c>
      <c r="H20" s="28">
        <v>53</v>
      </c>
      <c r="I20" s="84">
        <v>0.12165170886221223</v>
      </c>
      <c r="J20" s="28">
        <v>13</v>
      </c>
      <c r="K20" s="84">
        <v>2.983909840016526E-2</v>
      </c>
      <c r="L20" s="28">
        <v>40</v>
      </c>
      <c r="M20" s="84">
        <v>9.1812610462046959E-2</v>
      </c>
    </row>
    <row r="21" spans="1:13" ht="13.5" customHeight="1" x14ac:dyDescent="0.2">
      <c r="A21" s="20" t="s">
        <v>177</v>
      </c>
      <c r="B21" s="28">
        <v>97</v>
      </c>
      <c r="C21" s="84">
        <v>0.1196526372921498</v>
      </c>
      <c r="D21" s="28">
        <v>5</v>
      </c>
      <c r="E21" s="84">
        <v>6.1676617160901955E-3</v>
      </c>
      <c r="F21" s="28">
        <v>92</v>
      </c>
      <c r="G21" s="84">
        <v>0.1134849755760596</v>
      </c>
      <c r="H21" s="28">
        <v>66</v>
      </c>
      <c r="I21" s="84">
        <v>0.15149080726237749</v>
      </c>
      <c r="J21" s="28">
        <v>2</v>
      </c>
      <c r="K21" s="84">
        <v>4.5906305231023488E-3</v>
      </c>
      <c r="L21" s="28">
        <v>64</v>
      </c>
      <c r="M21" s="84">
        <v>0.14690017673927516</v>
      </c>
    </row>
    <row r="22" spans="1:13" ht="13.5" customHeight="1" x14ac:dyDescent="0.2">
      <c r="A22" s="20" t="s">
        <v>178</v>
      </c>
      <c r="B22" s="28">
        <v>2364</v>
      </c>
      <c r="C22" s="84">
        <v>2.9160704593674445</v>
      </c>
      <c r="D22" s="28">
        <v>261</v>
      </c>
      <c r="E22" s="84">
        <v>0.32195194157990825</v>
      </c>
      <c r="F22" s="28">
        <v>2103</v>
      </c>
      <c r="G22" s="84">
        <v>2.5941185177875363</v>
      </c>
      <c r="H22" s="28">
        <v>1044</v>
      </c>
      <c r="I22" s="84">
        <v>2.3963091330594257</v>
      </c>
      <c r="J22" s="28">
        <v>106</v>
      </c>
      <c r="K22" s="84">
        <v>0.24330341772442446</v>
      </c>
      <c r="L22" s="28">
        <v>938</v>
      </c>
      <c r="M22" s="84">
        <v>2.1530057153350013</v>
      </c>
    </row>
    <row r="23" spans="1:13" ht="13.5" customHeight="1" x14ac:dyDescent="0.2">
      <c r="A23" s="20" t="s">
        <v>179</v>
      </c>
      <c r="B23" s="28" t="s">
        <v>171</v>
      </c>
      <c r="C23" s="84" t="s">
        <v>171</v>
      </c>
      <c r="D23" s="28" t="s">
        <v>171</v>
      </c>
      <c r="E23" s="84" t="s">
        <v>171</v>
      </c>
      <c r="F23" s="28" t="s">
        <v>171</v>
      </c>
      <c r="G23" s="84" t="s">
        <v>171</v>
      </c>
      <c r="H23" s="28" t="s">
        <v>171</v>
      </c>
      <c r="I23" s="84" t="s">
        <v>171</v>
      </c>
      <c r="J23" s="28" t="s">
        <v>171</v>
      </c>
      <c r="K23" s="84" t="s">
        <v>171</v>
      </c>
      <c r="L23" s="28" t="s">
        <v>171</v>
      </c>
      <c r="M23" s="84" t="s">
        <v>171</v>
      </c>
    </row>
    <row r="24" spans="1:13" ht="13.5" customHeight="1" x14ac:dyDescent="0.2">
      <c r="A24" s="20" t="s">
        <v>180</v>
      </c>
      <c r="B24" s="28">
        <v>3064</v>
      </c>
      <c r="C24" s="84">
        <v>3.7795430996200716</v>
      </c>
      <c r="D24" s="28">
        <v>152</v>
      </c>
      <c r="E24" s="84">
        <v>0.18749691616914196</v>
      </c>
      <c r="F24" s="28">
        <v>2912</v>
      </c>
      <c r="G24" s="84">
        <v>3.5920461834509303</v>
      </c>
      <c r="H24" s="28">
        <v>927</v>
      </c>
      <c r="I24" s="84">
        <v>2.1277572474579385</v>
      </c>
      <c r="J24" s="28">
        <v>65</v>
      </c>
      <c r="K24" s="84">
        <v>0.14919549200082632</v>
      </c>
      <c r="L24" s="28">
        <v>862</v>
      </c>
      <c r="M24" s="84">
        <v>1.978561755457112</v>
      </c>
    </row>
    <row r="25" spans="1:13" ht="13.5" customHeight="1" x14ac:dyDescent="0.2">
      <c r="A25" s="20" t="s">
        <v>181</v>
      </c>
      <c r="B25" s="28">
        <v>166</v>
      </c>
      <c r="C25" s="84">
        <v>0.20476636897419448</v>
      </c>
      <c r="D25" s="28">
        <v>28</v>
      </c>
      <c r="E25" s="84">
        <v>3.45389056101051E-2</v>
      </c>
      <c r="F25" s="28">
        <v>138</v>
      </c>
      <c r="G25" s="84">
        <v>0.17022746336408939</v>
      </c>
      <c r="H25" s="28">
        <v>124</v>
      </c>
      <c r="I25" s="84">
        <v>0.28461909243234557</v>
      </c>
      <c r="J25" s="28">
        <v>23</v>
      </c>
      <c r="K25" s="84">
        <v>5.2792251015677E-2</v>
      </c>
      <c r="L25" s="28">
        <v>101</v>
      </c>
      <c r="M25" s="84">
        <v>0.23182684141666859</v>
      </c>
    </row>
    <row r="26" spans="1:13" ht="13.5" customHeight="1" x14ac:dyDescent="0.2">
      <c r="A26" s="20" t="s">
        <v>182</v>
      </c>
      <c r="B26" s="28">
        <v>143</v>
      </c>
      <c r="C26" s="84">
        <v>0.1763951250801796</v>
      </c>
      <c r="D26" s="28">
        <v>8</v>
      </c>
      <c r="E26" s="84">
        <v>9.8682587457443131E-3</v>
      </c>
      <c r="F26" s="28">
        <v>135</v>
      </c>
      <c r="G26" s="84">
        <v>0.16652686633443528</v>
      </c>
      <c r="H26" s="28">
        <v>86</v>
      </c>
      <c r="I26" s="84">
        <v>0.197397112493401</v>
      </c>
      <c r="J26" s="28">
        <v>6</v>
      </c>
      <c r="K26" s="84">
        <v>1.3771891569307044E-2</v>
      </c>
      <c r="L26" s="28">
        <v>80</v>
      </c>
      <c r="M26" s="84">
        <v>0.18362522092409392</v>
      </c>
    </row>
    <row r="27" spans="1:13" ht="13.5" customHeight="1" x14ac:dyDescent="0.2">
      <c r="A27" s="20" t="s">
        <v>183</v>
      </c>
      <c r="B27" s="28">
        <v>16090</v>
      </c>
      <c r="C27" s="84">
        <v>19.847535402378249</v>
      </c>
      <c r="D27" s="28">
        <v>1348</v>
      </c>
      <c r="E27" s="84">
        <v>1.6628015986579168</v>
      </c>
      <c r="F27" s="28">
        <v>14742</v>
      </c>
      <c r="G27" s="84">
        <v>18.184733803720334</v>
      </c>
      <c r="H27" s="28">
        <v>9488</v>
      </c>
      <c r="I27" s="84">
        <v>21.777951201597538</v>
      </c>
      <c r="J27" s="28">
        <v>511</v>
      </c>
      <c r="K27" s="84">
        <v>1.1729060986526498</v>
      </c>
      <c r="L27" s="28">
        <v>8977</v>
      </c>
      <c r="M27" s="84">
        <v>20.605045102944889</v>
      </c>
    </row>
    <row r="28" spans="1:13" ht="13.5" customHeight="1" x14ac:dyDescent="0.2">
      <c r="A28" s="20" t="s">
        <v>184</v>
      </c>
      <c r="B28" s="28">
        <v>22</v>
      </c>
      <c r="C28" s="84">
        <v>2.7137711550796865E-2</v>
      </c>
      <c r="D28" s="28">
        <v>1</v>
      </c>
      <c r="E28" s="84">
        <v>1.2335323432180391E-3</v>
      </c>
      <c r="F28" s="28">
        <v>21</v>
      </c>
      <c r="G28" s="84">
        <v>2.5904179207578822E-2</v>
      </c>
      <c r="H28" s="28">
        <v>8</v>
      </c>
      <c r="I28" s="84">
        <v>1.8362522092409395E-2</v>
      </c>
      <c r="J28" s="28">
        <v>1</v>
      </c>
      <c r="K28" s="84">
        <v>2.2953152615511744E-3</v>
      </c>
      <c r="L28" s="28">
        <v>7</v>
      </c>
      <c r="M28" s="84">
        <v>1.6067206830858216E-2</v>
      </c>
    </row>
    <row r="29" spans="1:13" ht="13.5" customHeight="1" x14ac:dyDescent="0.2">
      <c r="A29" s="20" t="s">
        <v>185</v>
      </c>
      <c r="B29" s="28">
        <v>11282</v>
      </c>
      <c r="C29" s="84">
        <v>13.916711896185918</v>
      </c>
      <c r="D29" s="28">
        <v>517</v>
      </c>
      <c r="E29" s="84">
        <v>0.63773622144372621</v>
      </c>
      <c r="F29" s="28">
        <v>10765</v>
      </c>
      <c r="G29" s="84">
        <v>13.278975674742192</v>
      </c>
      <c r="H29" s="28">
        <v>5830</v>
      </c>
      <c r="I29" s="84">
        <v>13.381687974843345</v>
      </c>
      <c r="J29" s="28">
        <v>345</v>
      </c>
      <c r="K29" s="84">
        <v>0.79188376523515513</v>
      </c>
      <c r="L29" s="28">
        <v>5485</v>
      </c>
      <c r="M29" s="84">
        <v>12.589804209608191</v>
      </c>
    </row>
    <row r="30" spans="1:13" ht="13.5" customHeight="1" x14ac:dyDescent="0.2">
      <c r="A30" s="20" t="s">
        <v>186</v>
      </c>
      <c r="B30" s="28">
        <v>477</v>
      </c>
      <c r="C30" s="84">
        <v>0.58839492771500468</v>
      </c>
      <c r="D30" s="28">
        <v>42</v>
      </c>
      <c r="E30" s="84">
        <v>5.1808358415157643E-2</v>
      </c>
      <c r="F30" s="28">
        <v>435</v>
      </c>
      <c r="G30" s="84">
        <v>0.53658656929984705</v>
      </c>
      <c r="H30" s="28">
        <v>416</v>
      </c>
      <c r="I30" s="84">
        <v>0.95485114880528832</v>
      </c>
      <c r="J30" s="28">
        <v>38</v>
      </c>
      <c r="K30" s="84">
        <v>8.7221979938944622E-2</v>
      </c>
      <c r="L30" s="28">
        <v>378</v>
      </c>
      <c r="M30" s="84">
        <v>0.86762916886634378</v>
      </c>
    </row>
    <row r="31" spans="1:13" ht="13.5" customHeight="1" x14ac:dyDescent="0.2">
      <c r="A31" s="20" t="s">
        <v>187</v>
      </c>
      <c r="B31" s="28">
        <v>703</v>
      </c>
      <c r="C31" s="84">
        <v>0.86717323728228157</v>
      </c>
      <c r="D31" s="28">
        <v>19</v>
      </c>
      <c r="E31" s="84">
        <v>2.3437114521142745E-2</v>
      </c>
      <c r="F31" s="28">
        <v>684</v>
      </c>
      <c r="G31" s="84">
        <v>0.84373612276113874</v>
      </c>
      <c r="H31" s="28">
        <v>454</v>
      </c>
      <c r="I31" s="84">
        <v>1.0420731287442329</v>
      </c>
      <c r="J31" s="28">
        <v>16</v>
      </c>
      <c r="K31" s="84">
        <v>3.6725044184818791E-2</v>
      </c>
      <c r="L31" s="28">
        <v>438</v>
      </c>
      <c r="M31" s="84">
        <v>1.0053480845594143</v>
      </c>
    </row>
    <row r="32" spans="1:13" ht="13.5" customHeight="1" x14ac:dyDescent="0.2">
      <c r="A32" s="20" t="s">
        <v>188</v>
      </c>
      <c r="B32" s="28">
        <v>71</v>
      </c>
      <c r="C32" s="84">
        <v>8.7580796368480776E-2</v>
      </c>
      <c r="D32" s="28">
        <v>25</v>
      </c>
      <c r="E32" s="84">
        <v>3.0838308580450977E-2</v>
      </c>
      <c r="F32" s="28">
        <v>46</v>
      </c>
      <c r="G32" s="84">
        <v>5.6742487788029802E-2</v>
      </c>
      <c r="H32" s="28">
        <v>66</v>
      </c>
      <c r="I32" s="84">
        <v>0.15149080726237749</v>
      </c>
      <c r="J32" s="28">
        <v>23</v>
      </c>
      <c r="K32" s="84">
        <v>5.2792251015677E-2</v>
      </c>
      <c r="L32" s="28">
        <v>43</v>
      </c>
      <c r="M32" s="84">
        <v>9.86985562467005E-2</v>
      </c>
    </row>
    <row r="33" spans="1:13" ht="13.5" customHeight="1" x14ac:dyDescent="0.2">
      <c r="A33" s="20" t="s">
        <v>189</v>
      </c>
      <c r="B33" s="28">
        <v>3337</v>
      </c>
      <c r="C33" s="84">
        <v>4.116297429318597</v>
      </c>
      <c r="D33" s="28">
        <v>858</v>
      </c>
      <c r="E33" s="84">
        <v>1.0583707504810775</v>
      </c>
      <c r="F33" s="28">
        <v>2479</v>
      </c>
      <c r="G33" s="84">
        <v>3.0579266788375192</v>
      </c>
      <c r="H33" s="28">
        <v>948</v>
      </c>
      <c r="I33" s="84">
        <v>2.1759588679505129</v>
      </c>
      <c r="J33" s="28">
        <v>283</v>
      </c>
      <c r="K33" s="84">
        <v>0.64957421901898227</v>
      </c>
      <c r="L33" s="28">
        <v>665</v>
      </c>
      <c r="M33" s="84">
        <v>1.5263846489315309</v>
      </c>
    </row>
    <row r="34" spans="1:13" ht="13.5" customHeight="1" x14ac:dyDescent="0.2">
      <c r="A34" s="20" t="s">
        <v>190</v>
      </c>
      <c r="B34" s="28">
        <v>1359</v>
      </c>
      <c r="C34" s="84">
        <v>1.6763704544333153</v>
      </c>
      <c r="D34" s="28">
        <v>345</v>
      </c>
      <c r="E34" s="84">
        <v>0.42556865841022351</v>
      </c>
      <c r="F34" s="28">
        <v>1014</v>
      </c>
      <c r="G34" s="84">
        <v>1.2508017960230917</v>
      </c>
      <c r="H34" s="28">
        <v>634</v>
      </c>
      <c r="I34" s="84">
        <v>1.4552298758234443</v>
      </c>
      <c r="J34" s="28">
        <v>153</v>
      </c>
      <c r="K34" s="84">
        <v>0.35118323501732968</v>
      </c>
      <c r="L34" s="28">
        <v>481</v>
      </c>
      <c r="M34" s="84">
        <v>1.1040466408061147</v>
      </c>
    </row>
    <row r="35" spans="1:13" ht="13.5" customHeight="1" x14ac:dyDescent="0.2">
      <c r="A35" s="20" t="s">
        <v>191</v>
      </c>
      <c r="B35" s="28" t="s">
        <v>171</v>
      </c>
      <c r="C35" s="84" t="s">
        <v>171</v>
      </c>
      <c r="D35" s="28" t="s">
        <v>171</v>
      </c>
      <c r="E35" s="84" t="s">
        <v>171</v>
      </c>
      <c r="F35" s="28" t="s">
        <v>171</v>
      </c>
      <c r="G35" s="84" t="s">
        <v>171</v>
      </c>
      <c r="H35" s="28" t="s">
        <v>171</v>
      </c>
      <c r="I35" s="84" t="s">
        <v>171</v>
      </c>
      <c r="J35" s="28" t="s">
        <v>171</v>
      </c>
      <c r="K35" s="84" t="s">
        <v>171</v>
      </c>
      <c r="L35" s="28" t="s">
        <v>171</v>
      </c>
      <c r="M35" s="84" t="s">
        <v>171</v>
      </c>
    </row>
    <row r="36" spans="1:13" ht="13.5" customHeight="1" x14ac:dyDescent="0.2">
      <c r="A36" s="20" t="s">
        <v>192</v>
      </c>
      <c r="B36" s="28">
        <v>321</v>
      </c>
      <c r="C36" s="84">
        <v>0.39596388217299061</v>
      </c>
      <c r="D36" s="28">
        <v>34</v>
      </c>
      <c r="E36" s="84">
        <v>4.1940099669413332E-2</v>
      </c>
      <c r="F36" s="28">
        <v>287</v>
      </c>
      <c r="G36" s="84">
        <v>0.35402378250357724</v>
      </c>
      <c r="H36" s="28">
        <v>126</v>
      </c>
      <c r="I36" s="84">
        <v>0.28920972295544795</v>
      </c>
      <c r="J36" s="28">
        <v>17</v>
      </c>
      <c r="K36" s="84">
        <v>3.9020359446369959E-2</v>
      </c>
      <c r="L36" s="28">
        <v>109</v>
      </c>
      <c r="M36" s="84">
        <v>0.25018936350907794</v>
      </c>
    </row>
    <row r="37" spans="1:13" ht="13.5" customHeight="1" x14ac:dyDescent="0.2">
      <c r="A37" s="22" t="s">
        <v>193</v>
      </c>
      <c r="B37" s="81">
        <v>459</v>
      </c>
      <c r="C37" s="85">
        <v>0.56619134553707995</v>
      </c>
      <c r="D37" s="81">
        <v>109</v>
      </c>
      <c r="E37" s="85">
        <v>0.13445502541076629</v>
      </c>
      <c r="F37" s="81">
        <v>350</v>
      </c>
      <c r="G37" s="85">
        <v>0.43173632012631374</v>
      </c>
      <c r="H37" s="81">
        <v>354</v>
      </c>
      <c r="I37" s="85">
        <v>0.81254160258911556</v>
      </c>
      <c r="J37" s="81">
        <v>96</v>
      </c>
      <c r="K37" s="85">
        <v>0.2203502651089127</v>
      </c>
      <c r="L37" s="81">
        <v>258</v>
      </c>
      <c r="M37" s="85">
        <v>0.59219133748020292</v>
      </c>
    </row>
    <row r="38" spans="1:13" ht="13.5" customHeight="1" x14ac:dyDescent="0.2">
      <c r="B38" s="4"/>
      <c r="C38" s="4"/>
      <c r="D38" s="4"/>
      <c r="E38" s="4"/>
      <c r="F38" s="4"/>
      <c r="J38" s="97"/>
      <c r="K38" s="97"/>
      <c r="L38" s="97"/>
    </row>
    <row r="39" spans="1:13" ht="13.5" customHeight="1" x14ac:dyDescent="0.2">
      <c r="A39" s="14"/>
    </row>
    <row r="41" spans="1:13" ht="13.5" customHeight="1" x14ac:dyDescent="0.2">
      <c r="J41" s="1"/>
      <c r="L41" s="1"/>
    </row>
    <row r="42" spans="1:13" ht="13.5" customHeight="1" x14ac:dyDescent="0.2">
      <c r="J42" s="1"/>
      <c r="L42" s="1"/>
    </row>
    <row r="43" spans="1:13" ht="13.5" customHeight="1" x14ac:dyDescent="0.2">
      <c r="J43" s="1"/>
      <c r="L43" s="1"/>
    </row>
    <row r="44" spans="1:13" ht="13.5" customHeight="1" x14ac:dyDescent="0.2">
      <c r="J44" s="1"/>
      <c r="L44" s="1"/>
    </row>
    <row r="45" spans="1:13" ht="13.5" customHeight="1" x14ac:dyDescent="0.2">
      <c r="J45" s="1"/>
      <c r="L45" s="1"/>
    </row>
    <row r="46" spans="1:13" ht="13.5" customHeight="1" x14ac:dyDescent="0.2">
      <c r="J46" s="1"/>
      <c r="L46" s="1"/>
    </row>
    <row r="47" spans="1:13" ht="13.5" customHeight="1" x14ac:dyDescent="0.2">
      <c r="J47" s="1"/>
      <c r="L47" s="1"/>
    </row>
    <row r="48" spans="1:13" ht="13.5" customHeight="1" x14ac:dyDescent="0.2">
      <c r="J48" s="1"/>
      <c r="L48" s="1"/>
    </row>
    <row r="49" spans="10:12" ht="13.5" customHeight="1" x14ac:dyDescent="0.2">
      <c r="J49" s="1"/>
      <c r="L49" s="1"/>
    </row>
    <row r="50" spans="10:12" ht="13.5" customHeight="1" x14ac:dyDescent="0.2">
      <c r="J50" s="1"/>
      <c r="L50" s="1"/>
    </row>
    <row r="51" spans="10:12" ht="13.5" customHeight="1" x14ac:dyDescent="0.2">
      <c r="J51" s="1"/>
      <c r="L51" s="1"/>
    </row>
    <row r="52" spans="10:12" ht="13.5" customHeight="1" x14ac:dyDescent="0.2">
      <c r="J52" s="1"/>
      <c r="L52" s="1"/>
    </row>
    <row r="53" spans="10:12" ht="13.5" customHeight="1" x14ac:dyDescent="0.2">
      <c r="J53" s="1"/>
      <c r="L53" s="1"/>
    </row>
    <row r="54" spans="10:12" ht="13.5" customHeight="1" x14ac:dyDescent="0.2">
      <c r="J54" s="1"/>
      <c r="L54" s="1"/>
    </row>
    <row r="55" spans="10:12" ht="13.5" customHeight="1" x14ac:dyDescent="0.2">
      <c r="J55" s="1"/>
      <c r="L55" s="1"/>
    </row>
    <row r="56" spans="10:12" ht="13.5" customHeight="1" x14ac:dyDescent="0.2">
      <c r="J56" s="1"/>
      <c r="L56" s="1"/>
    </row>
    <row r="57" spans="10:12" ht="13.5" customHeight="1" x14ac:dyDescent="0.2">
      <c r="J57" s="1"/>
      <c r="L57" s="1"/>
    </row>
    <row r="58" spans="10:12" ht="13.5" customHeight="1" x14ac:dyDescent="0.2">
      <c r="J58" s="1"/>
      <c r="L58" s="1"/>
    </row>
    <row r="59" spans="10:12" ht="13.5" customHeight="1" x14ac:dyDescent="0.2">
      <c r="J59" s="1"/>
      <c r="L59" s="1"/>
    </row>
    <row r="60" spans="10:12" ht="13.5" customHeight="1" x14ac:dyDescent="0.2">
      <c r="J60" s="1"/>
      <c r="L60" s="1"/>
    </row>
    <row r="61" spans="10:12" ht="13.5" customHeight="1" x14ac:dyDescent="0.2">
      <c r="J61" s="1"/>
      <c r="L61" s="1"/>
    </row>
    <row r="62" spans="10:12" ht="13.5" customHeight="1" x14ac:dyDescent="0.2">
      <c r="J62" s="1"/>
      <c r="L62" s="1"/>
    </row>
    <row r="63" spans="10:12" ht="13.5" customHeight="1" x14ac:dyDescent="0.2">
      <c r="J63" s="1"/>
      <c r="L63" s="1"/>
    </row>
    <row r="64" spans="10:12" ht="13.5" customHeight="1" x14ac:dyDescent="0.2">
      <c r="J64" s="1"/>
      <c r="L64" s="1"/>
    </row>
    <row r="65" spans="10:12" ht="13.5" customHeight="1" x14ac:dyDescent="0.2">
      <c r="J65" s="1"/>
      <c r="L65" s="1"/>
    </row>
    <row r="66" spans="10:12" ht="13.5" customHeight="1" x14ac:dyDescent="0.2">
      <c r="J66" s="1"/>
      <c r="L66" s="1"/>
    </row>
    <row r="67" spans="10:12" ht="13.5" customHeight="1" x14ac:dyDescent="0.2">
      <c r="J67" s="1"/>
      <c r="L67" s="1"/>
    </row>
    <row r="68" spans="10:12" ht="13.5" customHeight="1" x14ac:dyDescent="0.2">
      <c r="J68" s="1"/>
      <c r="L68" s="1"/>
    </row>
    <row r="69" spans="10:12" ht="13.5" customHeight="1" x14ac:dyDescent="0.2">
      <c r="J69" s="1"/>
      <c r="L69" s="1"/>
    </row>
  </sheetData>
  <mergeCells count="9">
    <mergeCell ref="A4:A6"/>
    <mergeCell ref="B4:G4"/>
    <mergeCell ref="H4:M4"/>
    <mergeCell ref="B5:C5"/>
    <mergeCell ref="D5:E5"/>
    <mergeCell ref="F5:G5"/>
    <mergeCell ref="H5:I5"/>
    <mergeCell ref="J5:K5"/>
    <mergeCell ref="L5:M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zoomScaleNormal="100" workbookViewId="0"/>
  </sheetViews>
  <sheetFormatPr defaultRowHeight="13.5" customHeight="1" x14ac:dyDescent="0.2"/>
  <cols>
    <col min="1" max="1" width="50.7109375" style="1" customWidth="1"/>
    <col min="2" max="13" width="7.7109375" style="1" customWidth="1"/>
    <col min="14" max="14" width="9.5703125" style="1" customWidth="1"/>
    <col min="15" max="16384" width="9.140625" style="1"/>
  </cols>
  <sheetData>
    <row r="1" spans="1:13" ht="13.5" customHeight="1" x14ac:dyDescent="0.2">
      <c r="A1" s="118" t="s">
        <v>195</v>
      </c>
      <c r="C1" s="2"/>
      <c r="D1" s="100"/>
      <c r="E1" s="2"/>
      <c r="F1" s="2"/>
      <c r="G1" s="2"/>
      <c r="H1" s="2"/>
      <c r="I1" s="2"/>
      <c r="J1" s="2"/>
      <c r="K1" s="2"/>
      <c r="L1" s="2"/>
      <c r="M1" s="2"/>
    </row>
    <row r="2" spans="1:13" ht="13.5" customHeight="1" x14ac:dyDescent="0.2">
      <c r="A2" s="134" t="s">
        <v>223</v>
      </c>
      <c r="B2" s="6"/>
      <c r="C2" s="5"/>
      <c r="D2" s="5"/>
      <c r="E2" s="5"/>
      <c r="F2" s="5"/>
      <c r="G2" s="5"/>
      <c r="H2" s="6"/>
      <c r="I2" s="5"/>
      <c r="J2" s="5"/>
      <c r="K2" s="5"/>
      <c r="L2" s="5"/>
      <c r="M2" s="5"/>
    </row>
    <row r="3" spans="1:13" ht="13.5" customHeight="1" x14ac:dyDescent="0.2">
      <c r="A3" s="5"/>
      <c r="B3" s="6"/>
      <c r="C3" s="5"/>
      <c r="D3" s="5"/>
      <c r="E3" s="5"/>
      <c r="F3" s="5"/>
      <c r="G3" s="5"/>
      <c r="H3" s="6"/>
      <c r="I3" s="5"/>
      <c r="J3" s="5"/>
      <c r="K3" s="5"/>
      <c r="L3" s="5"/>
      <c r="M3" s="5"/>
    </row>
    <row r="4" spans="1:13" ht="13.5" customHeight="1" x14ac:dyDescent="0.2">
      <c r="A4" s="393" t="s">
        <v>161</v>
      </c>
      <c r="B4" s="390" t="s">
        <v>196</v>
      </c>
      <c r="C4" s="390"/>
      <c r="D4" s="390"/>
      <c r="E4" s="390"/>
      <c r="F4" s="390"/>
      <c r="G4" s="390"/>
      <c r="H4" s="394" t="s">
        <v>162</v>
      </c>
      <c r="I4" s="394"/>
      <c r="J4" s="394"/>
      <c r="K4" s="394"/>
      <c r="L4" s="394"/>
      <c r="M4" s="394"/>
    </row>
    <row r="5" spans="1:13" ht="13.5" customHeight="1" x14ac:dyDescent="0.2">
      <c r="A5" s="393"/>
      <c r="B5" s="393" t="s">
        <v>64</v>
      </c>
      <c r="C5" s="393"/>
      <c r="D5" s="393" t="s">
        <v>66</v>
      </c>
      <c r="E5" s="393"/>
      <c r="F5" s="393" t="s">
        <v>67</v>
      </c>
      <c r="G5" s="393"/>
      <c r="H5" s="393" t="s">
        <v>64</v>
      </c>
      <c r="I5" s="393"/>
      <c r="J5" s="393" t="s">
        <v>66</v>
      </c>
      <c r="K5" s="393"/>
      <c r="L5" s="393" t="s">
        <v>67</v>
      </c>
      <c r="M5" s="393"/>
    </row>
    <row r="6" spans="1:13" ht="13.5" customHeight="1" x14ac:dyDescent="0.2">
      <c r="A6" s="393"/>
      <c r="B6" s="112" t="s">
        <v>197</v>
      </c>
      <c r="C6" s="112" t="s">
        <v>2</v>
      </c>
      <c r="D6" s="112" t="s">
        <v>197</v>
      </c>
      <c r="E6" s="112" t="s">
        <v>2</v>
      </c>
      <c r="F6" s="112" t="s">
        <v>197</v>
      </c>
      <c r="G6" s="112" t="s">
        <v>2</v>
      </c>
      <c r="H6" s="112" t="s">
        <v>197</v>
      </c>
      <c r="I6" s="112" t="s">
        <v>2</v>
      </c>
      <c r="J6" s="112" t="s">
        <v>197</v>
      </c>
      <c r="K6" s="112" t="s">
        <v>2</v>
      </c>
      <c r="L6" s="112" t="s">
        <v>197</v>
      </c>
      <c r="M6" s="112" t="s">
        <v>2</v>
      </c>
    </row>
    <row r="7" spans="1:13" ht="13.5" customHeight="1" x14ac:dyDescent="0.2">
      <c r="A7" s="18" t="s">
        <v>60</v>
      </c>
      <c r="B7" s="8">
        <v>21331</v>
      </c>
      <c r="C7" s="101">
        <v>100</v>
      </c>
      <c r="D7" s="8">
        <v>8937</v>
      </c>
      <c r="E7" s="101">
        <v>41.896769959214289</v>
      </c>
      <c r="F7" s="8">
        <v>12394</v>
      </c>
      <c r="G7" s="101">
        <v>58.103230040785711</v>
      </c>
      <c r="H7" s="8">
        <v>12633</v>
      </c>
      <c r="I7" s="101">
        <v>100</v>
      </c>
      <c r="J7" s="8">
        <v>5016</v>
      </c>
      <c r="K7" s="101">
        <v>39.705533127523154</v>
      </c>
      <c r="L7" s="8">
        <v>7617</v>
      </c>
      <c r="M7" s="101">
        <v>60.294466872476846</v>
      </c>
    </row>
    <row r="8" spans="1:13" ht="13.5" customHeight="1" x14ac:dyDescent="0.2">
      <c r="A8" s="20" t="s">
        <v>198</v>
      </c>
      <c r="B8" s="123">
        <v>5392</v>
      </c>
      <c r="C8" s="9">
        <v>25.277764755520131</v>
      </c>
      <c r="D8" s="123">
        <v>2051</v>
      </c>
      <c r="E8" s="9">
        <v>9.6151141531104969</v>
      </c>
      <c r="F8" s="123">
        <v>3341</v>
      </c>
      <c r="G8" s="9">
        <v>15.66265060240964</v>
      </c>
      <c r="H8" s="295">
        <v>1840</v>
      </c>
      <c r="I8" s="9">
        <v>14.565028101005304</v>
      </c>
      <c r="J8" s="123">
        <v>720</v>
      </c>
      <c r="K8" s="9">
        <v>5.6993588221325098</v>
      </c>
      <c r="L8" s="123">
        <v>1120</v>
      </c>
      <c r="M8" s="9">
        <v>8.8656692788727938</v>
      </c>
    </row>
    <row r="9" spans="1:13" ht="13.5" customHeight="1" x14ac:dyDescent="0.2">
      <c r="A9" s="20" t="s">
        <v>165</v>
      </c>
      <c r="B9" s="123">
        <v>11922</v>
      </c>
      <c r="C9" s="9">
        <v>55.890488022127414</v>
      </c>
      <c r="D9" s="123">
        <v>5002</v>
      </c>
      <c r="E9" s="9">
        <v>23.449439782476208</v>
      </c>
      <c r="F9" s="123">
        <v>6920</v>
      </c>
      <c r="G9" s="9">
        <v>32.441048239651209</v>
      </c>
      <c r="H9" s="123">
        <v>7937</v>
      </c>
      <c r="I9" s="9">
        <v>62.827515237869072</v>
      </c>
      <c r="J9" s="123">
        <v>3046</v>
      </c>
      <c r="K9" s="9">
        <v>24.111454128077259</v>
      </c>
      <c r="L9" s="123">
        <v>4891</v>
      </c>
      <c r="M9" s="9">
        <v>38.716061109791816</v>
      </c>
    </row>
    <row r="10" spans="1:13" ht="13.5" customHeight="1" x14ac:dyDescent="0.2">
      <c r="A10" s="20" t="s">
        <v>166</v>
      </c>
      <c r="B10" s="123">
        <v>1778</v>
      </c>
      <c r="C10" s="9">
        <v>8.3352866719797483</v>
      </c>
      <c r="D10" s="123">
        <v>802</v>
      </c>
      <c r="E10" s="9">
        <v>3.759786226618536</v>
      </c>
      <c r="F10" s="123">
        <v>976</v>
      </c>
      <c r="G10" s="9">
        <v>4.5755004453612118</v>
      </c>
      <c r="H10" s="123">
        <v>916</v>
      </c>
      <c r="I10" s="9">
        <v>7.2508509459352481</v>
      </c>
      <c r="J10" s="123">
        <v>385</v>
      </c>
      <c r="K10" s="9">
        <v>3.0475738146125231</v>
      </c>
      <c r="L10" s="123">
        <v>531</v>
      </c>
      <c r="M10" s="9">
        <v>4.203277131322726</v>
      </c>
    </row>
    <row r="11" spans="1:13" ht="13.5" customHeight="1" x14ac:dyDescent="0.2">
      <c r="A11" s="20" t="s">
        <v>167</v>
      </c>
      <c r="B11" s="123">
        <v>1680</v>
      </c>
      <c r="C11" s="9">
        <v>7.8758614223430685</v>
      </c>
      <c r="D11" s="123">
        <v>769</v>
      </c>
      <c r="E11" s="9">
        <v>3.6050818058225116</v>
      </c>
      <c r="F11" s="123">
        <v>911</v>
      </c>
      <c r="G11" s="9">
        <v>4.2707796165205574</v>
      </c>
      <c r="H11" s="123">
        <v>1495</v>
      </c>
      <c r="I11" s="9">
        <v>11.834085332066808</v>
      </c>
      <c r="J11" s="123">
        <v>641</v>
      </c>
      <c r="K11" s="9">
        <v>5.0740125069263042</v>
      </c>
      <c r="L11" s="123">
        <v>854</v>
      </c>
      <c r="M11" s="9">
        <v>6.7600728251405044</v>
      </c>
    </row>
    <row r="12" spans="1:13" ht="13.5" customHeight="1" x14ac:dyDescent="0.2">
      <c r="A12" s="20" t="s">
        <v>168</v>
      </c>
      <c r="B12" s="123">
        <v>418</v>
      </c>
      <c r="C12" s="9">
        <v>1.9595893300829776</v>
      </c>
      <c r="D12" s="123">
        <v>212</v>
      </c>
      <c r="E12" s="9">
        <v>0.99385870329567294</v>
      </c>
      <c r="F12" s="123">
        <v>206</v>
      </c>
      <c r="G12" s="9">
        <v>0.96573062678730492</v>
      </c>
      <c r="H12" s="123">
        <v>381</v>
      </c>
      <c r="I12" s="9">
        <v>3.0159107100451199</v>
      </c>
      <c r="J12" s="123">
        <v>188</v>
      </c>
      <c r="K12" s="9">
        <v>1.4881659146679331</v>
      </c>
      <c r="L12" s="123">
        <v>193</v>
      </c>
      <c r="M12" s="9">
        <v>1.5277447953771865</v>
      </c>
    </row>
    <row r="13" spans="1:13" ht="13.5" customHeight="1" x14ac:dyDescent="0.2">
      <c r="A13" s="22" t="s">
        <v>169</v>
      </c>
      <c r="B13" s="258">
        <v>141</v>
      </c>
      <c r="C13" s="12">
        <v>0.66100979794665038</v>
      </c>
      <c r="D13" s="258">
        <v>101</v>
      </c>
      <c r="E13" s="12">
        <v>0.47348928789086309</v>
      </c>
      <c r="F13" s="258">
        <v>40</v>
      </c>
      <c r="G13" s="12">
        <v>0.18752051005578735</v>
      </c>
      <c r="H13" s="296">
        <v>64</v>
      </c>
      <c r="I13" s="12">
        <v>0.5066096730784454</v>
      </c>
      <c r="J13" s="258">
        <v>36</v>
      </c>
      <c r="K13" s="12">
        <v>0.28496794110662554</v>
      </c>
      <c r="L13" s="258">
        <v>28</v>
      </c>
      <c r="M13" s="12">
        <v>0.22164173197181986</v>
      </c>
    </row>
    <row r="14" spans="1:13" ht="13.5" customHeight="1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33" spans="1:14" ht="13.5" customHeight="1" x14ac:dyDescent="0.2">
      <c r="A33" s="60"/>
      <c r="B33" s="24"/>
      <c r="C33" s="5"/>
      <c r="D33" s="5"/>
      <c r="E33" s="5"/>
      <c r="F33" s="60"/>
      <c r="G33" s="103"/>
      <c r="H33" s="103"/>
      <c r="I33" s="105"/>
      <c r="J33" s="60"/>
      <c r="K33" s="104"/>
      <c r="L33" s="104"/>
      <c r="M33" s="104"/>
      <c r="N33" s="106"/>
    </row>
    <row r="34" spans="1:14" ht="13.5" customHeight="1" x14ac:dyDescent="0.2">
      <c r="G34" s="4"/>
      <c r="H34" s="4"/>
      <c r="I34" s="4"/>
      <c r="J34" s="4"/>
      <c r="K34" s="4"/>
      <c r="L34" s="4"/>
      <c r="M34" s="4"/>
    </row>
  </sheetData>
  <mergeCells count="9">
    <mergeCell ref="A4:A6"/>
    <mergeCell ref="B4:G4"/>
    <mergeCell ref="H4:M4"/>
    <mergeCell ref="B5:C5"/>
    <mergeCell ref="D5:E5"/>
    <mergeCell ref="F5:G5"/>
    <mergeCell ref="H5:I5"/>
    <mergeCell ref="J5:K5"/>
    <mergeCell ref="L5:M5"/>
  </mergeCells>
  <pageMargins left="0.70866141732283472" right="0.70866141732283472" top="0.74803149606299213" bottom="0.74803149606299213" header="0.31496062992125984" footer="0.31496062992125984"/>
  <pageSetup paperSize="9" scale="97" orientation="portrait" r:id="rId1"/>
  <rowBreaks count="1" manualBreakCount="1">
    <brk id="33" max="14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/>
  </sheetViews>
  <sheetFormatPr defaultRowHeight="13.5" customHeight="1" x14ac:dyDescent="0.25"/>
  <cols>
    <col min="1" max="1" width="40.85546875" customWidth="1"/>
    <col min="2" max="5" width="10.140625" customWidth="1"/>
  </cols>
  <sheetData>
    <row r="1" spans="1:17" s="1" customFormat="1" ht="13.5" customHeight="1" x14ac:dyDescent="0.2">
      <c r="A1" s="118" t="s">
        <v>325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02"/>
    </row>
    <row r="2" spans="1:17" s="1" customFormat="1" ht="13.5" customHeight="1" x14ac:dyDescent="0.2">
      <c r="A2" s="134" t="s">
        <v>371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02"/>
    </row>
    <row r="3" spans="1:17" s="1" customFormat="1" ht="13.5" customHeight="1" x14ac:dyDescent="0.2">
      <c r="A3" s="5"/>
      <c r="B3" s="6"/>
      <c r="C3" s="5"/>
      <c r="D3" s="5"/>
      <c r="E3" s="5"/>
      <c r="F3" s="5"/>
      <c r="G3" s="5"/>
      <c r="H3" s="6"/>
      <c r="I3" s="5"/>
      <c r="J3" s="5"/>
      <c r="K3" s="5"/>
      <c r="L3" s="5"/>
      <c r="M3" s="5"/>
      <c r="N3" s="102"/>
    </row>
    <row r="4" spans="1:17" ht="13.5" customHeight="1" x14ac:dyDescent="0.25">
      <c r="A4" s="439" t="s">
        <v>161</v>
      </c>
      <c r="B4" s="439" t="s">
        <v>68</v>
      </c>
      <c r="C4" s="440"/>
      <c r="D4" s="439" t="s">
        <v>69</v>
      </c>
      <c r="E4" s="440"/>
      <c r="F4" s="441" t="s">
        <v>330</v>
      </c>
      <c r="G4" s="442"/>
      <c r="H4" s="439" t="s">
        <v>331</v>
      </c>
      <c r="I4" s="440"/>
      <c r="J4" s="434" t="s">
        <v>162</v>
      </c>
      <c r="K4" s="435"/>
      <c r="L4" s="435"/>
      <c r="M4" s="435"/>
      <c r="N4" s="435"/>
      <c r="O4" s="435"/>
      <c r="P4" s="435"/>
      <c r="Q4" s="436"/>
    </row>
    <row r="5" spans="1:17" ht="13.5" customHeight="1" x14ac:dyDescent="0.25">
      <c r="A5" s="440"/>
      <c r="B5" s="440"/>
      <c r="C5" s="440"/>
      <c r="D5" s="440" t="s">
        <v>24</v>
      </c>
      <c r="E5" s="440"/>
      <c r="F5" s="442"/>
      <c r="G5" s="442"/>
      <c r="H5" s="440"/>
      <c r="I5" s="440"/>
      <c r="J5" s="437" t="s">
        <v>68</v>
      </c>
      <c r="K5" s="438"/>
      <c r="L5" s="437" t="s">
        <v>69</v>
      </c>
      <c r="M5" s="438"/>
      <c r="N5" s="437" t="s">
        <v>330</v>
      </c>
      <c r="O5" s="438"/>
      <c r="P5" s="437" t="s">
        <v>331</v>
      </c>
      <c r="Q5" s="438"/>
    </row>
    <row r="6" spans="1:17" ht="13.5" customHeight="1" x14ac:dyDescent="0.25">
      <c r="A6" s="440"/>
      <c r="B6" s="297" t="s">
        <v>1</v>
      </c>
      <c r="C6" s="298" t="s">
        <v>2</v>
      </c>
      <c r="D6" s="297" t="s">
        <v>1</v>
      </c>
      <c r="E6" s="298" t="s">
        <v>2</v>
      </c>
      <c r="F6" s="297" t="s">
        <v>1</v>
      </c>
      <c r="G6" s="298" t="s">
        <v>2</v>
      </c>
      <c r="H6" s="297" t="s">
        <v>1</v>
      </c>
      <c r="I6" s="298" t="s">
        <v>2</v>
      </c>
      <c r="J6" s="297" t="s">
        <v>1</v>
      </c>
      <c r="K6" s="298" t="s">
        <v>2</v>
      </c>
      <c r="L6" s="297" t="s">
        <v>1</v>
      </c>
      <c r="M6" s="298" t="s">
        <v>2</v>
      </c>
      <c r="N6" s="297" t="s">
        <v>1</v>
      </c>
      <c r="O6" s="298" t="s">
        <v>2</v>
      </c>
      <c r="P6" s="297" t="s">
        <v>1</v>
      </c>
      <c r="Q6" s="298" t="s">
        <v>2</v>
      </c>
    </row>
    <row r="7" spans="1:17" ht="13.5" customHeight="1" x14ac:dyDescent="0.25">
      <c r="A7" s="299" t="s">
        <v>70</v>
      </c>
      <c r="B7" s="300">
        <v>30732</v>
      </c>
      <c r="C7" s="301">
        <v>100</v>
      </c>
      <c r="D7" s="302">
        <v>1736</v>
      </c>
      <c r="E7" s="301">
        <v>100</v>
      </c>
      <c r="F7" s="302">
        <v>3130</v>
      </c>
      <c r="G7" s="301">
        <v>100</v>
      </c>
      <c r="H7" s="302">
        <v>5122</v>
      </c>
      <c r="I7" s="301">
        <v>100</v>
      </c>
      <c r="J7" s="302">
        <v>14255</v>
      </c>
      <c r="K7" s="301">
        <v>100</v>
      </c>
      <c r="L7" s="302">
        <v>919</v>
      </c>
      <c r="M7" s="301">
        <v>100</v>
      </c>
      <c r="N7" s="302">
        <v>1011</v>
      </c>
      <c r="O7" s="301">
        <v>100</v>
      </c>
      <c r="P7" s="302">
        <v>1775</v>
      </c>
      <c r="Q7" s="301">
        <v>100</v>
      </c>
    </row>
    <row r="8" spans="1:17" ht="13.5" customHeight="1" x14ac:dyDescent="0.25">
      <c r="A8" s="303" t="s">
        <v>163</v>
      </c>
      <c r="B8" s="50">
        <v>2187</v>
      </c>
      <c r="C8" s="304">
        <v>7.1163607965638418</v>
      </c>
      <c r="D8" s="50">
        <v>95</v>
      </c>
      <c r="E8" s="304">
        <v>5.4723502304147464</v>
      </c>
      <c r="F8" s="50" t="s">
        <v>171</v>
      </c>
      <c r="G8" s="304" t="s">
        <v>171</v>
      </c>
      <c r="H8" s="50" t="s">
        <v>171</v>
      </c>
      <c r="I8" s="304" t="s">
        <v>171</v>
      </c>
      <c r="J8" s="50">
        <v>1090</v>
      </c>
      <c r="K8" s="305">
        <v>7.6464398456681861</v>
      </c>
      <c r="L8" s="50">
        <v>70</v>
      </c>
      <c r="M8" s="305">
        <v>7.6169749727965179</v>
      </c>
      <c r="N8" s="50" t="s">
        <v>171</v>
      </c>
      <c r="O8" s="305" t="s">
        <v>171</v>
      </c>
      <c r="P8" s="50" t="s">
        <v>171</v>
      </c>
      <c r="Q8" s="305" t="s">
        <v>171</v>
      </c>
    </row>
    <row r="9" spans="1:17" ht="13.5" customHeight="1" x14ac:dyDescent="0.25">
      <c r="A9" s="303" t="s">
        <v>326</v>
      </c>
      <c r="B9" s="50">
        <v>2889</v>
      </c>
      <c r="C9" s="304">
        <v>9.4006247559547056</v>
      </c>
      <c r="D9" s="50">
        <v>100</v>
      </c>
      <c r="E9" s="304">
        <v>5.7603686635944698</v>
      </c>
      <c r="F9" s="50" t="s">
        <v>171</v>
      </c>
      <c r="G9" s="304" t="s">
        <v>171</v>
      </c>
      <c r="H9" s="50" t="s">
        <v>171</v>
      </c>
      <c r="I9" s="304" t="s">
        <v>171</v>
      </c>
      <c r="J9" s="50">
        <v>757</v>
      </c>
      <c r="K9" s="305">
        <v>5.3104173974044198</v>
      </c>
      <c r="L9" s="50">
        <v>33</v>
      </c>
      <c r="M9" s="305">
        <v>3.5908596300326447</v>
      </c>
      <c r="N9" s="50" t="s">
        <v>171</v>
      </c>
      <c r="O9" s="305" t="s">
        <v>171</v>
      </c>
      <c r="P9" s="50" t="s">
        <v>171</v>
      </c>
      <c r="Q9" s="305" t="s">
        <v>171</v>
      </c>
    </row>
    <row r="10" spans="1:17" ht="13.5" customHeight="1" x14ac:dyDescent="0.25">
      <c r="A10" s="303" t="s">
        <v>167</v>
      </c>
      <c r="B10" s="50">
        <v>76</v>
      </c>
      <c r="C10" s="304">
        <v>0.24729923207080567</v>
      </c>
      <c r="D10" s="50">
        <v>6</v>
      </c>
      <c r="E10" s="304">
        <v>0.34562211981566821</v>
      </c>
      <c r="F10" s="50" t="s">
        <v>171</v>
      </c>
      <c r="G10" s="304" t="s">
        <v>171</v>
      </c>
      <c r="H10" s="50" t="s">
        <v>171</v>
      </c>
      <c r="I10" s="304" t="s">
        <v>171</v>
      </c>
      <c r="J10" s="50">
        <v>47</v>
      </c>
      <c r="K10" s="305">
        <v>0.32970887407927041</v>
      </c>
      <c r="L10" s="50">
        <v>5</v>
      </c>
      <c r="M10" s="305">
        <v>0.54406964091403698</v>
      </c>
      <c r="N10" s="50" t="s">
        <v>171</v>
      </c>
      <c r="O10" s="305" t="s">
        <v>171</v>
      </c>
      <c r="P10" s="50" t="s">
        <v>171</v>
      </c>
      <c r="Q10" s="305" t="s">
        <v>171</v>
      </c>
    </row>
    <row r="11" spans="1:17" ht="13.5" customHeight="1" x14ac:dyDescent="0.25">
      <c r="A11" s="303" t="s">
        <v>169</v>
      </c>
      <c r="B11" s="50">
        <v>89</v>
      </c>
      <c r="C11" s="304">
        <v>0.28960041650396978</v>
      </c>
      <c r="D11" s="50">
        <v>5</v>
      </c>
      <c r="E11" s="304">
        <v>0.28801843317972353</v>
      </c>
      <c r="F11" s="50" t="s">
        <v>171</v>
      </c>
      <c r="G11" s="304" t="s">
        <v>171</v>
      </c>
      <c r="H11" s="50" t="s">
        <v>171</v>
      </c>
      <c r="I11" s="304" t="s">
        <v>171</v>
      </c>
      <c r="J11" s="50">
        <v>52</v>
      </c>
      <c r="K11" s="305">
        <v>0.36478428621536302</v>
      </c>
      <c r="L11" s="50">
        <v>5</v>
      </c>
      <c r="M11" s="305">
        <v>0.54406964091403698</v>
      </c>
      <c r="N11" s="50" t="s">
        <v>171</v>
      </c>
      <c r="O11" s="305" t="s">
        <v>171</v>
      </c>
      <c r="P11" s="50" t="s">
        <v>171</v>
      </c>
      <c r="Q11" s="305" t="s">
        <v>171</v>
      </c>
    </row>
    <row r="12" spans="1:17" ht="13.5" customHeight="1" x14ac:dyDescent="0.25">
      <c r="A12" s="303" t="s">
        <v>327</v>
      </c>
      <c r="B12" s="50">
        <v>2881</v>
      </c>
      <c r="C12" s="304">
        <v>9.3745932578419886</v>
      </c>
      <c r="D12" s="50">
        <v>303</v>
      </c>
      <c r="E12" s="304">
        <v>17.453917050691246</v>
      </c>
      <c r="F12" s="50" t="s">
        <v>171</v>
      </c>
      <c r="G12" s="304" t="s">
        <v>171</v>
      </c>
      <c r="H12" s="50" t="s">
        <v>171</v>
      </c>
      <c r="I12" s="304" t="s">
        <v>171</v>
      </c>
      <c r="J12" s="50">
        <v>1075</v>
      </c>
      <c r="K12" s="305">
        <v>7.5412136092599082</v>
      </c>
      <c r="L12" s="50">
        <v>122</v>
      </c>
      <c r="M12" s="305">
        <v>13.275299238302502</v>
      </c>
      <c r="N12" s="50" t="s">
        <v>171</v>
      </c>
      <c r="O12" s="305" t="s">
        <v>171</v>
      </c>
      <c r="P12" s="50" t="s">
        <v>171</v>
      </c>
      <c r="Q12" s="305" t="s">
        <v>171</v>
      </c>
    </row>
    <row r="13" spans="1:17" ht="13.5" customHeight="1" x14ac:dyDescent="0.25">
      <c r="A13" s="303" t="s">
        <v>175</v>
      </c>
      <c r="B13" s="50">
        <v>1603</v>
      </c>
      <c r="C13" s="304">
        <v>5.216061434335546</v>
      </c>
      <c r="D13" s="50">
        <v>148</v>
      </c>
      <c r="E13" s="304">
        <v>8.5253456221198167</v>
      </c>
      <c r="F13" s="50" t="s">
        <v>171</v>
      </c>
      <c r="G13" s="304" t="s">
        <v>171</v>
      </c>
      <c r="H13" s="50" t="s">
        <v>171</v>
      </c>
      <c r="I13" s="304" t="s">
        <v>171</v>
      </c>
      <c r="J13" s="50">
        <v>439</v>
      </c>
      <c r="K13" s="305">
        <v>3.0796211855489299</v>
      </c>
      <c r="L13" s="50">
        <v>64</v>
      </c>
      <c r="M13" s="305">
        <v>6.9640914036996735</v>
      </c>
      <c r="N13" s="50" t="s">
        <v>171</v>
      </c>
      <c r="O13" s="305" t="s">
        <v>171</v>
      </c>
      <c r="P13" s="50" t="s">
        <v>171</v>
      </c>
      <c r="Q13" s="305" t="s">
        <v>171</v>
      </c>
    </row>
    <row r="14" spans="1:17" ht="13.5" customHeight="1" x14ac:dyDescent="0.25">
      <c r="A14" s="303" t="s">
        <v>176</v>
      </c>
      <c r="B14" s="50">
        <v>30</v>
      </c>
      <c r="C14" s="304">
        <v>9.7618117922686445E-2</v>
      </c>
      <c r="D14" s="50">
        <v>10</v>
      </c>
      <c r="E14" s="304">
        <v>0.57603686635944706</v>
      </c>
      <c r="F14" s="50" t="s">
        <v>171</v>
      </c>
      <c r="G14" s="304" t="s">
        <v>171</v>
      </c>
      <c r="H14" s="50" t="s">
        <v>171</v>
      </c>
      <c r="I14" s="304" t="s">
        <v>171</v>
      </c>
      <c r="J14" s="50">
        <v>17</v>
      </c>
      <c r="K14" s="305">
        <v>0.11925640126271483</v>
      </c>
      <c r="L14" s="50">
        <v>8</v>
      </c>
      <c r="M14" s="305">
        <v>0.87051142546245919</v>
      </c>
      <c r="N14" s="50" t="s">
        <v>171</v>
      </c>
      <c r="O14" s="305" t="s">
        <v>171</v>
      </c>
      <c r="P14" s="50" t="s">
        <v>171</v>
      </c>
      <c r="Q14" s="305" t="s">
        <v>171</v>
      </c>
    </row>
    <row r="15" spans="1:17" ht="13.5" customHeight="1" x14ac:dyDescent="0.25">
      <c r="A15" s="303" t="s">
        <v>177</v>
      </c>
      <c r="B15" s="50">
        <v>62</v>
      </c>
      <c r="C15" s="304">
        <v>0.20174411037355197</v>
      </c>
      <c r="D15" s="50">
        <v>1</v>
      </c>
      <c r="E15" s="304">
        <v>5.7603686635944701E-2</v>
      </c>
      <c r="F15" s="50" t="s">
        <v>171</v>
      </c>
      <c r="G15" s="304" t="s">
        <v>171</v>
      </c>
      <c r="H15" s="50" t="s">
        <v>171</v>
      </c>
      <c r="I15" s="304" t="s">
        <v>171</v>
      </c>
      <c r="J15" s="50">
        <v>39</v>
      </c>
      <c r="K15" s="305">
        <v>0.27358821466152228</v>
      </c>
      <c r="L15" s="50" t="s">
        <v>171</v>
      </c>
      <c r="M15" s="305" t="s">
        <v>171</v>
      </c>
      <c r="N15" s="50" t="s">
        <v>171</v>
      </c>
      <c r="O15" s="305" t="s">
        <v>171</v>
      </c>
      <c r="P15" s="50" t="s">
        <v>171</v>
      </c>
      <c r="Q15" s="305" t="s">
        <v>171</v>
      </c>
    </row>
    <row r="16" spans="1:17" ht="13.5" customHeight="1" x14ac:dyDescent="0.25">
      <c r="A16" s="303" t="s">
        <v>178</v>
      </c>
      <c r="B16" s="50">
        <v>1553</v>
      </c>
      <c r="C16" s="304">
        <v>5.0533645711310688</v>
      </c>
      <c r="D16" s="50">
        <v>81</v>
      </c>
      <c r="E16" s="304">
        <v>4.6658986175115205</v>
      </c>
      <c r="F16" s="50" t="s">
        <v>171</v>
      </c>
      <c r="G16" s="304" t="s">
        <v>171</v>
      </c>
      <c r="H16" s="50" t="s">
        <v>171</v>
      </c>
      <c r="I16" s="304" t="s">
        <v>171</v>
      </c>
      <c r="J16" s="50">
        <v>648</v>
      </c>
      <c r="K16" s="305">
        <v>4.5457734128376011</v>
      </c>
      <c r="L16" s="50">
        <v>47</v>
      </c>
      <c r="M16" s="305">
        <v>5.1142546245919478</v>
      </c>
      <c r="N16" s="50" t="s">
        <v>171</v>
      </c>
      <c r="O16" s="305" t="s">
        <v>171</v>
      </c>
      <c r="P16" s="50" t="s">
        <v>171</v>
      </c>
      <c r="Q16" s="305" t="s">
        <v>171</v>
      </c>
    </row>
    <row r="17" spans="1:17" ht="13.5" customHeight="1" x14ac:dyDescent="0.25">
      <c r="A17" s="303" t="s">
        <v>180</v>
      </c>
      <c r="B17" s="50">
        <v>2361</v>
      </c>
      <c r="C17" s="304">
        <v>7.6825458805154234</v>
      </c>
      <c r="D17" s="50">
        <v>179</v>
      </c>
      <c r="E17" s="304">
        <v>10.311059907834101</v>
      </c>
      <c r="F17" s="50" t="s">
        <v>171</v>
      </c>
      <c r="G17" s="304" t="s">
        <v>171</v>
      </c>
      <c r="H17" s="50" t="s">
        <v>171</v>
      </c>
      <c r="I17" s="304" t="s">
        <v>171</v>
      </c>
      <c r="J17" s="50">
        <v>595</v>
      </c>
      <c r="K17" s="305">
        <v>4.1739740441950195</v>
      </c>
      <c r="L17" s="50">
        <v>70</v>
      </c>
      <c r="M17" s="305">
        <v>7.6169749727965179</v>
      </c>
      <c r="N17" s="50" t="s">
        <v>171</v>
      </c>
      <c r="O17" s="305" t="s">
        <v>171</v>
      </c>
      <c r="P17" s="50" t="s">
        <v>171</v>
      </c>
      <c r="Q17" s="305" t="s">
        <v>171</v>
      </c>
    </row>
    <row r="18" spans="1:17" ht="13.5" customHeight="1" x14ac:dyDescent="0.25">
      <c r="A18" s="303" t="s">
        <v>181</v>
      </c>
      <c r="B18" s="50">
        <v>73</v>
      </c>
      <c r="C18" s="304">
        <v>0.23753742027853705</v>
      </c>
      <c r="D18" s="50">
        <v>10</v>
      </c>
      <c r="E18" s="304">
        <v>0.57603686635944706</v>
      </c>
      <c r="F18" s="50" t="s">
        <v>171</v>
      </c>
      <c r="G18" s="304" t="s">
        <v>171</v>
      </c>
      <c r="H18" s="50" t="s">
        <v>171</v>
      </c>
      <c r="I18" s="304" t="s">
        <v>171</v>
      </c>
      <c r="J18" s="50">
        <v>52</v>
      </c>
      <c r="K18" s="305">
        <v>0.36478428621536302</v>
      </c>
      <c r="L18" s="50">
        <v>9</v>
      </c>
      <c r="M18" s="305">
        <v>0.97932535364526652</v>
      </c>
      <c r="N18" s="50" t="s">
        <v>171</v>
      </c>
      <c r="O18" s="305" t="s">
        <v>171</v>
      </c>
      <c r="P18" s="50" t="s">
        <v>171</v>
      </c>
      <c r="Q18" s="305" t="s">
        <v>171</v>
      </c>
    </row>
    <row r="19" spans="1:17" ht="13.5" customHeight="1" x14ac:dyDescent="0.25">
      <c r="A19" s="303" t="s">
        <v>182</v>
      </c>
      <c r="B19" s="50">
        <v>94</v>
      </c>
      <c r="C19" s="304">
        <v>0.30587010282441751</v>
      </c>
      <c r="D19" s="50">
        <v>7</v>
      </c>
      <c r="E19" s="304">
        <v>0.40322580645161288</v>
      </c>
      <c r="F19" s="50" t="s">
        <v>171</v>
      </c>
      <c r="G19" s="304" t="s">
        <v>171</v>
      </c>
      <c r="H19" s="50" t="s">
        <v>171</v>
      </c>
      <c r="I19" s="304" t="s">
        <v>171</v>
      </c>
      <c r="J19" s="50">
        <v>55</v>
      </c>
      <c r="K19" s="305">
        <v>0.3858295334970186</v>
      </c>
      <c r="L19" s="50">
        <v>7</v>
      </c>
      <c r="M19" s="305">
        <v>0.76169749727965186</v>
      </c>
      <c r="N19" s="50" t="s">
        <v>171</v>
      </c>
      <c r="O19" s="305" t="s">
        <v>171</v>
      </c>
      <c r="P19" s="50" t="s">
        <v>171</v>
      </c>
      <c r="Q19" s="305" t="s">
        <v>171</v>
      </c>
    </row>
    <row r="20" spans="1:17" ht="13.5" customHeight="1" x14ac:dyDescent="0.25">
      <c r="A20" s="303" t="s">
        <v>183</v>
      </c>
      <c r="B20" s="50">
        <v>8574</v>
      </c>
      <c r="C20" s="304">
        <v>27.899258102303786</v>
      </c>
      <c r="D20" s="50">
        <v>255</v>
      </c>
      <c r="E20" s="304">
        <v>14.688940092165897</v>
      </c>
      <c r="F20" s="50">
        <v>2861</v>
      </c>
      <c r="G20" s="304">
        <v>91.405750798722039</v>
      </c>
      <c r="H20" s="50" t="s">
        <v>171</v>
      </c>
      <c r="I20" s="304" t="s">
        <v>171</v>
      </c>
      <c r="J20" s="50">
        <v>5408</v>
      </c>
      <c r="K20" s="305">
        <v>37.937565766397761</v>
      </c>
      <c r="L20" s="50">
        <v>178</v>
      </c>
      <c r="M20" s="305">
        <v>19.368879216539717</v>
      </c>
      <c r="N20" s="50">
        <v>795</v>
      </c>
      <c r="O20" s="305">
        <v>78.63501483679525</v>
      </c>
      <c r="P20" s="50" t="s">
        <v>171</v>
      </c>
      <c r="Q20" s="305" t="s">
        <v>171</v>
      </c>
    </row>
    <row r="21" spans="1:17" ht="13.5" customHeight="1" x14ac:dyDescent="0.25">
      <c r="A21" s="303" t="s">
        <v>185</v>
      </c>
      <c r="B21" s="50">
        <v>7461</v>
      </c>
      <c r="C21" s="304">
        <v>24.277625927372121</v>
      </c>
      <c r="D21" s="50">
        <v>508</v>
      </c>
      <c r="E21" s="304">
        <v>29.262672811059907</v>
      </c>
      <c r="F21" s="50">
        <v>151</v>
      </c>
      <c r="G21" s="304">
        <v>4.8242811501597442</v>
      </c>
      <c r="H21" s="50" t="s">
        <v>171</v>
      </c>
      <c r="I21" s="304" t="s">
        <v>171</v>
      </c>
      <c r="J21" s="50">
        <v>3449</v>
      </c>
      <c r="K21" s="305">
        <v>24.195019291476676</v>
      </c>
      <c r="L21" s="50">
        <v>276</v>
      </c>
      <c r="M21" s="305">
        <v>30.032644178454841</v>
      </c>
      <c r="N21" s="50">
        <v>124</v>
      </c>
      <c r="O21" s="305">
        <v>12.265084075173096</v>
      </c>
      <c r="P21" s="50" t="s">
        <v>171</v>
      </c>
      <c r="Q21" s="305" t="s">
        <v>171</v>
      </c>
    </row>
    <row r="22" spans="1:17" ht="13.5" customHeight="1" x14ac:dyDescent="0.25">
      <c r="A22" s="303" t="s">
        <v>186</v>
      </c>
      <c r="B22" s="50">
        <v>251</v>
      </c>
      <c r="C22" s="304">
        <v>0.81673825328647665</v>
      </c>
      <c r="D22" s="50">
        <v>19</v>
      </c>
      <c r="E22" s="304">
        <v>1.0944700460829493</v>
      </c>
      <c r="F22" s="50">
        <v>1</v>
      </c>
      <c r="G22" s="304">
        <v>3.1948881789137379E-2</v>
      </c>
      <c r="H22" s="50" t="s">
        <v>171</v>
      </c>
      <c r="I22" s="304" t="s">
        <v>171</v>
      </c>
      <c r="J22" s="50">
        <v>207</v>
      </c>
      <c r="K22" s="305">
        <v>1.4521220624342337</v>
      </c>
      <c r="L22" s="50">
        <v>18</v>
      </c>
      <c r="M22" s="305">
        <v>1.958650707290533</v>
      </c>
      <c r="N22" s="50">
        <v>1</v>
      </c>
      <c r="O22" s="305">
        <v>9.8911968348170121E-2</v>
      </c>
      <c r="P22" s="50" t="s">
        <v>171</v>
      </c>
      <c r="Q22" s="305" t="s">
        <v>171</v>
      </c>
    </row>
    <row r="23" spans="1:17" ht="13.5" customHeight="1" x14ac:dyDescent="0.25">
      <c r="A23" s="303" t="s">
        <v>328</v>
      </c>
      <c r="B23" s="50">
        <v>548</v>
      </c>
      <c r="C23" s="304">
        <v>1.7831576207210726</v>
      </c>
      <c r="D23" s="50">
        <v>9</v>
      </c>
      <c r="E23" s="304">
        <v>0.51843317972350234</v>
      </c>
      <c r="F23" s="50">
        <v>1</v>
      </c>
      <c r="G23" s="304">
        <v>3.1948881789137379E-2</v>
      </c>
      <c r="H23" s="50" t="s">
        <v>171</v>
      </c>
      <c r="I23" s="304" t="s">
        <v>171</v>
      </c>
      <c r="J23" s="50">
        <v>325</v>
      </c>
      <c r="K23" s="305">
        <v>2.2799017888460189</v>
      </c>
      <c r="L23" s="50">
        <v>7</v>
      </c>
      <c r="M23" s="305">
        <v>0.76169749727965186</v>
      </c>
      <c r="N23" s="50">
        <v>1</v>
      </c>
      <c r="O23" s="305">
        <v>9.8911968348170121E-2</v>
      </c>
      <c r="P23" s="50" t="s">
        <v>171</v>
      </c>
      <c r="Q23" s="305" t="s">
        <v>171</v>
      </c>
    </row>
    <row r="24" spans="1:17" ht="13.5" customHeight="1" x14ac:dyDescent="0.25">
      <c r="A24" s="303" t="s">
        <v>189</v>
      </c>
      <c r="B24" s="50" t="s">
        <v>171</v>
      </c>
      <c r="C24" s="304" t="s">
        <v>171</v>
      </c>
      <c r="D24" s="50" t="s">
        <v>171</v>
      </c>
      <c r="E24" s="304" t="s">
        <v>171</v>
      </c>
      <c r="F24" s="50" t="s">
        <v>171</v>
      </c>
      <c r="G24" s="304" t="s">
        <v>171</v>
      </c>
      <c r="H24" s="50">
        <v>3337</v>
      </c>
      <c r="I24" s="304">
        <v>65.150331901600936</v>
      </c>
      <c r="J24" s="50" t="s">
        <v>171</v>
      </c>
      <c r="K24" s="305" t="s">
        <v>171</v>
      </c>
      <c r="L24" s="50" t="s">
        <v>171</v>
      </c>
      <c r="M24" s="305" t="s">
        <v>171</v>
      </c>
      <c r="N24" s="50" t="s">
        <v>171</v>
      </c>
      <c r="O24" s="305" t="s">
        <v>171</v>
      </c>
      <c r="P24" s="50">
        <v>948</v>
      </c>
      <c r="Q24" s="305">
        <v>53.408450704225352</v>
      </c>
    </row>
    <row r="25" spans="1:17" ht="13.5" customHeight="1" x14ac:dyDescent="0.25">
      <c r="A25" s="303" t="s">
        <v>190</v>
      </c>
      <c r="B25" s="50" t="s">
        <v>171</v>
      </c>
      <c r="C25" s="304" t="s">
        <v>171</v>
      </c>
      <c r="D25" s="50" t="s">
        <v>171</v>
      </c>
      <c r="E25" s="304" t="s">
        <v>171</v>
      </c>
      <c r="F25" s="50" t="s">
        <v>171</v>
      </c>
      <c r="G25" s="304" t="s">
        <v>171</v>
      </c>
      <c r="H25" s="50">
        <v>1288</v>
      </c>
      <c r="I25" s="304">
        <v>25.146427176884028</v>
      </c>
      <c r="J25" s="50" t="s">
        <v>171</v>
      </c>
      <c r="K25" s="305" t="s">
        <v>171</v>
      </c>
      <c r="L25" s="50" t="s">
        <v>171</v>
      </c>
      <c r="M25" s="305" t="s">
        <v>171</v>
      </c>
      <c r="N25" s="50" t="s">
        <v>171</v>
      </c>
      <c r="O25" s="305" t="s">
        <v>171</v>
      </c>
      <c r="P25" s="50">
        <v>583</v>
      </c>
      <c r="Q25" s="305">
        <v>32.845070422535208</v>
      </c>
    </row>
    <row r="26" spans="1:17" ht="13.5" customHeight="1" x14ac:dyDescent="0.25">
      <c r="A26" s="303" t="s">
        <v>329</v>
      </c>
      <c r="B26" s="50" t="s">
        <v>171</v>
      </c>
      <c r="C26" s="304" t="s">
        <v>171</v>
      </c>
      <c r="D26" s="50" t="s">
        <v>171</v>
      </c>
      <c r="E26" s="304" t="s">
        <v>171</v>
      </c>
      <c r="F26" s="50" t="s">
        <v>171</v>
      </c>
      <c r="G26" s="304" t="s">
        <v>171</v>
      </c>
      <c r="H26" s="50">
        <v>321</v>
      </c>
      <c r="I26" s="304">
        <v>6.2670831706364698</v>
      </c>
      <c r="J26" s="50" t="s">
        <v>171</v>
      </c>
      <c r="K26" s="305" t="s">
        <v>171</v>
      </c>
      <c r="L26" s="50" t="s">
        <v>171</v>
      </c>
      <c r="M26" s="305" t="s">
        <v>171</v>
      </c>
      <c r="N26" s="50" t="s">
        <v>171</v>
      </c>
      <c r="O26" s="305" t="s">
        <v>171</v>
      </c>
      <c r="P26" s="50">
        <v>126</v>
      </c>
      <c r="Q26" s="305">
        <v>7.0985915492957741</v>
      </c>
    </row>
    <row r="27" spans="1:17" ht="13.5" customHeight="1" x14ac:dyDescent="0.25">
      <c r="A27" s="306" t="s">
        <v>193</v>
      </c>
      <c r="B27" s="52" t="s">
        <v>171</v>
      </c>
      <c r="C27" s="307" t="s">
        <v>171</v>
      </c>
      <c r="D27" s="52" t="s">
        <v>171</v>
      </c>
      <c r="E27" s="307" t="s">
        <v>171</v>
      </c>
      <c r="F27" s="52">
        <v>116</v>
      </c>
      <c r="G27" s="307">
        <v>3.7060702875399358</v>
      </c>
      <c r="H27" s="52">
        <v>176</v>
      </c>
      <c r="I27" s="307">
        <v>3.436157750878563</v>
      </c>
      <c r="J27" s="52" t="s">
        <v>171</v>
      </c>
      <c r="K27" s="308" t="s">
        <v>171</v>
      </c>
      <c r="L27" s="52" t="s">
        <v>171</v>
      </c>
      <c r="M27" s="308" t="s">
        <v>171</v>
      </c>
      <c r="N27" s="52">
        <v>90</v>
      </c>
      <c r="O27" s="308">
        <v>8.9020771513353125</v>
      </c>
      <c r="P27" s="52">
        <v>118</v>
      </c>
      <c r="Q27" s="308">
        <v>6.647887323943662</v>
      </c>
    </row>
  </sheetData>
  <mergeCells count="10">
    <mergeCell ref="A4:A6"/>
    <mergeCell ref="B4:C5"/>
    <mergeCell ref="D4:E5"/>
    <mergeCell ref="F4:G5"/>
    <mergeCell ref="H4:I5"/>
    <mergeCell ref="J4:Q4"/>
    <mergeCell ref="J5:K5"/>
    <mergeCell ref="L5:M5"/>
    <mergeCell ref="N5:O5"/>
    <mergeCell ref="P5:Q5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zoomScaleNormal="100" workbookViewId="0"/>
  </sheetViews>
  <sheetFormatPr defaultRowHeight="12" x14ac:dyDescent="0.2"/>
  <cols>
    <col min="1" max="1" width="29.7109375" style="137" customWidth="1"/>
    <col min="2" max="5" width="11.42578125" style="137" customWidth="1"/>
    <col min="6" max="6" width="10.85546875" style="137" customWidth="1"/>
    <col min="7" max="16384" width="9.140625" style="137"/>
  </cols>
  <sheetData>
    <row r="1" spans="1:6" ht="13.5" customHeight="1" x14ac:dyDescent="0.2">
      <c r="A1" s="192" t="s">
        <v>366</v>
      </c>
      <c r="B1" s="135"/>
      <c r="C1" s="136"/>
      <c r="D1" s="136"/>
      <c r="E1" s="136"/>
      <c r="F1" s="136"/>
    </row>
    <row r="2" spans="1:6" ht="13.5" customHeight="1" x14ac:dyDescent="0.2">
      <c r="A2" s="193" t="s">
        <v>224</v>
      </c>
      <c r="B2" s="138"/>
      <c r="C2" s="139"/>
      <c r="D2" s="139"/>
      <c r="E2" s="139"/>
      <c r="F2" s="140"/>
    </row>
    <row r="3" spans="1:6" ht="13.5" customHeight="1" x14ac:dyDescent="0.2">
      <c r="B3" s="138"/>
      <c r="C3" s="139"/>
      <c r="D3" s="139"/>
      <c r="E3" s="139"/>
      <c r="F3" s="140"/>
    </row>
    <row r="4" spans="1:6" ht="15" customHeight="1" x14ac:dyDescent="0.2">
      <c r="A4" s="443" t="s">
        <v>280</v>
      </c>
      <c r="B4" s="443" t="s">
        <v>281</v>
      </c>
      <c r="C4" s="446" t="s">
        <v>288</v>
      </c>
      <c r="D4" s="447"/>
      <c r="E4" s="448"/>
      <c r="F4" s="443" t="s">
        <v>292</v>
      </c>
    </row>
    <row r="5" spans="1:6" ht="21.75" customHeight="1" x14ac:dyDescent="0.2">
      <c r="A5" s="444"/>
      <c r="B5" s="445"/>
      <c r="C5" s="141" t="s">
        <v>64</v>
      </c>
      <c r="D5" s="141" t="s">
        <v>282</v>
      </c>
      <c r="E5" s="142" t="s">
        <v>283</v>
      </c>
      <c r="F5" s="445"/>
    </row>
    <row r="6" spans="1:6" ht="13.5" customHeight="1" x14ac:dyDescent="0.2">
      <c r="A6" s="273" t="s">
        <v>284</v>
      </c>
      <c r="B6" s="274"/>
      <c r="C6" s="274"/>
      <c r="D6" s="274"/>
      <c r="E6" s="274"/>
      <c r="F6" s="274"/>
    </row>
    <row r="7" spans="1:6" ht="13.5" customHeight="1" x14ac:dyDescent="0.2">
      <c r="A7" s="143" t="s">
        <v>60</v>
      </c>
      <c r="B7" s="144" t="s">
        <v>225</v>
      </c>
      <c r="C7" s="145">
        <v>527</v>
      </c>
      <c r="D7" s="145">
        <v>435</v>
      </c>
      <c r="E7" s="145">
        <v>204</v>
      </c>
      <c r="F7" s="309">
        <v>183</v>
      </c>
    </row>
    <row r="8" spans="1:6" ht="13.5" customHeight="1" x14ac:dyDescent="0.2">
      <c r="A8" s="146" t="s">
        <v>226</v>
      </c>
      <c r="B8" s="147" t="s">
        <v>225</v>
      </c>
      <c r="C8" s="148">
        <v>447</v>
      </c>
      <c r="D8" s="148">
        <v>357</v>
      </c>
      <c r="E8" s="148">
        <v>178</v>
      </c>
      <c r="F8" s="310">
        <v>173</v>
      </c>
    </row>
    <row r="9" spans="1:6" ht="13.5" customHeight="1" x14ac:dyDescent="0.2">
      <c r="A9" s="149" t="s">
        <v>227</v>
      </c>
      <c r="B9" s="150">
        <v>3</v>
      </c>
      <c r="C9" s="151">
        <v>196</v>
      </c>
      <c r="D9" s="151">
        <v>130</v>
      </c>
      <c r="E9" s="151">
        <v>74</v>
      </c>
      <c r="F9" s="219">
        <v>64</v>
      </c>
    </row>
    <row r="10" spans="1:6" ht="13.5" customHeight="1" x14ac:dyDescent="0.2">
      <c r="A10" s="149" t="s">
        <v>228</v>
      </c>
      <c r="B10" s="150">
        <v>3</v>
      </c>
      <c r="C10" s="151">
        <v>207</v>
      </c>
      <c r="D10" s="151">
        <v>197</v>
      </c>
      <c r="E10" s="151">
        <v>84</v>
      </c>
      <c r="F10" s="219">
        <v>89</v>
      </c>
    </row>
    <row r="11" spans="1:6" ht="13.5" customHeight="1" x14ac:dyDescent="0.2">
      <c r="A11" s="149" t="s">
        <v>229</v>
      </c>
      <c r="B11" s="150">
        <v>3</v>
      </c>
      <c r="C11" s="151">
        <v>44</v>
      </c>
      <c r="D11" s="151">
        <v>30</v>
      </c>
      <c r="E11" s="152">
        <v>20</v>
      </c>
      <c r="F11" s="280">
        <v>20</v>
      </c>
    </row>
    <row r="12" spans="1:6" ht="13.5" customHeight="1" x14ac:dyDescent="0.2">
      <c r="A12" s="153" t="s">
        <v>230</v>
      </c>
      <c r="B12" s="147" t="s">
        <v>225</v>
      </c>
      <c r="C12" s="148">
        <v>80</v>
      </c>
      <c r="D12" s="148">
        <v>78</v>
      </c>
      <c r="E12" s="148">
        <v>26</v>
      </c>
      <c r="F12" s="310">
        <v>10</v>
      </c>
    </row>
    <row r="13" spans="1:6" ht="13.5" customHeight="1" x14ac:dyDescent="0.2">
      <c r="A13" s="154" t="s">
        <v>228</v>
      </c>
      <c r="B13" s="155">
        <v>3</v>
      </c>
      <c r="C13" s="156">
        <v>80</v>
      </c>
      <c r="D13" s="156">
        <v>78</v>
      </c>
      <c r="E13" s="156">
        <v>26</v>
      </c>
      <c r="F13" s="225">
        <v>10</v>
      </c>
    </row>
    <row r="14" spans="1:6" ht="13.5" customHeight="1" x14ac:dyDescent="0.2">
      <c r="A14" s="273" t="s">
        <v>285</v>
      </c>
      <c r="B14" s="274"/>
      <c r="C14" s="274"/>
      <c r="D14" s="274"/>
      <c r="E14" s="274"/>
      <c r="F14" s="274"/>
    </row>
    <row r="15" spans="1:6" ht="13.5" customHeight="1" x14ac:dyDescent="0.2">
      <c r="A15" s="157" t="s">
        <v>226</v>
      </c>
      <c r="B15" s="144" t="s">
        <v>225</v>
      </c>
      <c r="C15" s="145">
        <v>54</v>
      </c>
      <c r="D15" s="145">
        <v>28</v>
      </c>
      <c r="E15" s="145">
        <v>20</v>
      </c>
      <c r="F15" s="145">
        <v>11</v>
      </c>
    </row>
    <row r="16" spans="1:6" ht="13.5" customHeight="1" x14ac:dyDescent="0.2">
      <c r="A16" s="158" t="s">
        <v>38</v>
      </c>
      <c r="B16" s="159">
        <v>2</v>
      </c>
      <c r="C16" s="151">
        <v>21</v>
      </c>
      <c r="D16" s="151">
        <v>13</v>
      </c>
      <c r="E16" s="152" t="s">
        <v>171</v>
      </c>
      <c r="F16" s="152" t="s">
        <v>171</v>
      </c>
    </row>
    <row r="17" spans="1:8" ht="13.5" customHeight="1" x14ac:dyDescent="0.2">
      <c r="A17" s="158" t="s">
        <v>29</v>
      </c>
      <c r="B17" s="159">
        <v>2</v>
      </c>
      <c r="C17" s="152">
        <v>33</v>
      </c>
      <c r="D17" s="152">
        <v>15</v>
      </c>
      <c r="E17" s="152">
        <v>20</v>
      </c>
      <c r="F17" s="151">
        <v>11</v>
      </c>
    </row>
    <row r="18" spans="1:8" ht="13.5" customHeight="1" x14ac:dyDescent="0.2">
      <c r="A18" s="273" t="s">
        <v>286</v>
      </c>
      <c r="B18" s="274"/>
      <c r="C18" s="274"/>
      <c r="D18" s="274"/>
      <c r="E18" s="274"/>
      <c r="F18" s="274"/>
      <c r="H18" s="160"/>
    </row>
    <row r="19" spans="1:8" ht="13.5" customHeight="1" x14ac:dyDescent="0.2">
      <c r="A19" s="169" t="s">
        <v>287</v>
      </c>
      <c r="B19" s="316" t="s">
        <v>225</v>
      </c>
      <c r="C19" s="161">
        <v>8029</v>
      </c>
      <c r="D19" s="161">
        <v>6768</v>
      </c>
      <c r="E19" s="161">
        <v>2079</v>
      </c>
      <c r="F19" s="161">
        <v>1733</v>
      </c>
    </row>
    <row r="20" spans="1:8" ht="13.5" customHeight="1" x14ac:dyDescent="0.2">
      <c r="A20" s="162" t="s">
        <v>226</v>
      </c>
      <c r="B20" s="318" t="s">
        <v>225</v>
      </c>
      <c r="C20" s="163">
        <v>6909</v>
      </c>
      <c r="D20" s="163">
        <v>5833</v>
      </c>
      <c r="E20" s="163">
        <v>1774</v>
      </c>
      <c r="F20" s="163">
        <v>1492</v>
      </c>
    </row>
    <row r="21" spans="1:8" ht="13.5" customHeight="1" x14ac:dyDescent="0.2">
      <c r="A21" s="158" t="s">
        <v>34</v>
      </c>
      <c r="B21" s="311">
        <v>4</v>
      </c>
      <c r="C21" s="323">
        <v>188</v>
      </c>
      <c r="D21" s="323">
        <v>164</v>
      </c>
      <c r="E21" s="323">
        <v>54</v>
      </c>
      <c r="F21" s="323">
        <v>24</v>
      </c>
    </row>
    <row r="22" spans="1:8" ht="13.5" customHeight="1" x14ac:dyDescent="0.2">
      <c r="A22" s="158" t="s">
        <v>25</v>
      </c>
      <c r="B22" s="311">
        <v>4</v>
      </c>
      <c r="C22" s="323">
        <v>495</v>
      </c>
      <c r="D22" s="323">
        <v>433</v>
      </c>
      <c r="E22" s="323">
        <v>131</v>
      </c>
      <c r="F22" s="323">
        <v>102</v>
      </c>
    </row>
    <row r="23" spans="1:8" ht="13.5" customHeight="1" x14ac:dyDescent="0.2">
      <c r="A23" s="158" t="s">
        <v>26</v>
      </c>
      <c r="B23" s="311">
        <v>4</v>
      </c>
      <c r="C23" s="323">
        <v>936</v>
      </c>
      <c r="D23" s="323">
        <v>837</v>
      </c>
      <c r="E23" s="323">
        <v>211</v>
      </c>
      <c r="F23" s="323">
        <v>242</v>
      </c>
    </row>
    <row r="24" spans="1:8" ht="13.5" customHeight="1" x14ac:dyDescent="0.2">
      <c r="A24" s="158" t="s">
        <v>40</v>
      </c>
      <c r="B24" s="311">
        <v>4</v>
      </c>
      <c r="C24" s="323">
        <v>100</v>
      </c>
      <c r="D24" s="323">
        <v>80</v>
      </c>
      <c r="E24" s="323">
        <v>25</v>
      </c>
      <c r="F24" s="323">
        <v>10</v>
      </c>
    </row>
    <row r="25" spans="1:8" ht="13.5" customHeight="1" x14ac:dyDescent="0.2">
      <c r="A25" s="158" t="s">
        <v>41</v>
      </c>
      <c r="B25" s="311">
        <v>4</v>
      </c>
      <c r="C25" s="323">
        <v>14</v>
      </c>
      <c r="D25" s="323">
        <v>13</v>
      </c>
      <c r="E25" s="323">
        <v>14</v>
      </c>
      <c r="F25" s="323" t="s">
        <v>171</v>
      </c>
    </row>
    <row r="26" spans="1:8" ht="13.5" customHeight="1" x14ac:dyDescent="0.2">
      <c r="A26" s="158" t="s">
        <v>31</v>
      </c>
      <c r="B26" s="311">
        <v>4</v>
      </c>
      <c r="C26" s="164">
        <v>3544</v>
      </c>
      <c r="D26" s="164">
        <v>3077</v>
      </c>
      <c r="E26" s="164">
        <v>903</v>
      </c>
      <c r="F26" s="164">
        <v>828</v>
      </c>
    </row>
    <row r="27" spans="1:8" ht="13.5" customHeight="1" x14ac:dyDescent="0.2">
      <c r="A27" s="158" t="s">
        <v>37</v>
      </c>
      <c r="B27" s="311">
        <v>4</v>
      </c>
      <c r="C27" s="323">
        <v>529</v>
      </c>
      <c r="D27" s="323">
        <v>502</v>
      </c>
      <c r="E27" s="323">
        <v>140</v>
      </c>
      <c r="F27" s="323">
        <v>49</v>
      </c>
    </row>
    <row r="28" spans="1:8" ht="13.5" customHeight="1" x14ac:dyDescent="0.2">
      <c r="A28" s="158" t="s">
        <v>35</v>
      </c>
      <c r="B28" s="311">
        <v>4</v>
      </c>
      <c r="C28" s="164">
        <v>1103</v>
      </c>
      <c r="D28" s="323">
        <v>727</v>
      </c>
      <c r="E28" s="323">
        <v>296</v>
      </c>
      <c r="F28" s="323">
        <v>237</v>
      </c>
    </row>
    <row r="29" spans="1:8" ht="13.5" customHeight="1" x14ac:dyDescent="0.2">
      <c r="A29" s="162" t="s">
        <v>230</v>
      </c>
      <c r="B29" s="318" t="s">
        <v>225</v>
      </c>
      <c r="C29" s="163">
        <v>1120</v>
      </c>
      <c r="D29" s="163">
        <v>935</v>
      </c>
      <c r="E29" s="163">
        <v>305</v>
      </c>
      <c r="F29" s="163">
        <v>241</v>
      </c>
    </row>
    <row r="30" spans="1:8" ht="13.5" customHeight="1" x14ac:dyDescent="0.2">
      <c r="A30" s="158" t="s">
        <v>31</v>
      </c>
      <c r="B30" s="311">
        <v>4</v>
      </c>
      <c r="C30" s="164">
        <v>868</v>
      </c>
      <c r="D30" s="164">
        <v>770</v>
      </c>
      <c r="E30" s="164">
        <v>227</v>
      </c>
      <c r="F30" s="164">
        <v>199</v>
      </c>
    </row>
    <row r="31" spans="1:8" ht="13.5" customHeight="1" x14ac:dyDescent="0.2">
      <c r="A31" s="158" t="s">
        <v>37</v>
      </c>
      <c r="B31" s="311">
        <v>4</v>
      </c>
      <c r="C31" s="164">
        <v>47</v>
      </c>
      <c r="D31" s="164">
        <v>46</v>
      </c>
      <c r="E31" s="164">
        <v>23</v>
      </c>
      <c r="F31" s="164" t="s">
        <v>171</v>
      </c>
    </row>
    <row r="32" spans="1:8" ht="13.5" customHeight="1" x14ac:dyDescent="0.2">
      <c r="A32" s="158" t="s">
        <v>35</v>
      </c>
      <c r="B32" s="311">
        <v>4</v>
      </c>
      <c r="C32" s="164">
        <v>202</v>
      </c>
      <c r="D32" s="164">
        <v>119</v>
      </c>
      <c r="E32" s="164">
        <v>55</v>
      </c>
      <c r="F32" s="164">
        <v>42</v>
      </c>
    </row>
    <row r="33" spans="1:6" ht="13.5" customHeight="1" x14ac:dyDescent="0.2">
      <c r="A33" s="313" t="s">
        <v>332</v>
      </c>
      <c r="B33" s="314">
        <v>4</v>
      </c>
      <c r="C33" s="165">
        <v>3</v>
      </c>
      <c r="D33" s="165" t="s">
        <v>171</v>
      </c>
      <c r="E33" s="165" t="s">
        <v>171</v>
      </c>
      <c r="F33" s="165" t="s">
        <v>171</v>
      </c>
    </row>
    <row r="34" spans="1:6" ht="13.5" customHeight="1" x14ac:dyDescent="0.2">
      <c r="A34" s="449" t="s">
        <v>290</v>
      </c>
      <c r="B34" s="449"/>
      <c r="C34" s="449"/>
      <c r="D34" s="449"/>
      <c r="E34" s="449"/>
      <c r="F34" s="449"/>
    </row>
    <row r="35" spans="1:6" ht="13.5" customHeight="1" x14ac:dyDescent="0.2">
      <c r="A35" s="169" t="s">
        <v>60</v>
      </c>
      <c r="B35" s="316" t="s">
        <v>225</v>
      </c>
      <c r="C35" s="145">
        <v>12</v>
      </c>
      <c r="D35" s="145">
        <v>8</v>
      </c>
      <c r="E35" s="145">
        <v>12</v>
      </c>
      <c r="F35" s="317" t="s">
        <v>171</v>
      </c>
    </row>
    <row r="36" spans="1:6" ht="13.5" customHeight="1" x14ac:dyDescent="0.2">
      <c r="A36" s="153" t="s">
        <v>226</v>
      </c>
      <c r="B36" s="318" t="s">
        <v>225</v>
      </c>
      <c r="C36" s="148">
        <v>12</v>
      </c>
      <c r="D36" s="148">
        <v>8</v>
      </c>
      <c r="E36" s="148">
        <v>12</v>
      </c>
      <c r="F36" s="319" t="s">
        <v>171</v>
      </c>
    </row>
    <row r="37" spans="1:6" ht="13.5" customHeight="1" x14ac:dyDescent="0.2">
      <c r="A37" s="320" t="s">
        <v>36</v>
      </c>
      <c r="B37" s="321">
        <v>3</v>
      </c>
      <c r="C37" s="156">
        <v>12</v>
      </c>
      <c r="D37" s="156">
        <v>8</v>
      </c>
      <c r="E37" s="156">
        <v>12</v>
      </c>
      <c r="F37" s="322" t="s">
        <v>171</v>
      </c>
    </row>
    <row r="38" spans="1:6" ht="13.5" customHeight="1" x14ac:dyDescent="0.2">
      <c r="A38" s="241" t="s">
        <v>333</v>
      </c>
      <c r="B38" s="315"/>
      <c r="C38" s="312"/>
      <c r="D38" s="312"/>
      <c r="E38" s="312"/>
      <c r="F38" s="312"/>
    </row>
    <row r="39" spans="1:6" ht="13.5" customHeight="1" x14ac:dyDescent="0.2">
      <c r="A39" s="242" t="s">
        <v>300</v>
      </c>
    </row>
    <row r="40" spans="1:6" ht="13.5" customHeight="1" x14ac:dyDescent="0.2"/>
  </sheetData>
  <mergeCells count="5">
    <mergeCell ref="A4:A5"/>
    <mergeCell ref="B4:B5"/>
    <mergeCell ref="C4:E4"/>
    <mergeCell ref="F4:F5"/>
    <mergeCell ref="A34:F34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zoomScaleNormal="100" workbookViewId="0"/>
  </sheetViews>
  <sheetFormatPr defaultRowHeight="13.5" customHeight="1" x14ac:dyDescent="0.2"/>
  <cols>
    <col min="1" max="1" width="25.140625" style="137" customWidth="1"/>
    <col min="2" max="6" width="11.140625" style="137" customWidth="1"/>
    <col min="7" max="16384" width="9.140625" style="137"/>
  </cols>
  <sheetData>
    <row r="1" spans="1:6" ht="13.5" customHeight="1" x14ac:dyDescent="0.2">
      <c r="A1" s="194" t="s">
        <v>367</v>
      </c>
      <c r="B1" s="166"/>
      <c r="C1" s="167"/>
      <c r="D1" s="167"/>
      <c r="E1" s="167"/>
      <c r="F1" s="166"/>
    </row>
    <row r="2" spans="1:6" ht="13.5" customHeight="1" x14ac:dyDescent="0.2">
      <c r="A2" s="193" t="s">
        <v>231</v>
      </c>
      <c r="B2" s="160"/>
      <c r="C2" s="160"/>
      <c r="D2" s="168"/>
      <c r="E2" s="168"/>
      <c r="F2" s="168"/>
    </row>
    <row r="3" spans="1:6" ht="13.5" customHeight="1" x14ac:dyDescent="0.2">
      <c r="B3" s="160"/>
      <c r="C3" s="160"/>
      <c r="D3" s="168"/>
      <c r="E3" s="168"/>
      <c r="F3" s="168"/>
    </row>
    <row r="4" spans="1:6" ht="13.5" customHeight="1" x14ac:dyDescent="0.2">
      <c r="A4" s="443" t="s">
        <v>280</v>
      </c>
      <c r="B4" s="443" t="s">
        <v>281</v>
      </c>
      <c r="C4" s="446" t="s">
        <v>289</v>
      </c>
      <c r="D4" s="447"/>
      <c r="E4" s="448"/>
      <c r="F4" s="443" t="s">
        <v>318</v>
      </c>
    </row>
    <row r="5" spans="1:6" ht="25.5" customHeight="1" x14ac:dyDescent="0.2">
      <c r="A5" s="445"/>
      <c r="B5" s="445"/>
      <c r="C5" s="141" t="s">
        <v>64</v>
      </c>
      <c r="D5" s="141" t="s">
        <v>282</v>
      </c>
      <c r="E5" s="142" t="s">
        <v>283</v>
      </c>
      <c r="F5" s="445"/>
    </row>
    <row r="6" spans="1:6" ht="13.5" customHeight="1" x14ac:dyDescent="0.2">
      <c r="A6" s="273" t="s">
        <v>285</v>
      </c>
      <c r="B6" s="274"/>
      <c r="C6" s="274"/>
      <c r="D6" s="274"/>
      <c r="E6" s="274"/>
      <c r="F6" s="274"/>
    </row>
    <row r="7" spans="1:6" ht="13.5" customHeight="1" x14ac:dyDescent="0.2">
      <c r="A7" s="169" t="s">
        <v>60</v>
      </c>
      <c r="B7" s="170" t="s">
        <v>225</v>
      </c>
      <c r="C7" s="163">
        <v>2123</v>
      </c>
      <c r="D7" s="163">
        <v>1725</v>
      </c>
      <c r="E7" s="163">
        <v>1158</v>
      </c>
      <c r="F7" s="163">
        <v>730</v>
      </c>
    </row>
    <row r="8" spans="1:6" ht="13.5" customHeight="1" x14ac:dyDescent="0.2">
      <c r="A8" s="162" t="s">
        <v>226</v>
      </c>
      <c r="B8" s="171" t="s">
        <v>225</v>
      </c>
      <c r="C8" s="163">
        <v>1642</v>
      </c>
      <c r="D8" s="163">
        <v>1314</v>
      </c>
      <c r="E8" s="163">
        <v>881</v>
      </c>
      <c r="F8" s="163">
        <v>538</v>
      </c>
    </row>
    <row r="9" spans="1:6" ht="13.5" customHeight="1" x14ac:dyDescent="0.2">
      <c r="A9" s="172" t="s">
        <v>41</v>
      </c>
      <c r="B9" s="271">
        <v>2</v>
      </c>
      <c r="C9" s="174">
        <v>29</v>
      </c>
      <c r="D9" s="174">
        <v>13</v>
      </c>
      <c r="E9" s="174" t="s">
        <v>171</v>
      </c>
      <c r="F9" s="174" t="s">
        <v>171</v>
      </c>
    </row>
    <row r="10" spans="1:6" ht="13.5" customHeight="1" x14ac:dyDescent="0.2">
      <c r="A10" s="172" t="s">
        <v>29</v>
      </c>
      <c r="B10" s="173">
        <v>3</v>
      </c>
      <c r="C10" s="174">
        <v>131</v>
      </c>
      <c r="D10" s="174">
        <v>21</v>
      </c>
      <c r="E10" s="174">
        <v>31</v>
      </c>
      <c r="F10" s="174">
        <v>56</v>
      </c>
    </row>
    <row r="11" spans="1:6" ht="13.5" customHeight="1" x14ac:dyDescent="0.2">
      <c r="A11" s="172" t="s">
        <v>31</v>
      </c>
      <c r="B11" s="173">
        <v>2</v>
      </c>
      <c r="C11" s="174">
        <v>1335</v>
      </c>
      <c r="D11" s="174">
        <v>1182</v>
      </c>
      <c r="E11" s="174">
        <v>747</v>
      </c>
      <c r="F11" s="174">
        <v>431</v>
      </c>
    </row>
    <row r="12" spans="1:6" ht="13.5" customHeight="1" x14ac:dyDescent="0.2">
      <c r="A12" s="172" t="s">
        <v>35</v>
      </c>
      <c r="B12" s="173">
        <v>2</v>
      </c>
      <c r="C12" s="174">
        <v>147</v>
      </c>
      <c r="D12" s="174">
        <v>98</v>
      </c>
      <c r="E12" s="174">
        <v>103</v>
      </c>
      <c r="F12" s="175">
        <v>51</v>
      </c>
    </row>
    <row r="13" spans="1:6" ht="13.5" customHeight="1" x14ac:dyDescent="0.2">
      <c r="A13" s="162" t="s">
        <v>230</v>
      </c>
      <c r="B13" s="171" t="s">
        <v>225</v>
      </c>
      <c r="C13" s="163">
        <v>481</v>
      </c>
      <c r="D13" s="163">
        <v>411</v>
      </c>
      <c r="E13" s="163">
        <v>277</v>
      </c>
      <c r="F13" s="163">
        <v>192</v>
      </c>
    </row>
    <row r="14" spans="1:6" ht="13.5" customHeight="1" x14ac:dyDescent="0.2">
      <c r="A14" s="172" t="s">
        <v>31</v>
      </c>
      <c r="B14" s="173">
        <v>2</v>
      </c>
      <c r="C14" s="174">
        <v>433</v>
      </c>
      <c r="D14" s="174">
        <v>388</v>
      </c>
      <c r="E14" s="174">
        <v>249</v>
      </c>
      <c r="F14" s="174">
        <v>173</v>
      </c>
    </row>
    <row r="15" spans="1:6" ht="13.5" customHeight="1" x14ac:dyDescent="0.2">
      <c r="A15" s="172" t="s">
        <v>35</v>
      </c>
      <c r="B15" s="173">
        <v>2</v>
      </c>
      <c r="C15" s="174">
        <v>48</v>
      </c>
      <c r="D15" s="174">
        <v>23</v>
      </c>
      <c r="E15" s="174">
        <v>28</v>
      </c>
      <c r="F15" s="175">
        <v>19</v>
      </c>
    </row>
    <row r="16" spans="1:6" ht="13.5" customHeight="1" x14ac:dyDescent="0.2">
      <c r="A16" s="274" t="s">
        <v>290</v>
      </c>
      <c r="B16" s="274"/>
      <c r="C16" s="274"/>
      <c r="D16" s="274"/>
      <c r="E16" s="274"/>
      <c r="F16" s="274"/>
    </row>
    <row r="17" spans="1:6" ht="13.5" customHeight="1" x14ac:dyDescent="0.2">
      <c r="A17" s="169" t="s">
        <v>60</v>
      </c>
      <c r="B17" s="170" t="s">
        <v>225</v>
      </c>
      <c r="C17" s="145">
        <v>462</v>
      </c>
      <c r="D17" s="145">
        <v>351</v>
      </c>
      <c r="E17" s="145">
        <v>459</v>
      </c>
      <c r="F17" s="145">
        <v>447</v>
      </c>
    </row>
    <row r="18" spans="1:6" ht="13.5" customHeight="1" x14ac:dyDescent="0.2">
      <c r="A18" s="162" t="s">
        <v>226</v>
      </c>
      <c r="B18" s="171" t="s">
        <v>225</v>
      </c>
      <c r="C18" s="179">
        <v>350</v>
      </c>
      <c r="D18" s="179">
        <v>257</v>
      </c>
      <c r="E18" s="179">
        <v>347</v>
      </c>
      <c r="F18" s="179">
        <v>326</v>
      </c>
    </row>
    <row r="19" spans="1:6" ht="13.5" customHeight="1" x14ac:dyDescent="0.2">
      <c r="A19" s="172" t="s">
        <v>36</v>
      </c>
      <c r="B19" s="176">
        <v>1</v>
      </c>
      <c r="C19" s="180">
        <v>350</v>
      </c>
      <c r="D19" s="180">
        <v>257</v>
      </c>
      <c r="E19" s="180">
        <v>347</v>
      </c>
      <c r="F19" s="151">
        <v>326</v>
      </c>
    </row>
    <row r="20" spans="1:6" ht="13.5" customHeight="1" x14ac:dyDescent="0.2">
      <c r="A20" s="162" t="s">
        <v>230</v>
      </c>
      <c r="B20" s="171" t="s">
        <v>225</v>
      </c>
      <c r="C20" s="179">
        <v>112</v>
      </c>
      <c r="D20" s="179">
        <v>94</v>
      </c>
      <c r="E20" s="179">
        <v>112</v>
      </c>
      <c r="F20" s="179">
        <v>121</v>
      </c>
    </row>
    <row r="21" spans="1:6" ht="13.5" customHeight="1" x14ac:dyDescent="0.2">
      <c r="A21" s="177" t="s">
        <v>36</v>
      </c>
      <c r="B21" s="178">
        <v>1</v>
      </c>
      <c r="C21" s="181">
        <v>112</v>
      </c>
      <c r="D21" s="181">
        <v>94</v>
      </c>
      <c r="E21" s="181">
        <v>112</v>
      </c>
      <c r="F21" s="181">
        <v>121</v>
      </c>
    </row>
    <row r="22" spans="1:6" ht="13.5" customHeight="1" x14ac:dyDescent="0.2">
      <c r="A22" s="244" t="s">
        <v>333</v>
      </c>
    </row>
    <row r="23" spans="1:6" ht="13.5" customHeight="1" x14ac:dyDescent="0.2">
      <c r="A23" s="243" t="s">
        <v>300</v>
      </c>
    </row>
  </sheetData>
  <mergeCells count="4">
    <mergeCell ref="A4:A5"/>
    <mergeCell ref="B4:B5"/>
    <mergeCell ref="C4:E4"/>
    <mergeCell ref="F4:F5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Normal="100" workbookViewId="0"/>
  </sheetViews>
  <sheetFormatPr defaultRowHeight="13.5" customHeight="1" x14ac:dyDescent="0.2"/>
  <cols>
    <col min="1" max="1" width="41.28515625" style="190" customWidth="1"/>
    <col min="2" max="9" width="8.7109375" style="190" customWidth="1"/>
    <col min="10" max="16384" width="9.140625" style="190"/>
  </cols>
  <sheetData>
    <row r="1" spans="1:10" ht="13.5" customHeight="1" x14ac:dyDescent="0.2">
      <c r="A1" s="229" t="s">
        <v>368</v>
      </c>
      <c r="B1" s="195"/>
      <c r="C1" s="196"/>
      <c r="D1" s="196"/>
      <c r="E1" s="196"/>
      <c r="F1" s="196"/>
      <c r="G1" s="196"/>
      <c r="H1" s="196"/>
      <c r="I1" s="197"/>
      <c r="J1" s="198"/>
    </row>
    <row r="2" spans="1:10" ht="13.5" customHeight="1" x14ac:dyDescent="0.2">
      <c r="A2" s="230" t="s">
        <v>232</v>
      </c>
      <c r="B2" s="197"/>
      <c r="C2" s="197"/>
      <c r="D2" s="197"/>
      <c r="E2" s="197"/>
      <c r="F2" s="197"/>
      <c r="G2" s="197"/>
      <c r="H2" s="197"/>
      <c r="I2" s="197"/>
      <c r="J2" s="198"/>
    </row>
    <row r="3" spans="1:10" ht="13.5" customHeight="1" x14ac:dyDescent="0.2">
      <c r="A3" s="199"/>
      <c r="B3" s="197"/>
      <c r="C3" s="197"/>
      <c r="D3" s="197"/>
      <c r="E3" s="197"/>
      <c r="F3" s="197"/>
      <c r="G3" s="197"/>
      <c r="H3" s="197"/>
      <c r="I3" s="200"/>
      <c r="J3" s="198"/>
    </row>
    <row r="4" spans="1:10" ht="13.5" customHeight="1" x14ac:dyDescent="0.2">
      <c r="A4" s="450" t="s">
        <v>293</v>
      </c>
      <c r="B4" s="450" t="s">
        <v>294</v>
      </c>
      <c r="C4" s="450" t="s">
        <v>281</v>
      </c>
      <c r="D4" s="455" t="s">
        <v>291</v>
      </c>
      <c r="E4" s="455"/>
      <c r="F4" s="455"/>
      <c r="G4" s="455"/>
      <c r="H4" s="456" t="s">
        <v>292</v>
      </c>
      <c r="I4" s="455"/>
      <c r="J4" s="201"/>
    </row>
    <row r="5" spans="1:10" ht="13.5" customHeight="1" x14ac:dyDescent="0.2">
      <c r="A5" s="451"/>
      <c r="B5" s="453"/>
      <c r="C5" s="453"/>
      <c r="D5" s="456" t="s">
        <v>295</v>
      </c>
      <c r="E5" s="455"/>
      <c r="F5" s="455"/>
      <c r="G5" s="456" t="s">
        <v>297</v>
      </c>
      <c r="H5" s="456" t="s">
        <v>298</v>
      </c>
      <c r="I5" s="456" t="s">
        <v>297</v>
      </c>
      <c r="J5" s="202"/>
    </row>
    <row r="6" spans="1:10" ht="24.75" customHeight="1" x14ac:dyDescent="0.2">
      <c r="A6" s="452"/>
      <c r="B6" s="454"/>
      <c r="C6" s="454"/>
      <c r="D6" s="203" t="s">
        <v>64</v>
      </c>
      <c r="E6" s="203" t="s">
        <v>282</v>
      </c>
      <c r="F6" s="203" t="s">
        <v>296</v>
      </c>
      <c r="G6" s="455"/>
      <c r="H6" s="456"/>
      <c r="I6" s="456"/>
      <c r="J6" s="202"/>
    </row>
    <row r="7" spans="1:10" s="231" customFormat="1" ht="13.5" customHeight="1" x14ac:dyDescent="0.2">
      <c r="A7" s="360" t="s">
        <v>233</v>
      </c>
      <c r="B7" s="204"/>
      <c r="C7" s="204" t="s">
        <v>225</v>
      </c>
      <c r="D7" s="205">
        <v>4604</v>
      </c>
      <c r="E7" s="205">
        <v>3158</v>
      </c>
      <c r="F7" s="205">
        <v>760</v>
      </c>
      <c r="G7" s="205">
        <v>3138</v>
      </c>
      <c r="H7" s="206">
        <v>741</v>
      </c>
      <c r="I7" s="206">
        <v>315</v>
      </c>
      <c r="J7" s="207"/>
    </row>
    <row r="8" spans="1:10" s="208" customFormat="1" ht="13.5" customHeight="1" x14ac:dyDescent="0.2">
      <c r="A8" s="209" t="s">
        <v>234</v>
      </c>
      <c r="B8" s="210" t="s">
        <v>235</v>
      </c>
      <c r="C8" s="210">
        <v>6</v>
      </c>
      <c r="D8" s="211">
        <v>3947</v>
      </c>
      <c r="E8" s="211">
        <v>2712</v>
      </c>
      <c r="F8" s="211">
        <v>657</v>
      </c>
      <c r="G8" s="211">
        <v>2846</v>
      </c>
      <c r="H8" s="212">
        <v>654</v>
      </c>
      <c r="I8" s="212">
        <v>264</v>
      </c>
      <c r="J8" s="213"/>
    </row>
    <row r="9" spans="1:10" s="208" customFormat="1" ht="13.5" customHeight="1" x14ac:dyDescent="0.2">
      <c r="A9" s="209" t="s">
        <v>236</v>
      </c>
      <c r="B9" s="210" t="s">
        <v>235</v>
      </c>
      <c r="C9" s="210">
        <v>6</v>
      </c>
      <c r="D9" s="211">
        <v>657</v>
      </c>
      <c r="E9" s="211">
        <v>446</v>
      </c>
      <c r="F9" s="211">
        <v>103</v>
      </c>
      <c r="G9" s="211">
        <v>292</v>
      </c>
      <c r="H9" s="359">
        <v>87</v>
      </c>
      <c r="I9" s="212">
        <v>51</v>
      </c>
      <c r="J9" s="213"/>
    </row>
    <row r="10" spans="1:10" s="231" customFormat="1" ht="13.5" customHeight="1" x14ac:dyDescent="0.2">
      <c r="A10" s="361" t="s">
        <v>237</v>
      </c>
      <c r="B10" s="214"/>
      <c r="C10" s="214" t="s">
        <v>225</v>
      </c>
      <c r="D10" s="362">
        <v>1380</v>
      </c>
      <c r="E10" s="362">
        <v>1172</v>
      </c>
      <c r="F10" s="362">
        <v>264</v>
      </c>
      <c r="G10" s="362">
        <v>97</v>
      </c>
      <c r="H10" s="363">
        <v>313</v>
      </c>
      <c r="I10" s="215">
        <v>57</v>
      </c>
      <c r="J10" s="364"/>
    </row>
    <row r="11" spans="1:10" s="208" customFormat="1" ht="13.5" customHeight="1" x14ac:dyDescent="0.2">
      <c r="A11" s="209" t="s">
        <v>238</v>
      </c>
      <c r="B11" s="210" t="s">
        <v>235</v>
      </c>
      <c r="C11" s="210">
        <v>5</v>
      </c>
      <c r="D11" s="211">
        <v>1380</v>
      </c>
      <c r="E11" s="211">
        <v>1172</v>
      </c>
      <c r="F11" s="211">
        <v>264</v>
      </c>
      <c r="G11" s="211">
        <v>97</v>
      </c>
      <c r="H11" s="359">
        <v>313</v>
      </c>
      <c r="I11" s="212">
        <v>57</v>
      </c>
      <c r="J11" s="213"/>
    </row>
    <row r="12" spans="1:10" s="231" customFormat="1" ht="13.5" customHeight="1" x14ac:dyDescent="0.2">
      <c r="A12" s="361" t="s">
        <v>239</v>
      </c>
      <c r="B12" s="214"/>
      <c r="C12" s="214" t="s">
        <v>225</v>
      </c>
      <c r="D12" s="362">
        <v>5076</v>
      </c>
      <c r="E12" s="362">
        <v>4239</v>
      </c>
      <c r="F12" s="362">
        <v>1864</v>
      </c>
      <c r="G12" s="362">
        <v>395</v>
      </c>
      <c r="H12" s="363">
        <v>1580</v>
      </c>
      <c r="I12" s="215">
        <v>87</v>
      </c>
      <c r="J12" s="364"/>
    </row>
    <row r="13" spans="1:10" s="208" customFormat="1" ht="13.5" customHeight="1" x14ac:dyDescent="0.2">
      <c r="A13" s="209" t="s">
        <v>240</v>
      </c>
      <c r="B13" s="210" t="s">
        <v>241</v>
      </c>
      <c r="C13" s="210" t="s">
        <v>358</v>
      </c>
      <c r="D13" s="211">
        <v>2275</v>
      </c>
      <c r="E13" s="211">
        <v>2135</v>
      </c>
      <c r="F13" s="211">
        <v>809</v>
      </c>
      <c r="G13" s="211">
        <v>281</v>
      </c>
      <c r="H13" s="359">
        <v>672</v>
      </c>
      <c r="I13" s="212">
        <v>68</v>
      </c>
      <c r="J13" s="213"/>
    </row>
    <row r="14" spans="1:10" s="208" customFormat="1" ht="13.5" customHeight="1" x14ac:dyDescent="0.2">
      <c r="A14" s="209" t="s">
        <v>240</v>
      </c>
      <c r="B14" s="210" t="s">
        <v>242</v>
      </c>
      <c r="C14" s="210">
        <v>2</v>
      </c>
      <c r="D14" s="212">
        <v>30</v>
      </c>
      <c r="E14" s="212">
        <v>30</v>
      </c>
      <c r="F14" s="212">
        <v>17</v>
      </c>
      <c r="G14" s="212" t="s">
        <v>171</v>
      </c>
      <c r="H14" s="212" t="s">
        <v>171</v>
      </c>
      <c r="I14" s="212" t="s">
        <v>171</v>
      </c>
      <c r="J14" s="207"/>
    </row>
    <row r="15" spans="1:10" s="208" customFormat="1" ht="13.5" customHeight="1" x14ac:dyDescent="0.2">
      <c r="A15" s="209" t="s">
        <v>243</v>
      </c>
      <c r="B15" s="210" t="s">
        <v>244</v>
      </c>
      <c r="C15" s="210">
        <v>3</v>
      </c>
      <c r="D15" s="212">
        <v>394</v>
      </c>
      <c r="E15" s="212">
        <v>186</v>
      </c>
      <c r="F15" s="212">
        <v>152</v>
      </c>
      <c r="G15" s="212">
        <v>47</v>
      </c>
      <c r="H15" s="212">
        <v>120</v>
      </c>
      <c r="I15" s="212" t="s">
        <v>171</v>
      </c>
      <c r="J15" s="216"/>
    </row>
    <row r="16" spans="1:10" s="208" customFormat="1" ht="13.5" customHeight="1" x14ac:dyDescent="0.2">
      <c r="A16" s="209" t="s">
        <v>245</v>
      </c>
      <c r="B16" s="210" t="s">
        <v>244</v>
      </c>
      <c r="C16" s="210">
        <v>3</v>
      </c>
      <c r="D16" s="212">
        <v>251</v>
      </c>
      <c r="E16" s="212">
        <v>226</v>
      </c>
      <c r="F16" s="212">
        <v>104</v>
      </c>
      <c r="G16" s="212">
        <v>15</v>
      </c>
      <c r="H16" s="212">
        <v>82</v>
      </c>
      <c r="I16" s="212">
        <v>1</v>
      </c>
      <c r="J16" s="217"/>
    </row>
    <row r="17" spans="1:17" s="208" customFormat="1" ht="13.5" customHeight="1" x14ac:dyDescent="0.2">
      <c r="A17" s="221" t="s">
        <v>245</v>
      </c>
      <c r="B17" s="210" t="s">
        <v>242</v>
      </c>
      <c r="C17" s="210">
        <v>2</v>
      </c>
      <c r="D17" s="212">
        <v>147</v>
      </c>
      <c r="E17" s="212">
        <v>134</v>
      </c>
      <c r="F17" s="212">
        <v>70</v>
      </c>
      <c r="G17" s="212">
        <v>21</v>
      </c>
      <c r="H17" s="212">
        <v>73</v>
      </c>
      <c r="I17" s="212">
        <v>5</v>
      </c>
      <c r="J17" s="218"/>
    </row>
    <row r="18" spans="1:17" s="208" customFormat="1" ht="13.5" customHeight="1" x14ac:dyDescent="0.2">
      <c r="A18" s="221" t="s">
        <v>246</v>
      </c>
      <c r="B18" s="210" t="s">
        <v>242</v>
      </c>
      <c r="C18" s="210">
        <v>2</v>
      </c>
      <c r="D18" s="280">
        <v>2</v>
      </c>
      <c r="E18" s="280">
        <v>1</v>
      </c>
      <c r="F18" s="280" t="s">
        <v>171</v>
      </c>
      <c r="G18" s="280" t="s">
        <v>171</v>
      </c>
      <c r="H18" s="212">
        <v>86</v>
      </c>
      <c r="I18" s="212">
        <v>7</v>
      </c>
      <c r="J18" s="220"/>
    </row>
    <row r="19" spans="1:17" s="208" customFormat="1" ht="13.5" customHeight="1" x14ac:dyDescent="0.2">
      <c r="A19" s="221" t="s">
        <v>247</v>
      </c>
      <c r="B19" s="210" t="s">
        <v>244</v>
      </c>
      <c r="C19" s="210">
        <v>3</v>
      </c>
      <c r="D19" s="212">
        <v>163</v>
      </c>
      <c r="E19" s="212">
        <v>163</v>
      </c>
      <c r="F19" s="212">
        <v>60</v>
      </c>
      <c r="G19" s="212">
        <v>2</v>
      </c>
      <c r="H19" s="212">
        <v>40</v>
      </c>
      <c r="I19" s="212" t="s">
        <v>171</v>
      </c>
      <c r="J19" s="213"/>
    </row>
    <row r="20" spans="1:17" s="208" customFormat="1" ht="13.5" customHeight="1" x14ac:dyDescent="0.2">
      <c r="A20" s="272" t="s">
        <v>247</v>
      </c>
      <c r="B20" s="222" t="s">
        <v>242</v>
      </c>
      <c r="C20" s="222">
        <v>2</v>
      </c>
      <c r="D20" s="212">
        <v>25</v>
      </c>
      <c r="E20" s="212">
        <v>25</v>
      </c>
      <c r="F20" s="212">
        <v>8</v>
      </c>
      <c r="G20" s="212" t="s">
        <v>171</v>
      </c>
      <c r="H20" s="212" t="s">
        <v>171</v>
      </c>
      <c r="I20" s="212" t="s">
        <v>171</v>
      </c>
      <c r="J20" s="213"/>
    </row>
    <row r="21" spans="1:17" s="208" customFormat="1" ht="13.5" customHeight="1" x14ac:dyDescent="0.2">
      <c r="A21" s="272" t="s">
        <v>248</v>
      </c>
      <c r="B21" s="222" t="s">
        <v>244</v>
      </c>
      <c r="C21" s="222">
        <v>3</v>
      </c>
      <c r="D21" s="212">
        <v>959</v>
      </c>
      <c r="E21" s="212">
        <v>678</v>
      </c>
      <c r="F21" s="212">
        <v>347</v>
      </c>
      <c r="G21" s="212">
        <v>15</v>
      </c>
      <c r="H21" s="212">
        <v>271</v>
      </c>
      <c r="I21" s="212">
        <v>4</v>
      </c>
      <c r="J21" s="220"/>
    </row>
    <row r="22" spans="1:17" s="208" customFormat="1" ht="13.5" customHeight="1" x14ac:dyDescent="0.2">
      <c r="A22" s="221" t="s">
        <v>248</v>
      </c>
      <c r="B22" s="210" t="s">
        <v>242</v>
      </c>
      <c r="C22" s="210">
        <v>2</v>
      </c>
      <c r="D22" s="212">
        <v>41</v>
      </c>
      <c r="E22" s="212">
        <v>35</v>
      </c>
      <c r="F22" s="212">
        <v>27</v>
      </c>
      <c r="G22" s="212">
        <v>1</v>
      </c>
      <c r="H22" s="212">
        <v>8</v>
      </c>
      <c r="I22" s="212" t="s">
        <v>171</v>
      </c>
      <c r="J22" s="213"/>
    </row>
    <row r="23" spans="1:17" s="208" customFormat="1" ht="13.5" customHeight="1" x14ac:dyDescent="0.2">
      <c r="A23" s="221" t="s">
        <v>249</v>
      </c>
      <c r="B23" s="210" t="s">
        <v>244</v>
      </c>
      <c r="C23" s="210">
        <v>3</v>
      </c>
      <c r="D23" s="212">
        <v>348</v>
      </c>
      <c r="E23" s="212">
        <v>311</v>
      </c>
      <c r="F23" s="212">
        <v>123</v>
      </c>
      <c r="G23" s="212">
        <v>6</v>
      </c>
      <c r="H23" s="212">
        <v>117</v>
      </c>
      <c r="I23" s="212">
        <v>1</v>
      </c>
      <c r="J23" s="213"/>
    </row>
    <row r="24" spans="1:17" s="208" customFormat="1" ht="13.5" customHeight="1" x14ac:dyDescent="0.2">
      <c r="A24" s="221" t="s">
        <v>249</v>
      </c>
      <c r="B24" s="210" t="s">
        <v>242</v>
      </c>
      <c r="C24" s="210">
        <v>2</v>
      </c>
      <c r="D24" s="212">
        <v>2</v>
      </c>
      <c r="E24" s="212">
        <v>2</v>
      </c>
      <c r="F24" s="212">
        <v>2</v>
      </c>
      <c r="G24" s="212" t="s">
        <v>171</v>
      </c>
      <c r="H24" s="212">
        <v>2</v>
      </c>
      <c r="I24" s="212" t="s">
        <v>171</v>
      </c>
      <c r="J24" s="213"/>
    </row>
    <row r="25" spans="1:17" s="208" customFormat="1" ht="13.5" customHeight="1" x14ac:dyDescent="0.2">
      <c r="A25" s="221" t="s">
        <v>250</v>
      </c>
      <c r="B25" s="210" t="s">
        <v>244</v>
      </c>
      <c r="C25" s="210">
        <v>3</v>
      </c>
      <c r="D25" s="212">
        <v>270</v>
      </c>
      <c r="E25" s="212">
        <v>167</v>
      </c>
      <c r="F25" s="212">
        <v>93</v>
      </c>
      <c r="G25" s="212">
        <v>5</v>
      </c>
      <c r="H25" s="212">
        <v>64</v>
      </c>
      <c r="I25" s="212" t="s">
        <v>171</v>
      </c>
      <c r="J25" s="213"/>
    </row>
    <row r="26" spans="1:17" s="208" customFormat="1" ht="13.5" customHeight="1" x14ac:dyDescent="0.2">
      <c r="A26" s="221" t="s">
        <v>251</v>
      </c>
      <c r="B26" s="210" t="s">
        <v>244</v>
      </c>
      <c r="C26" s="210">
        <v>3</v>
      </c>
      <c r="D26" s="212">
        <v>94</v>
      </c>
      <c r="E26" s="212">
        <v>91</v>
      </c>
      <c r="F26" s="212">
        <v>33</v>
      </c>
      <c r="G26" s="212" t="s">
        <v>171</v>
      </c>
      <c r="H26" s="212">
        <v>20</v>
      </c>
      <c r="I26" s="212" t="s">
        <v>171</v>
      </c>
      <c r="J26" s="213"/>
    </row>
    <row r="27" spans="1:17" s="208" customFormat="1" ht="13.5" customHeight="1" x14ac:dyDescent="0.2">
      <c r="A27" s="209" t="s">
        <v>252</v>
      </c>
      <c r="B27" s="223" t="s">
        <v>244</v>
      </c>
      <c r="C27" s="223">
        <v>3</v>
      </c>
      <c r="D27" s="212">
        <v>34</v>
      </c>
      <c r="E27" s="212">
        <v>20</v>
      </c>
      <c r="F27" s="212">
        <v>12</v>
      </c>
      <c r="G27" s="212">
        <v>1</v>
      </c>
      <c r="H27" s="212">
        <v>11</v>
      </c>
      <c r="I27" s="212" t="s">
        <v>171</v>
      </c>
      <c r="J27" s="213"/>
    </row>
    <row r="28" spans="1:17" s="208" customFormat="1" ht="13.5" customHeight="1" x14ac:dyDescent="0.2">
      <c r="A28" s="357" t="s">
        <v>253</v>
      </c>
      <c r="B28" s="358" t="s">
        <v>244</v>
      </c>
      <c r="C28" s="358">
        <v>3</v>
      </c>
      <c r="D28" s="226">
        <v>41</v>
      </c>
      <c r="E28" s="226">
        <v>35</v>
      </c>
      <c r="F28" s="226">
        <v>7</v>
      </c>
      <c r="G28" s="226">
        <v>1</v>
      </c>
      <c r="H28" s="226">
        <v>14</v>
      </c>
      <c r="I28" s="226">
        <v>1</v>
      </c>
      <c r="J28" s="213"/>
    </row>
    <row r="29" spans="1:17" ht="13.5" customHeight="1" x14ac:dyDescent="0.2">
      <c r="A29" s="182" t="s">
        <v>356</v>
      </c>
    </row>
    <row r="30" spans="1:17" ht="13.5" customHeight="1" x14ac:dyDescent="0.2">
      <c r="A30" s="183" t="s">
        <v>357</v>
      </c>
    </row>
    <row r="31" spans="1:17" ht="13.5" customHeight="1" x14ac:dyDescent="0.2">
      <c r="A31" s="191"/>
    </row>
    <row r="32" spans="1:17" s="208" customFormat="1" ht="13.5" customHeight="1" x14ac:dyDescent="0.2">
      <c r="P32" s="227"/>
      <c r="Q32" s="227"/>
    </row>
    <row r="33" spans="16:17" s="208" customFormat="1" ht="13.5" customHeight="1" x14ac:dyDescent="0.2">
      <c r="P33" s="227"/>
      <c r="Q33" s="227"/>
    </row>
    <row r="34" spans="16:17" s="208" customFormat="1" ht="13.5" customHeight="1" x14ac:dyDescent="0.2">
      <c r="P34" s="227"/>
      <c r="Q34" s="227"/>
    </row>
    <row r="35" spans="16:17" ht="13.5" customHeight="1" x14ac:dyDescent="0.2">
      <c r="P35" s="228"/>
      <c r="Q35" s="228"/>
    </row>
    <row r="36" spans="16:17" ht="13.5" customHeight="1" x14ac:dyDescent="0.2">
      <c r="P36" s="228"/>
      <c r="Q36" s="228"/>
    </row>
    <row r="37" spans="16:17" ht="13.5" customHeight="1" x14ac:dyDescent="0.2">
      <c r="P37" s="228"/>
      <c r="Q37" s="228"/>
    </row>
  </sheetData>
  <mergeCells count="9">
    <mergeCell ref="A4:A6"/>
    <mergeCell ref="B4:B6"/>
    <mergeCell ref="C4:C6"/>
    <mergeCell ref="D4:G4"/>
    <mergeCell ref="H4:I4"/>
    <mergeCell ref="D5:F5"/>
    <mergeCell ref="G5:G6"/>
    <mergeCell ref="H5:H6"/>
    <mergeCell ref="I5:I6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zoomScaleNormal="100" workbookViewId="0"/>
  </sheetViews>
  <sheetFormatPr defaultRowHeight="12" x14ac:dyDescent="0.2"/>
  <cols>
    <col min="1" max="1" width="39" style="190" customWidth="1"/>
    <col min="2" max="7" width="9" style="190" customWidth="1"/>
    <col min="8" max="8" width="10.42578125" style="190" customWidth="1"/>
    <col min="9" max="16384" width="9.140625" style="190"/>
  </cols>
  <sheetData>
    <row r="1" spans="1:8" ht="13.5" customHeight="1" x14ac:dyDescent="0.2">
      <c r="A1" s="238" t="s">
        <v>369</v>
      </c>
      <c r="B1" s="231"/>
      <c r="C1" s="198"/>
      <c r="D1" s="232"/>
      <c r="E1" s="232"/>
      <c r="F1" s="232"/>
      <c r="G1" s="232"/>
      <c r="H1" s="198"/>
    </row>
    <row r="2" spans="1:8" ht="13.5" customHeight="1" x14ac:dyDescent="0.2">
      <c r="A2" s="239" t="s">
        <v>254</v>
      </c>
      <c r="B2" s="198"/>
      <c r="C2" s="232"/>
      <c r="D2" s="232"/>
      <c r="E2" s="232"/>
      <c r="F2" s="232"/>
      <c r="G2" s="232"/>
      <c r="H2" s="232"/>
    </row>
    <row r="3" spans="1:8" ht="13.5" customHeight="1" x14ac:dyDescent="0.2">
      <c r="A3" s="232"/>
      <c r="B3" s="232"/>
      <c r="C3" s="232"/>
      <c r="D3" s="232"/>
      <c r="E3" s="232"/>
      <c r="F3" s="232"/>
      <c r="G3" s="232"/>
      <c r="H3" s="232"/>
    </row>
    <row r="4" spans="1:8" ht="13.5" customHeight="1" x14ac:dyDescent="0.2">
      <c r="A4" s="450" t="s">
        <v>293</v>
      </c>
      <c r="B4" s="450" t="s">
        <v>294</v>
      </c>
      <c r="C4" s="450" t="s">
        <v>281</v>
      </c>
      <c r="D4" s="457" t="s">
        <v>291</v>
      </c>
      <c r="E4" s="458"/>
      <c r="F4" s="458"/>
      <c r="G4" s="459"/>
      <c r="H4" s="456" t="s">
        <v>299</v>
      </c>
    </row>
    <row r="5" spans="1:8" ht="13.5" customHeight="1" x14ac:dyDescent="0.2">
      <c r="A5" s="451"/>
      <c r="B5" s="453"/>
      <c r="C5" s="453"/>
      <c r="D5" s="456" t="s">
        <v>295</v>
      </c>
      <c r="E5" s="455"/>
      <c r="F5" s="455"/>
      <c r="G5" s="456" t="s">
        <v>297</v>
      </c>
      <c r="H5" s="455"/>
    </row>
    <row r="6" spans="1:8" ht="24" x14ac:dyDescent="0.2">
      <c r="A6" s="452"/>
      <c r="B6" s="454"/>
      <c r="C6" s="454"/>
      <c r="D6" s="203" t="s">
        <v>64</v>
      </c>
      <c r="E6" s="203" t="s">
        <v>282</v>
      </c>
      <c r="F6" s="203" t="s">
        <v>296</v>
      </c>
      <c r="G6" s="455"/>
      <c r="H6" s="455"/>
    </row>
    <row r="7" spans="1:8" x14ac:dyDescent="0.2">
      <c r="A7" s="233" t="s">
        <v>239</v>
      </c>
      <c r="B7" s="204" t="s">
        <v>225</v>
      </c>
      <c r="C7" s="204" t="s">
        <v>225</v>
      </c>
      <c r="D7" s="372">
        <v>2272</v>
      </c>
      <c r="E7" s="372">
        <v>1850</v>
      </c>
      <c r="F7" s="372">
        <v>970</v>
      </c>
      <c r="G7" s="372">
        <v>854</v>
      </c>
      <c r="H7" s="372">
        <v>1509</v>
      </c>
    </row>
    <row r="8" spans="1:8" x14ac:dyDescent="0.2">
      <c r="A8" s="234" t="s">
        <v>240</v>
      </c>
      <c r="B8" s="210" t="s">
        <v>244</v>
      </c>
      <c r="C8" s="365" t="s">
        <v>358</v>
      </c>
      <c r="D8" s="212">
        <v>241</v>
      </c>
      <c r="E8" s="212">
        <v>225</v>
      </c>
      <c r="F8" s="212">
        <v>79</v>
      </c>
      <c r="G8" s="212">
        <v>405</v>
      </c>
      <c r="H8" s="235">
        <v>333</v>
      </c>
    </row>
    <row r="9" spans="1:8" x14ac:dyDescent="0.2">
      <c r="A9" s="234" t="s">
        <v>240</v>
      </c>
      <c r="B9" s="210" t="s">
        <v>242</v>
      </c>
      <c r="C9" s="210" t="s">
        <v>359</v>
      </c>
      <c r="D9" s="212">
        <v>630</v>
      </c>
      <c r="E9" s="212">
        <v>588</v>
      </c>
      <c r="F9" s="212">
        <v>311</v>
      </c>
      <c r="G9" s="212">
        <v>221</v>
      </c>
      <c r="H9" s="212">
        <v>512</v>
      </c>
    </row>
    <row r="10" spans="1:8" x14ac:dyDescent="0.2">
      <c r="A10" s="234" t="s">
        <v>243</v>
      </c>
      <c r="B10" s="210" t="s">
        <v>244</v>
      </c>
      <c r="C10" s="365" t="s">
        <v>358</v>
      </c>
      <c r="D10" s="212">
        <v>111</v>
      </c>
      <c r="E10" s="212">
        <v>33</v>
      </c>
      <c r="F10" s="212">
        <v>30</v>
      </c>
      <c r="G10" s="212">
        <v>12</v>
      </c>
      <c r="H10" s="235">
        <v>43</v>
      </c>
    </row>
    <row r="11" spans="1:8" x14ac:dyDescent="0.2">
      <c r="A11" s="234" t="s">
        <v>245</v>
      </c>
      <c r="B11" s="210" t="s">
        <v>244</v>
      </c>
      <c r="C11" s="365" t="s">
        <v>358</v>
      </c>
      <c r="D11" s="212">
        <v>113</v>
      </c>
      <c r="E11" s="212">
        <v>101</v>
      </c>
      <c r="F11" s="212">
        <v>52</v>
      </c>
      <c r="G11" s="212">
        <v>3</v>
      </c>
      <c r="H11" s="235">
        <v>43</v>
      </c>
    </row>
    <row r="12" spans="1:8" x14ac:dyDescent="0.2">
      <c r="A12" s="234" t="s">
        <v>245</v>
      </c>
      <c r="B12" s="210" t="s">
        <v>242</v>
      </c>
      <c r="C12" s="210" t="s">
        <v>359</v>
      </c>
      <c r="D12" s="212">
        <v>137</v>
      </c>
      <c r="E12" s="212">
        <v>103</v>
      </c>
      <c r="F12" s="212">
        <v>52</v>
      </c>
      <c r="G12" s="212">
        <v>14</v>
      </c>
      <c r="H12" s="235">
        <v>98</v>
      </c>
    </row>
    <row r="13" spans="1:8" ht="13.5" customHeight="1" x14ac:dyDescent="0.2">
      <c r="A13" s="234" t="s">
        <v>246</v>
      </c>
      <c r="B13" s="210" t="s">
        <v>242</v>
      </c>
      <c r="C13" s="210">
        <v>2.5</v>
      </c>
      <c r="D13" s="212">
        <v>43</v>
      </c>
      <c r="E13" s="212">
        <v>29</v>
      </c>
      <c r="F13" s="212">
        <v>7</v>
      </c>
      <c r="G13" s="212">
        <v>4</v>
      </c>
      <c r="H13" s="235" t="s">
        <v>171</v>
      </c>
    </row>
    <row r="14" spans="1:8" ht="13.5" customHeight="1" x14ac:dyDescent="0.2">
      <c r="A14" s="369" t="s">
        <v>360</v>
      </c>
      <c r="B14" s="210" t="s">
        <v>242</v>
      </c>
      <c r="C14" s="210">
        <v>3</v>
      </c>
      <c r="D14" s="212">
        <v>9</v>
      </c>
      <c r="E14" s="212">
        <v>6</v>
      </c>
      <c r="F14" s="212" t="s">
        <v>171</v>
      </c>
      <c r="G14" s="212">
        <v>4</v>
      </c>
      <c r="H14" s="235" t="s">
        <v>171</v>
      </c>
    </row>
    <row r="15" spans="1:8" ht="13.5" customHeight="1" x14ac:dyDescent="0.2">
      <c r="A15" s="373" t="s">
        <v>361</v>
      </c>
      <c r="B15" s="222" t="s">
        <v>242</v>
      </c>
      <c r="C15" s="366" t="s">
        <v>362</v>
      </c>
      <c r="D15" s="374" t="s">
        <v>171</v>
      </c>
      <c r="E15" s="374" t="s">
        <v>171</v>
      </c>
      <c r="F15" s="374" t="s">
        <v>171</v>
      </c>
      <c r="G15" s="374" t="s">
        <v>171</v>
      </c>
      <c r="H15" s="375">
        <v>1</v>
      </c>
    </row>
    <row r="16" spans="1:8" ht="13.5" customHeight="1" x14ac:dyDescent="0.2">
      <c r="A16" s="234" t="s">
        <v>247</v>
      </c>
      <c r="B16" s="346" t="s">
        <v>242</v>
      </c>
      <c r="C16" s="346">
        <v>3</v>
      </c>
      <c r="D16" s="367">
        <v>10</v>
      </c>
      <c r="E16" s="367">
        <v>10</v>
      </c>
      <c r="F16" s="367">
        <v>10</v>
      </c>
      <c r="G16" s="368" t="s">
        <v>171</v>
      </c>
      <c r="H16" s="368" t="s">
        <v>171</v>
      </c>
    </row>
    <row r="17" spans="1:8" ht="13.5" customHeight="1" x14ac:dyDescent="0.2">
      <c r="A17" s="234" t="s">
        <v>248</v>
      </c>
      <c r="B17" s="210" t="s">
        <v>244</v>
      </c>
      <c r="C17" s="365" t="s">
        <v>358</v>
      </c>
      <c r="D17" s="212">
        <v>285</v>
      </c>
      <c r="E17" s="212">
        <v>192</v>
      </c>
      <c r="F17" s="212">
        <v>96</v>
      </c>
      <c r="G17" s="212">
        <v>33</v>
      </c>
      <c r="H17" s="235">
        <v>45</v>
      </c>
    </row>
    <row r="18" spans="1:8" s="198" customFormat="1" ht="13.5" customHeight="1" x14ac:dyDescent="0.2">
      <c r="A18" s="234" t="s">
        <v>248</v>
      </c>
      <c r="B18" s="210" t="s">
        <v>242</v>
      </c>
      <c r="C18" s="210">
        <v>3</v>
      </c>
      <c r="D18" s="212">
        <v>277</v>
      </c>
      <c r="E18" s="212">
        <v>214</v>
      </c>
      <c r="F18" s="212">
        <v>165</v>
      </c>
      <c r="G18" s="212">
        <v>98</v>
      </c>
      <c r="H18" s="235">
        <v>279</v>
      </c>
    </row>
    <row r="19" spans="1:8" s="198" customFormat="1" ht="13.5" customHeight="1" x14ac:dyDescent="0.2">
      <c r="A19" s="369" t="s">
        <v>249</v>
      </c>
      <c r="B19" s="223" t="s">
        <v>244</v>
      </c>
      <c r="C19" s="365" t="s">
        <v>358</v>
      </c>
      <c r="D19" s="212">
        <v>101</v>
      </c>
      <c r="E19" s="212">
        <v>85</v>
      </c>
      <c r="F19" s="212">
        <v>37</v>
      </c>
      <c r="G19" s="212">
        <v>21</v>
      </c>
      <c r="H19" s="235">
        <v>44</v>
      </c>
    </row>
    <row r="20" spans="1:8" ht="13.5" customHeight="1" x14ac:dyDescent="0.2">
      <c r="A20" s="369" t="s">
        <v>249</v>
      </c>
      <c r="B20" s="223" t="s">
        <v>242</v>
      </c>
      <c r="C20" s="210" t="s">
        <v>359</v>
      </c>
      <c r="D20" s="212">
        <v>121</v>
      </c>
      <c r="E20" s="212">
        <v>113</v>
      </c>
      <c r="F20" s="212">
        <v>70</v>
      </c>
      <c r="G20" s="212">
        <v>21</v>
      </c>
      <c r="H20" s="235">
        <v>63</v>
      </c>
    </row>
    <row r="21" spans="1:8" ht="13.5" customHeight="1" x14ac:dyDescent="0.2">
      <c r="A21" s="234" t="s">
        <v>250</v>
      </c>
      <c r="B21" s="210" t="s">
        <v>244</v>
      </c>
      <c r="C21" s="365" t="s">
        <v>358</v>
      </c>
      <c r="D21" s="212">
        <v>91</v>
      </c>
      <c r="E21" s="212">
        <v>52</v>
      </c>
      <c r="F21" s="212">
        <v>23</v>
      </c>
      <c r="G21" s="212">
        <v>1</v>
      </c>
      <c r="H21" s="212">
        <v>20</v>
      </c>
    </row>
    <row r="22" spans="1:8" ht="13.5" customHeight="1" x14ac:dyDescent="0.2">
      <c r="A22" s="234" t="s">
        <v>251</v>
      </c>
      <c r="B22" s="210" t="s">
        <v>244</v>
      </c>
      <c r="C22" s="370">
        <v>4</v>
      </c>
      <c r="D22" s="212">
        <v>100</v>
      </c>
      <c r="E22" s="212">
        <v>97</v>
      </c>
      <c r="F22" s="212">
        <v>38</v>
      </c>
      <c r="G22" s="212">
        <v>9</v>
      </c>
      <c r="H22" s="235">
        <v>21</v>
      </c>
    </row>
    <row r="23" spans="1:8" ht="13.5" customHeight="1" x14ac:dyDescent="0.2">
      <c r="A23" s="236" t="s">
        <v>252</v>
      </c>
      <c r="B23" s="224" t="s">
        <v>244</v>
      </c>
      <c r="C23" s="371" t="s">
        <v>358</v>
      </c>
      <c r="D23" s="226">
        <v>3</v>
      </c>
      <c r="E23" s="226">
        <v>2</v>
      </c>
      <c r="F23" s="226" t="s">
        <v>171</v>
      </c>
      <c r="G23" s="226">
        <v>8</v>
      </c>
      <c r="H23" s="237">
        <v>7</v>
      </c>
    </row>
    <row r="24" spans="1:8" ht="13.5" customHeight="1" x14ac:dyDescent="0.2">
      <c r="A24" s="182" t="s">
        <v>356</v>
      </c>
    </row>
    <row r="25" spans="1:8" ht="13.5" customHeight="1" x14ac:dyDescent="0.2">
      <c r="A25" s="183" t="s">
        <v>357</v>
      </c>
    </row>
    <row r="26" spans="1:8" ht="14.25" customHeight="1" x14ac:dyDescent="0.2"/>
    <row r="27" spans="1:8" ht="14.25" customHeight="1" x14ac:dyDescent="0.2"/>
    <row r="28" spans="1:8" s="208" customFormat="1" x14ac:dyDescent="0.2"/>
  </sheetData>
  <mergeCells count="7">
    <mergeCell ref="A4:A6"/>
    <mergeCell ref="B4:B6"/>
    <mergeCell ref="C4:C6"/>
    <mergeCell ref="D4:G4"/>
    <mergeCell ref="H4:H6"/>
    <mergeCell ref="D5:F5"/>
    <mergeCell ref="G5:G6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zoomScaleNormal="100" workbookViewId="0"/>
  </sheetViews>
  <sheetFormatPr defaultRowHeight="13.5" customHeight="1" x14ac:dyDescent="0.2"/>
  <cols>
    <col min="1" max="1" width="38.85546875" style="184" customWidth="1"/>
    <col min="2" max="2" width="13.28515625" style="184" customWidth="1"/>
    <col min="3" max="3" width="12" style="184" customWidth="1"/>
    <col min="4" max="4" width="11.140625" style="184" customWidth="1"/>
    <col min="5" max="5" width="11.42578125" style="184" customWidth="1"/>
    <col min="6" max="16384" width="9.140625" style="184"/>
  </cols>
  <sheetData>
    <row r="1" spans="1:5" ht="13.5" customHeight="1" x14ac:dyDescent="0.2">
      <c r="A1" s="248" t="s">
        <v>370</v>
      </c>
    </row>
    <row r="2" spans="1:5" ht="13.5" customHeight="1" x14ac:dyDescent="0.2">
      <c r="A2" s="249" t="s">
        <v>306</v>
      </c>
    </row>
    <row r="4" spans="1:5" ht="13.5" customHeight="1" x14ac:dyDescent="0.2">
      <c r="A4" s="460" t="s">
        <v>293</v>
      </c>
      <c r="B4" s="462" t="s">
        <v>302</v>
      </c>
      <c r="C4" s="463"/>
      <c r="D4" s="464" t="s">
        <v>292</v>
      </c>
      <c r="E4" s="465"/>
    </row>
    <row r="5" spans="1:5" ht="13.5" customHeight="1" x14ac:dyDescent="0.2">
      <c r="A5" s="461"/>
      <c r="B5" s="250" t="s">
        <v>303</v>
      </c>
      <c r="C5" s="250" t="s">
        <v>304</v>
      </c>
      <c r="D5" s="250" t="s">
        <v>303</v>
      </c>
      <c r="E5" s="250" t="s">
        <v>304</v>
      </c>
    </row>
    <row r="6" spans="1:5" s="186" customFormat="1" ht="13.5" customHeight="1" x14ac:dyDescent="0.2">
      <c r="A6" s="377" t="s">
        <v>233</v>
      </c>
      <c r="B6" s="185">
        <v>243</v>
      </c>
      <c r="C6" s="185">
        <v>424</v>
      </c>
      <c r="D6" s="376">
        <v>46</v>
      </c>
      <c r="E6" s="376">
        <v>71</v>
      </c>
    </row>
    <row r="7" spans="1:5" ht="13.5" customHeight="1" x14ac:dyDescent="0.2">
      <c r="A7" s="378" t="s">
        <v>255</v>
      </c>
      <c r="B7" s="379">
        <v>61</v>
      </c>
      <c r="C7" s="380">
        <v>28</v>
      </c>
      <c r="D7" s="379">
        <v>10</v>
      </c>
      <c r="E7" s="379">
        <v>5</v>
      </c>
    </row>
    <row r="8" spans="1:5" ht="13.5" customHeight="1" x14ac:dyDescent="0.2">
      <c r="A8" s="378" t="s">
        <v>256</v>
      </c>
      <c r="B8" s="379">
        <v>35</v>
      </c>
      <c r="C8" s="380">
        <v>95</v>
      </c>
      <c r="D8" s="187">
        <v>6</v>
      </c>
      <c r="E8" s="187">
        <v>19</v>
      </c>
    </row>
    <row r="9" spans="1:5" ht="13.5" customHeight="1" x14ac:dyDescent="0.2">
      <c r="A9" s="378" t="s">
        <v>314</v>
      </c>
      <c r="B9" s="379">
        <v>2</v>
      </c>
      <c r="C9" s="380">
        <v>3</v>
      </c>
      <c r="D9" s="381" t="s">
        <v>171</v>
      </c>
      <c r="E9" s="381" t="s">
        <v>171</v>
      </c>
    </row>
    <row r="10" spans="1:5" ht="13.5" customHeight="1" x14ac:dyDescent="0.2">
      <c r="A10" s="378" t="s">
        <v>257</v>
      </c>
      <c r="B10" s="381" t="s">
        <v>171</v>
      </c>
      <c r="C10" s="380">
        <v>5</v>
      </c>
      <c r="D10" s="187">
        <v>1</v>
      </c>
      <c r="E10" s="187">
        <v>2</v>
      </c>
    </row>
    <row r="11" spans="1:5" ht="13.5" customHeight="1" x14ac:dyDescent="0.2">
      <c r="A11" s="378" t="s">
        <v>258</v>
      </c>
      <c r="B11" s="379">
        <v>25</v>
      </c>
      <c r="C11" s="380">
        <v>94</v>
      </c>
      <c r="D11" s="187">
        <v>2</v>
      </c>
      <c r="E11" s="187">
        <v>18</v>
      </c>
    </row>
    <row r="12" spans="1:5" ht="13.5" customHeight="1" x14ac:dyDescent="0.2">
      <c r="A12" s="378" t="s">
        <v>259</v>
      </c>
      <c r="B12" s="381" t="s">
        <v>171</v>
      </c>
      <c r="C12" s="380">
        <v>8</v>
      </c>
      <c r="D12" s="381" t="s">
        <v>171</v>
      </c>
      <c r="E12" s="381" t="s">
        <v>171</v>
      </c>
    </row>
    <row r="13" spans="1:5" ht="13.5" customHeight="1" x14ac:dyDescent="0.2">
      <c r="A13" s="378" t="s">
        <v>260</v>
      </c>
      <c r="B13" s="379">
        <v>19</v>
      </c>
      <c r="C13" s="380">
        <v>9</v>
      </c>
      <c r="D13" s="187">
        <v>4</v>
      </c>
      <c r="E13" s="381" t="s">
        <v>171</v>
      </c>
    </row>
    <row r="14" spans="1:5" ht="13.5" customHeight="1" x14ac:dyDescent="0.2">
      <c r="A14" s="378" t="s">
        <v>261</v>
      </c>
      <c r="B14" s="379">
        <v>26</v>
      </c>
      <c r="C14" s="380">
        <v>32</v>
      </c>
      <c r="D14" s="187">
        <v>2</v>
      </c>
      <c r="E14" s="187">
        <v>4</v>
      </c>
    </row>
    <row r="15" spans="1:5" ht="13.5" customHeight="1" x14ac:dyDescent="0.2">
      <c r="A15" s="378" t="s">
        <v>262</v>
      </c>
      <c r="B15" s="379">
        <v>13</v>
      </c>
      <c r="C15" s="380">
        <v>15</v>
      </c>
      <c r="D15" s="381" t="s">
        <v>171</v>
      </c>
      <c r="E15" s="187">
        <v>2</v>
      </c>
    </row>
    <row r="16" spans="1:5" ht="13.5" customHeight="1" x14ac:dyDescent="0.2">
      <c r="A16" s="378" t="s">
        <v>263</v>
      </c>
      <c r="B16" s="381" t="s">
        <v>171</v>
      </c>
      <c r="C16" s="380">
        <v>3</v>
      </c>
      <c r="D16" s="381" t="s">
        <v>171</v>
      </c>
      <c r="E16" s="187">
        <v>2</v>
      </c>
    </row>
    <row r="17" spans="1:5" ht="13.5" customHeight="1" x14ac:dyDescent="0.2">
      <c r="A17" s="378" t="s">
        <v>264</v>
      </c>
      <c r="B17" s="379">
        <v>3</v>
      </c>
      <c r="C17" s="380">
        <v>11</v>
      </c>
      <c r="D17" s="187">
        <v>3</v>
      </c>
      <c r="E17" s="187">
        <v>1</v>
      </c>
    </row>
    <row r="18" spans="1:5" ht="13.5" customHeight="1" x14ac:dyDescent="0.2">
      <c r="A18" s="378" t="s">
        <v>265</v>
      </c>
      <c r="B18" s="381" t="s">
        <v>171</v>
      </c>
      <c r="C18" s="380">
        <v>5</v>
      </c>
      <c r="D18" s="381" t="s">
        <v>171</v>
      </c>
      <c r="E18" s="187">
        <v>3</v>
      </c>
    </row>
    <row r="19" spans="1:5" ht="13.5" customHeight="1" x14ac:dyDescent="0.2">
      <c r="A19" s="378" t="s">
        <v>266</v>
      </c>
      <c r="B19" s="379">
        <v>1</v>
      </c>
      <c r="C19" s="380">
        <v>5</v>
      </c>
      <c r="D19" s="381" t="s">
        <v>171</v>
      </c>
      <c r="E19" s="381" t="s">
        <v>171</v>
      </c>
    </row>
    <row r="20" spans="1:5" ht="13.5" customHeight="1" x14ac:dyDescent="0.2">
      <c r="A20" s="378" t="s">
        <v>267</v>
      </c>
      <c r="B20" s="379">
        <v>2</v>
      </c>
      <c r="C20" s="380">
        <v>2</v>
      </c>
      <c r="D20" s="187">
        <v>1</v>
      </c>
      <c r="E20" s="381" t="s">
        <v>171</v>
      </c>
    </row>
    <row r="21" spans="1:5" ht="13.5" customHeight="1" x14ac:dyDescent="0.2">
      <c r="A21" s="378" t="s">
        <v>268</v>
      </c>
      <c r="B21" s="379">
        <v>4</v>
      </c>
      <c r="C21" s="380">
        <v>3</v>
      </c>
      <c r="D21" s="381" t="s">
        <v>171</v>
      </c>
      <c r="E21" s="187">
        <v>1</v>
      </c>
    </row>
    <row r="22" spans="1:5" ht="13.5" customHeight="1" x14ac:dyDescent="0.2">
      <c r="A22" s="378" t="s">
        <v>269</v>
      </c>
      <c r="B22" s="379">
        <v>1</v>
      </c>
      <c r="C22" s="380">
        <v>6</v>
      </c>
      <c r="D22" s="381" t="s">
        <v>171</v>
      </c>
      <c r="E22" s="381">
        <v>1</v>
      </c>
    </row>
    <row r="23" spans="1:5" ht="13.5" customHeight="1" x14ac:dyDescent="0.2">
      <c r="A23" s="378" t="s">
        <v>270</v>
      </c>
      <c r="B23" s="381" t="s">
        <v>171</v>
      </c>
      <c r="C23" s="380">
        <v>10</v>
      </c>
      <c r="D23" s="381" t="s">
        <v>171</v>
      </c>
      <c r="E23" s="381" t="s">
        <v>171</v>
      </c>
    </row>
    <row r="24" spans="1:5" ht="13.5" customHeight="1" x14ac:dyDescent="0.2">
      <c r="A24" s="378" t="s">
        <v>363</v>
      </c>
      <c r="B24" s="379">
        <v>2</v>
      </c>
      <c r="C24" s="380">
        <v>9</v>
      </c>
      <c r="D24" s="381" t="s">
        <v>171</v>
      </c>
      <c r="E24" s="381" t="s">
        <v>171</v>
      </c>
    </row>
    <row r="25" spans="1:5" ht="13.5" customHeight="1" x14ac:dyDescent="0.2">
      <c r="A25" s="378" t="s">
        <v>271</v>
      </c>
      <c r="B25" s="379">
        <v>4</v>
      </c>
      <c r="C25" s="380">
        <v>17</v>
      </c>
      <c r="D25" s="381" t="s">
        <v>171</v>
      </c>
      <c r="E25" s="187">
        <v>1</v>
      </c>
    </row>
    <row r="26" spans="1:5" ht="13.5" customHeight="1" x14ac:dyDescent="0.2">
      <c r="A26" s="378" t="s">
        <v>272</v>
      </c>
      <c r="B26" s="379">
        <v>11</v>
      </c>
      <c r="C26" s="380">
        <v>33</v>
      </c>
      <c r="D26" s="187">
        <v>2</v>
      </c>
      <c r="E26" s="187">
        <v>8</v>
      </c>
    </row>
    <row r="27" spans="1:5" ht="13.5" customHeight="1" x14ac:dyDescent="0.2">
      <c r="A27" s="378" t="s">
        <v>236</v>
      </c>
      <c r="B27" s="379">
        <v>3</v>
      </c>
      <c r="C27" s="380">
        <v>20</v>
      </c>
      <c r="D27" s="187">
        <v>2</v>
      </c>
      <c r="E27" s="187">
        <v>1</v>
      </c>
    </row>
    <row r="28" spans="1:5" ht="13.5" customHeight="1" x14ac:dyDescent="0.2">
      <c r="A28" s="378" t="s">
        <v>273</v>
      </c>
      <c r="B28" s="379">
        <v>7</v>
      </c>
      <c r="C28" s="380">
        <v>7</v>
      </c>
      <c r="D28" s="187">
        <v>5</v>
      </c>
      <c r="E28" s="187">
        <v>1</v>
      </c>
    </row>
    <row r="29" spans="1:5" ht="13.5" customHeight="1" x14ac:dyDescent="0.2">
      <c r="A29" s="378" t="s">
        <v>274</v>
      </c>
      <c r="B29" s="379">
        <v>14</v>
      </c>
      <c r="C29" s="380">
        <v>4</v>
      </c>
      <c r="D29" s="187">
        <v>5</v>
      </c>
      <c r="E29" s="187">
        <v>2</v>
      </c>
    </row>
    <row r="30" spans="1:5" ht="13.5" customHeight="1" x14ac:dyDescent="0.2">
      <c r="A30" s="378" t="s">
        <v>275</v>
      </c>
      <c r="B30" s="379">
        <v>10</v>
      </c>
      <c r="C30" s="379" t="s">
        <v>171</v>
      </c>
      <c r="D30" s="187">
        <v>3</v>
      </c>
      <c r="E30" s="381" t="s">
        <v>171</v>
      </c>
    </row>
    <row r="31" spans="1:5" ht="13.5" customHeight="1" x14ac:dyDescent="0.2">
      <c r="A31" s="382" t="s">
        <v>237</v>
      </c>
      <c r="B31" s="383">
        <v>65</v>
      </c>
      <c r="C31" s="383">
        <v>27</v>
      </c>
      <c r="D31" s="189">
        <v>14</v>
      </c>
      <c r="E31" s="189">
        <v>9</v>
      </c>
    </row>
    <row r="32" spans="1:5" ht="13.5" customHeight="1" x14ac:dyDescent="0.2">
      <c r="A32" s="378" t="s">
        <v>276</v>
      </c>
      <c r="B32" s="188">
        <v>10</v>
      </c>
      <c r="C32" s="188">
        <v>8</v>
      </c>
      <c r="D32" s="188">
        <v>1</v>
      </c>
      <c r="E32" s="188">
        <v>2</v>
      </c>
    </row>
    <row r="33" spans="1:5" s="186" customFormat="1" ht="13.5" customHeight="1" x14ac:dyDescent="0.2">
      <c r="A33" s="378" t="s">
        <v>277</v>
      </c>
      <c r="B33" s="379">
        <v>8</v>
      </c>
      <c r="C33" s="379">
        <v>4</v>
      </c>
      <c r="D33" s="187">
        <v>1</v>
      </c>
      <c r="E33" s="187">
        <v>1</v>
      </c>
    </row>
    <row r="34" spans="1:5" ht="13.5" customHeight="1" x14ac:dyDescent="0.2">
      <c r="A34" s="378" t="s">
        <v>278</v>
      </c>
      <c r="B34" s="381" t="s">
        <v>171</v>
      </c>
      <c r="C34" s="381" t="s">
        <v>171</v>
      </c>
      <c r="D34" s="381" t="s">
        <v>171</v>
      </c>
      <c r="E34" s="381">
        <v>2</v>
      </c>
    </row>
    <row r="35" spans="1:5" ht="13.5" customHeight="1" x14ac:dyDescent="0.2">
      <c r="A35" s="378" t="s">
        <v>279</v>
      </c>
      <c r="B35" s="379">
        <v>35</v>
      </c>
      <c r="C35" s="379">
        <v>7</v>
      </c>
      <c r="D35" s="187">
        <v>10</v>
      </c>
      <c r="E35" s="187">
        <v>3</v>
      </c>
    </row>
    <row r="36" spans="1:5" ht="13.5" customHeight="1" x14ac:dyDescent="0.2">
      <c r="A36" s="378" t="s">
        <v>305</v>
      </c>
      <c r="B36" s="379">
        <v>7</v>
      </c>
      <c r="C36" s="379">
        <v>2</v>
      </c>
      <c r="D36" s="187">
        <v>2</v>
      </c>
      <c r="E36" s="187">
        <v>1</v>
      </c>
    </row>
    <row r="37" spans="1:5" ht="13.5" customHeight="1" x14ac:dyDescent="0.2">
      <c r="A37" s="384" t="s">
        <v>315</v>
      </c>
      <c r="B37" s="379">
        <v>5</v>
      </c>
      <c r="C37" s="379">
        <v>6</v>
      </c>
      <c r="D37" s="187" t="s">
        <v>171</v>
      </c>
      <c r="E37" s="187" t="s">
        <v>171</v>
      </c>
    </row>
    <row r="38" spans="1:5" ht="13.5" customHeight="1" x14ac:dyDescent="0.2">
      <c r="A38" s="382" t="s">
        <v>239</v>
      </c>
      <c r="B38" s="383">
        <v>42</v>
      </c>
      <c r="C38" s="383">
        <v>155</v>
      </c>
      <c r="D38" s="189">
        <v>16</v>
      </c>
      <c r="E38" s="189">
        <v>39</v>
      </c>
    </row>
    <row r="39" spans="1:5" ht="13.5" customHeight="1" x14ac:dyDescent="0.2">
      <c r="A39" s="384" t="s">
        <v>240</v>
      </c>
      <c r="B39" s="379">
        <v>1</v>
      </c>
      <c r="C39" s="379">
        <v>29</v>
      </c>
      <c r="D39" s="385">
        <v>4</v>
      </c>
      <c r="E39" s="385">
        <v>12</v>
      </c>
    </row>
    <row r="40" spans="1:5" ht="13.5" customHeight="1" x14ac:dyDescent="0.2">
      <c r="A40" s="384" t="s">
        <v>245</v>
      </c>
      <c r="B40" s="386">
        <v>33</v>
      </c>
      <c r="C40" s="281">
        <v>109</v>
      </c>
      <c r="D40" s="281">
        <v>11</v>
      </c>
      <c r="E40" s="281">
        <v>25</v>
      </c>
    </row>
    <row r="41" spans="1:5" s="186" customFormat="1" ht="13.5" customHeight="1" x14ac:dyDescent="0.2">
      <c r="A41" s="378" t="s">
        <v>249</v>
      </c>
      <c r="B41" s="379">
        <v>3</v>
      </c>
      <c r="C41" s="379">
        <v>17</v>
      </c>
      <c r="D41" s="187">
        <v>1</v>
      </c>
      <c r="E41" s="187">
        <v>2</v>
      </c>
    </row>
    <row r="42" spans="1:5" ht="13.5" customHeight="1" x14ac:dyDescent="0.2">
      <c r="A42" s="387" t="s">
        <v>248</v>
      </c>
      <c r="B42" s="388">
        <v>5</v>
      </c>
      <c r="C42" s="388" t="s">
        <v>171</v>
      </c>
      <c r="D42" s="388" t="s">
        <v>171</v>
      </c>
      <c r="E42" s="388" t="s">
        <v>171</v>
      </c>
    </row>
    <row r="43" spans="1:5" ht="13.5" customHeight="1" x14ac:dyDescent="0.2">
      <c r="A43" s="182" t="s">
        <v>364</v>
      </c>
      <c r="B43" s="245"/>
      <c r="C43" s="245"/>
      <c r="D43" s="245"/>
      <c r="E43" s="245"/>
    </row>
    <row r="44" spans="1:5" ht="13.5" customHeight="1" x14ac:dyDescent="0.2">
      <c r="A44" s="183" t="s">
        <v>357</v>
      </c>
      <c r="B44" s="245"/>
      <c r="C44" s="245"/>
      <c r="D44" s="245"/>
      <c r="E44" s="245"/>
    </row>
    <row r="45" spans="1:5" ht="13.5" customHeight="1" x14ac:dyDescent="0.2">
      <c r="A45" s="247" t="s">
        <v>365</v>
      </c>
      <c r="B45" s="245"/>
      <c r="C45" s="245"/>
      <c r="D45" s="245"/>
      <c r="E45" s="245"/>
    </row>
    <row r="46" spans="1:5" ht="13.5" customHeight="1" x14ac:dyDescent="0.2">
      <c r="B46" s="246"/>
      <c r="C46" s="246"/>
      <c r="D46" s="246"/>
      <c r="E46" s="246"/>
    </row>
  </sheetData>
  <mergeCells count="3">
    <mergeCell ref="A4:A5"/>
    <mergeCell ref="B4:C4"/>
    <mergeCell ref="D4:E4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workbookViewId="0"/>
  </sheetViews>
  <sheetFormatPr defaultRowHeight="13.5" customHeight="1" x14ac:dyDescent="0.2"/>
  <cols>
    <col min="1" max="1" width="30.7109375" style="275" customWidth="1"/>
    <col min="2" max="16384" width="9.140625" style="275"/>
  </cols>
  <sheetData>
    <row r="1" spans="1:3" ht="13.5" customHeight="1" x14ac:dyDescent="0.2">
      <c r="A1" s="324" t="s">
        <v>372</v>
      </c>
    </row>
    <row r="2" spans="1:3" ht="13.5" customHeight="1" x14ac:dyDescent="0.2">
      <c r="A2" s="325" t="s">
        <v>334</v>
      </c>
    </row>
    <row r="4" spans="1:3" ht="13.5" customHeight="1" x14ac:dyDescent="0.2">
      <c r="A4" s="437" t="s">
        <v>335</v>
      </c>
      <c r="B4" s="466" t="s">
        <v>310</v>
      </c>
      <c r="C4" s="466"/>
    </row>
    <row r="5" spans="1:3" ht="13.5" customHeight="1" x14ac:dyDescent="0.2">
      <c r="A5" s="437"/>
      <c r="B5" s="326">
        <v>2009</v>
      </c>
      <c r="C5" s="326">
        <v>2017</v>
      </c>
    </row>
    <row r="6" spans="1:3" ht="13.5" customHeight="1" x14ac:dyDescent="0.2">
      <c r="A6" s="330" t="s">
        <v>70</v>
      </c>
      <c r="B6" s="302">
        <v>77961</v>
      </c>
      <c r="C6" s="302">
        <v>81068</v>
      </c>
    </row>
    <row r="7" spans="1:3" ht="13.5" customHeight="1" x14ac:dyDescent="0.2">
      <c r="A7" s="32" t="s">
        <v>23</v>
      </c>
      <c r="B7" s="21">
        <v>32708</v>
      </c>
      <c r="C7" s="21">
        <v>30732</v>
      </c>
    </row>
    <row r="8" spans="1:3" ht="13.5" customHeight="1" x14ac:dyDescent="0.2">
      <c r="A8" s="32" t="s">
        <v>20</v>
      </c>
      <c r="B8" s="21">
        <v>17798</v>
      </c>
      <c r="C8" s="21">
        <v>18608</v>
      </c>
    </row>
    <row r="9" spans="1:3" ht="13.5" customHeight="1" x14ac:dyDescent="0.2">
      <c r="A9" s="32" t="s">
        <v>36</v>
      </c>
      <c r="B9" s="21">
        <v>5232</v>
      </c>
      <c r="C9" s="21">
        <v>5122</v>
      </c>
    </row>
    <row r="10" spans="1:3" ht="13.5" customHeight="1" x14ac:dyDescent="0.2">
      <c r="A10" s="32" t="s">
        <v>22</v>
      </c>
      <c r="B10" s="21">
        <v>2917</v>
      </c>
      <c r="C10" s="21">
        <v>4243</v>
      </c>
    </row>
    <row r="11" spans="1:3" ht="13.5" customHeight="1" x14ac:dyDescent="0.2">
      <c r="A11" s="32" t="s">
        <v>31</v>
      </c>
      <c r="B11" s="21">
        <v>1086</v>
      </c>
      <c r="C11" s="21">
        <v>3130</v>
      </c>
    </row>
    <row r="12" spans="1:3" ht="13.5" customHeight="1" x14ac:dyDescent="0.2">
      <c r="A12" s="32" t="s">
        <v>25</v>
      </c>
      <c r="B12" s="21">
        <v>2946</v>
      </c>
      <c r="C12" s="21">
        <v>3081</v>
      </c>
    </row>
    <row r="13" spans="1:3" ht="13.5" customHeight="1" x14ac:dyDescent="0.2">
      <c r="A13" s="32" t="s">
        <v>21</v>
      </c>
      <c r="B13" s="21">
        <v>2633</v>
      </c>
      <c r="C13" s="21">
        <v>2723</v>
      </c>
    </row>
    <row r="14" spans="1:3" ht="13.5" customHeight="1" x14ac:dyDescent="0.2">
      <c r="A14" s="32" t="s">
        <v>337</v>
      </c>
      <c r="B14" s="21">
        <v>2123</v>
      </c>
      <c r="C14" s="21">
        <v>2302</v>
      </c>
    </row>
    <row r="15" spans="1:3" ht="13.5" customHeight="1" x14ac:dyDescent="0.2">
      <c r="A15" s="32" t="s">
        <v>29</v>
      </c>
      <c r="B15" s="21">
        <v>1014</v>
      </c>
      <c r="C15" s="21">
        <v>1905</v>
      </c>
    </row>
    <row r="16" spans="1:3" ht="13.5" customHeight="1" x14ac:dyDescent="0.2">
      <c r="A16" s="32" t="s">
        <v>28</v>
      </c>
      <c r="B16" s="21">
        <v>1642</v>
      </c>
      <c r="C16" s="21">
        <v>1833</v>
      </c>
    </row>
    <row r="17" spans="1:3" ht="13.5" customHeight="1" x14ac:dyDescent="0.2">
      <c r="A17" s="32" t="s">
        <v>24</v>
      </c>
      <c r="B17" s="21">
        <v>1769</v>
      </c>
      <c r="C17" s="21">
        <v>1736</v>
      </c>
    </row>
    <row r="18" spans="1:3" ht="13.5" customHeight="1" x14ac:dyDescent="0.2">
      <c r="A18" s="32" t="s">
        <v>32</v>
      </c>
      <c r="B18" s="21">
        <v>1329</v>
      </c>
      <c r="C18" s="21">
        <v>1322</v>
      </c>
    </row>
    <row r="19" spans="1:3" ht="13.5" customHeight="1" x14ac:dyDescent="0.2">
      <c r="A19" s="328" t="s">
        <v>336</v>
      </c>
      <c r="B19" s="329">
        <v>4764</v>
      </c>
      <c r="C19" s="329">
        <v>4331</v>
      </c>
    </row>
    <row r="20" spans="1:3" ht="13.5" customHeight="1" x14ac:dyDescent="0.2">
      <c r="A20" s="276" t="s">
        <v>2</v>
      </c>
      <c r="B20" s="276"/>
      <c r="C20" s="276"/>
    </row>
    <row r="21" spans="1:3" ht="13.5" customHeight="1" x14ac:dyDescent="0.2">
      <c r="A21" s="327" t="s">
        <v>70</v>
      </c>
      <c r="B21" s="277">
        <f>B6/$B$6*100</f>
        <v>100</v>
      </c>
      <c r="C21" s="277">
        <v>100</v>
      </c>
    </row>
    <row r="22" spans="1:3" ht="13.5" customHeight="1" x14ac:dyDescent="0.2">
      <c r="A22" s="32" t="s">
        <v>23</v>
      </c>
      <c r="B22" s="278">
        <f t="shared" ref="B22:B34" si="0">B7/$B$6*100</f>
        <v>41.954310488577626</v>
      </c>
      <c r="C22" s="278">
        <v>37.908915971776779</v>
      </c>
    </row>
    <row r="23" spans="1:3" ht="13.5" customHeight="1" x14ac:dyDescent="0.2">
      <c r="A23" s="32" t="s">
        <v>20</v>
      </c>
      <c r="B23" s="278">
        <f t="shared" si="0"/>
        <v>22.829363399648543</v>
      </c>
      <c r="C23" s="278">
        <v>22.953569842601272</v>
      </c>
    </row>
    <row r="24" spans="1:3" ht="13.5" customHeight="1" x14ac:dyDescent="0.2">
      <c r="A24" s="32" t="s">
        <v>36</v>
      </c>
      <c r="B24" s="278">
        <f t="shared" si="0"/>
        <v>6.7110478316081119</v>
      </c>
      <c r="C24" s="278">
        <v>6.3181526619627961</v>
      </c>
    </row>
    <row r="25" spans="1:3" ht="13.5" customHeight="1" x14ac:dyDescent="0.2">
      <c r="A25" s="32" t="s">
        <v>22</v>
      </c>
      <c r="B25" s="278">
        <f t="shared" si="0"/>
        <v>3.7416143969420603</v>
      </c>
      <c r="C25" s="278">
        <v>5.2338777322741397</v>
      </c>
    </row>
    <row r="26" spans="1:3" ht="13.5" customHeight="1" x14ac:dyDescent="0.2">
      <c r="A26" s="32" t="s">
        <v>31</v>
      </c>
      <c r="B26" s="278">
        <f t="shared" si="0"/>
        <v>1.3930041944048948</v>
      </c>
      <c r="C26" s="278">
        <v>3.8609562342724626</v>
      </c>
    </row>
    <row r="27" spans="1:3" ht="13.5" customHeight="1" x14ac:dyDescent="0.2">
      <c r="A27" s="32" t="s">
        <v>25</v>
      </c>
      <c r="B27" s="278">
        <f t="shared" si="0"/>
        <v>3.7788124831646592</v>
      </c>
      <c r="C27" s="278">
        <v>3.8005131494547788</v>
      </c>
    </row>
    <row r="28" spans="1:3" ht="13.5" customHeight="1" x14ac:dyDescent="0.2">
      <c r="A28" s="32" t="s">
        <v>21</v>
      </c>
      <c r="B28" s="278">
        <f t="shared" si="0"/>
        <v>3.3773296904862686</v>
      </c>
      <c r="C28" s="278">
        <v>3.3589085705827206</v>
      </c>
    </row>
    <row r="29" spans="1:3" ht="13.5" customHeight="1" x14ac:dyDescent="0.2">
      <c r="A29" s="32" t="s">
        <v>337</v>
      </c>
      <c r="B29" s="278">
        <f t="shared" si="0"/>
        <v>2.7231564500198817</v>
      </c>
      <c r="C29" s="278">
        <v>2.8395914540879263</v>
      </c>
    </row>
    <row r="30" spans="1:3" ht="13.5" customHeight="1" x14ac:dyDescent="0.2">
      <c r="A30" s="32" t="s">
        <v>29</v>
      </c>
      <c r="B30" s="278">
        <f t="shared" si="0"/>
        <v>1.3006503251625814</v>
      </c>
      <c r="C30" s="278">
        <v>2.3498791138303647</v>
      </c>
    </row>
    <row r="31" spans="1:3" ht="13.5" customHeight="1" x14ac:dyDescent="0.2">
      <c r="A31" s="32" t="s">
        <v>28</v>
      </c>
      <c r="B31" s="278">
        <f t="shared" si="0"/>
        <v>2.1061812957760933</v>
      </c>
      <c r="C31" s="278">
        <v>2.2610647851186658</v>
      </c>
    </row>
    <row r="32" spans="1:3" ht="13.5" customHeight="1" x14ac:dyDescent="0.2">
      <c r="A32" s="32" t="s">
        <v>24</v>
      </c>
      <c r="B32" s="278">
        <f t="shared" si="0"/>
        <v>2.2690832595785073</v>
      </c>
      <c r="C32" s="278">
        <v>2.1414121478265162</v>
      </c>
    </row>
    <row r="33" spans="1:3" ht="13.5" customHeight="1" x14ac:dyDescent="0.2">
      <c r="A33" s="32" t="s">
        <v>32</v>
      </c>
      <c r="B33" s="278">
        <f t="shared" si="0"/>
        <v>1.7046985030977027</v>
      </c>
      <c r="C33" s="278">
        <v>1.6307297577342479</v>
      </c>
    </row>
    <row r="34" spans="1:3" ht="13.5" customHeight="1" x14ac:dyDescent="0.2">
      <c r="A34" s="328" t="s">
        <v>336</v>
      </c>
      <c r="B34" s="279">
        <f t="shared" si="0"/>
        <v>6.1107476815330743</v>
      </c>
      <c r="C34" s="279">
        <v>5.3424285784773273</v>
      </c>
    </row>
  </sheetData>
  <mergeCells count="2">
    <mergeCell ref="A4:A5"/>
    <mergeCell ref="B4:C4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/>
  </sheetViews>
  <sheetFormatPr defaultRowHeight="13.5" customHeight="1" x14ac:dyDescent="0.2"/>
  <cols>
    <col min="1" max="1" width="22.140625" style="275" customWidth="1"/>
    <col min="2" max="16384" width="9.140625" style="275"/>
  </cols>
  <sheetData>
    <row r="1" spans="1:11" ht="13.5" customHeight="1" x14ac:dyDescent="0.2">
      <c r="A1" s="324" t="s">
        <v>373</v>
      </c>
    </row>
    <row r="2" spans="1:11" ht="13.5" customHeight="1" x14ac:dyDescent="0.2">
      <c r="A2" s="325" t="s">
        <v>343</v>
      </c>
    </row>
    <row r="4" spans="1:11" ht="13.5" customHeight="1" x14ac:dyDescent="0.2">
      <c r="A4" s="467" t="s">
        <v>335</v>
      </c>
      <c r="B4" s="466" t="s">
        <v>310</v>
      </c>
      <c r="C4" s="466"/>
      <c r="D4" s="466"/>
      <c r="E4" s="466"/>
      <c r="F4" s="466"/>
      <c r="G4" s="466"/>
      <c r="H4" s="466"/>
      <c r="I4" s="466"/>
      <c r="J4" s="466"/>
      <c r="K4" s="466"/>
    </row>
    <row r="5" spans="1:11" ht="13.5" customHeight="1" x14ac:dyDescent="0.2">
      <c r="A5" s="467"/>
      <c r="B5" s="338">
        <v>2008</v>
      </c>
      <c r="C5" s="338">
        <v>2009</v>
      </c>
      <c r="D5" s="338">
        <v>2010</v>
      </c>
      <c r="E5" s="338">
        <v>2011</v>
      </c>
      <c r="F5" s="338">
        <v>2012</v>
      </c>
      <c r="G5" s="338">
        <v>2013</v>
      </c>
      <c r="H5" s="338">
        <v>2014</v>
      </c>
      <c r="I5" s="338">
        <v>2015</v>
      </c>
      <c r="J5" s="338">
        <v>2016</v>
      </c>
      <c r="K5" s="338">
        <v>2017</v>
      </c>
    </row>
    <row r="6" spans="1:11" ht="13.5" customHeight="1" x14ac:dyDescent="0.2">
      <c r="A6" s="341" t="s">
        <v>20</v>
      </c>
      <c r="B6" s="342">
        <v>18121</v>
      </c>
      <c r="C6" s="342">
        <v>17798</v>
      </c>
      <c r="D6" s="342">
        <v>18110</v>
      </c>
      <c r="E6" s="342">
        <v>17849</v>
      </c>
      <c r="F6" s="342">
        <v>18193</v>
      </c>
      <c r="G6" s="342">
        <v>18355</v>
      </c>
      <c r="H6" s="342">
        <v>18574</v>
      </c>
      <c r="I6" s="342">
        <v>18719</v>
      </c>
      <c r="J6" s="342">
        <v>18864</v>
      </c>
      <c r="K6" s="342">
        <v>18608</v>
      </c>
    </row>
    <row r="7" spans="1:11" ht="13.5" customHeight="1" x14ac:dyDescent="0.2">
      <c r="A7" s="343" t="s">
        <v>21</v>
      </c>
      <c r="B7" s="333">
        <v>2745</v>
      </c>
      <c r="C7" s="333">
        <v>2633</v>
      </c>
      <c r="D7" s="333">
        <v>2663</v>
      </c>
      <c r="E7" s="333">
        <v>2618</v>
      </c>
      <c r="F7" s="333">
        <v>2665</v>
      </c>
      <c r="G7" s="333">
        <v>2586</v>
      </c>
      <c r="H7" s="333">
        <v>2642</v>
      </c>
      <c r="I7" s="333">
        <v>2647</v>
      </c>
      <c r="J7" s="333">
        <v>2701</v>
      </c>
      <c r="K7" s="333">
        <v>2723</v>
      </c>
    </row>
    <row r="8" spans="1:11" ht="13.5" customHeight="1" x14ac:dyDescent="0.2">
      <c r="A8" s="344" t="s">
        <v>23</v>
      </c>
      <c r="B8" s="336">
        <v>33778</v>
      </c>
      <c r="C8" s="336">
        <v>32708</v>
      </c>
      <c r="D8" s="336">
        <v>32745</v>
      </c>
      <c r="E8" s="336">
        <v>32043</v>
      </c>
      <c r="F8" s="336">
        <v>31478</v>
      </c>
      <c r="G8" s="336">
        <v>31128</v>
      </c>
      <c r="H8" s="336">
        <v>31166</v>
      </c>
      <c r="I8" s="336">
        <v>30904</v>
      </c>
      <c r="J8" s="336">
        <v>31183</v>
      </c>
      <c r="K8" s="336">
        <v>30732</v>
      </c>
    </row>
  </sheetData>
  <mergeCells count="2">
    <mergeCell ref="A4:A5"/>
    <mergeCell ref="B4:K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/>
  </sheetViews>
  <sheetFormatPr defaultRowHeight="13.5" customHeight="1" x14ac:dyDescent="0.25"/>
  <cols>
    <col min="1" max="1" width="10.42578125" customWidth="1"/>
  </cols>
  <sheetData>
    <row r="1" spans="1:11" ht="13.5" customHeight="1" x14ac:dyDescent="0.25">
      <c r="A1" s="122" t="s">
        <v>374</v>
      </c>
    </row>
    <row r="2" spans="1:11" ht="13.5" customHeight="1" x14ac:dyDescent="0.25">
      <c r="A2" s="119" t="s">
        <v>344</v>
      </c>
    </row>
    <row r="4" spans="1:11" ht="13.5" customHeight="1" x14ac:dyDescent="0.25">
      <c r="A4" s="467" t="s">
        <v>61</v>
      </c>
      <c r="B4" s="466" t="s">
        <v>310</v>
      </c>
      <c r="C4" s="466"/>
      <c r="D4" s="466"/>
      <c r="E4" s="466"/>
      <c r="F4" s="466"/>
      <c r="G4" s="466"/>
      <c r="H4" s="466"/>
      <c r="I4" s="466"/>
      <c r="J4" s="466"/>
      <c r="K4" s="466"/>
    </row>
    <row r="5" spans="1:11" ht="13.5" customHeight="1" x14ac:dyDescent="0.25">
      <c r="A5" s="467"/>
      <c r="B5" s="338">
        <v>2008</v>
      </c>
      <c r="C5" s="338">
        <v>2009</v>
      </c>
      <c r="D5" s="338">
        <v>2010</v>
      </c>
      <c r="E5" s="338">
        <v>2011</v>
      </c>
      <c r="F5" s="338">
        <v>2012</v>
      </c>
      <c r="G5" s="338">
        <v>2013</v>
      </c>
      <c r="H5" s="338">
        <v>2014</v>
      </c>
      <c r="I5" s="338">
        <v>2015</v>
      </c>
      <c r="J5" s="338">
        <v>2016</v>
      </c>
      <c r="K5" s="338">
        <v>2017</v>
      </c>
    </row>
    <row r="6" spans="1:11" ht="13.5" customHeight="1" x14ac:dyDescent="0.25">
      <c r="A6" s="330" t="s">
        <v>70</v>
      </c>
      <c r="B6" s="348">
        <v>18121</v>
      </c>
      <c r="C6" s="348">
        <v>17798</v>
      </c>
      <c r="D6" s="348">
        <v>18110</v>
      </c>
      <c r="E6" s="348">
        <v>17849</v>
      </c>
      <c r="F6" s="348">
        <v>18193</v>
      </c>
      <c r="G6" s="348">
        <v>18355</v>
      </c>
      <c r="H6" s="348">
        <v>18574</v>
      </c>
      <c r="I6" s="348">
        <v>18719</v>
      </c>
      <c r="J6" s="348">
        <v>18864</v>
      </c>
      <c r="K6" s="348">
        <v>18608</v>
      </c>
    </row>
    <row r="7" spans="1:11" ht="13.5" customHeight="1" x14ac:dyDescent="0.25">
      <c r="A7" s="110" t="s">
        <v>345</v>
      </c>
      <c r="B7" s="123">
        <v>1816</v>
      </c>
      <c r="C7" s="123">
        <v>1794</v>
      </c>
      <c r="D7" s="123">
        <v>2064</v>
      </c>
      <c r="E7" s="123">
        <v>2091</v>
      </c>
      <c r="F7" s="123">
        <v>2128</v>
      </c>
      <c r="G7" s="123">
        <v>2180</v>
      </c>
      <c r="H7" s="123">
        <v>2076</v>
      </c>
      <c r="I7" s="123">
        <v>2067</v>
      </c>
      <c r="J7" s="123">
        <v>2093</v>
      </c>
      <c r="K7" s="123">
        <v>2094</v>
      </c>
    </row>
    <row r="8" spans="1:11" ht="13.5" customHeight="1" x14ac:dyDescent="0.25">
      <c r="A8" s="110" t="s">
        <v>346</v>
      </c>
      <c r="B8" s="123">
        <v>4142</v>
      </c>
      <c r="C8" s="123">
        <v>4003</v>
      </c>
      <c r="D8" s="123">
        <v>3908</v>
      </c>
      <c r="E8" s="123">
        <v>3594</v>
      </c>
      <c r="F8" s="123">
        <v>3501</v>
      </c>
      <c r="G8" s="123">
        <v>3479</v>
      </c>
      <c r="H8" s="123">
        <v>3613</v>
      </c>
      <c r="I8" s="123">
        <v>3736</v>
      </c>
      <c r="J8" s="123">
        <v>3808</v>
      </c>
      <c r="K8" s="123">
        <v>3834</v>
      </c>
    </row>
    <row r="9" spans="1:11" ht="13.5" customHeight="1" x14ac:dyDescent="0.25">
      <c r="A9" s="110" t="s">
        <v>347</v>
      </c>
      <c r="B9" s="123">
        <v>3881</v>
      </c>
      <c r="C9" s="123">
        <v>3753</v>
      </c>
      <c r="D9" s="123">
        <v>3844</v>
      </c>
      <c r="E9" s="123">
        <v>3968</v>
      </c>
      <c r="F9" s="123">
        <v>4188</v>
      </c>
      <c r="G9" s="123">
        <v>4397</v>
      </c>
      <c r="H9" s="123">
        <v>4496</v>
      </c>
      <c r="I9" s="123">
        <v>4491</v>
      </c>
      <c r="J9" s="123">
        <v>4502</v>
      </c>
      <c r="K9" s="123">
        <v>4376</v>
      </c>
    </row>
    <row r="10" spans="1:11" ht="13.5" customHeight="1" x14ac:dyDescent="0.25">
      <c r="A10" s="110" t="s">
        <v>348</v>
      </c>
      <c r="B10" s="123">
        <v>5676</v>
      </c>
      <c r="C10" s="123">
        <v>5483</v>
      </c>
      <c r="D10" s="123">
        <v>5274</v>
      </c>
      <c r="E10" s="123">
        <v>5056</v>
      </c>
      <c r="F10" s="123">
        <v>4844</v>
      </c>
      <c r="G10" s="123">
        <v>4420</v>
      </c>
      <c r="H10" s="123">
        <v>4103</v>
      </c>
      <c r="I10" s="123">
        <v>3824</v>
      </c>
      <c r="J10" s="123">
        <v>3582</v>
      </c>
      <c r="K10" s="123">
        <v>3349</v>
      </c>
    </row>
    <row r="11" spans="1:11" ht="13.5" customHeight="1" x14ac:dyDescent="0.25">
      <c r="A11" s="124" t="s">
        <v>349</v>
      </c>
      <c r="B11" s="258">
        <v>2606</v>
      </c>
      <c r="C11" s="258">
        <v>2765</v>
      </c>
      <c r="D11" s="258">
        <v>3020</v>
      </c>
      <c r="E11" s="258">
        <v>3140</v>
      </c>
      <c r="F11" s="258">
        <v>3532</v>
      </c>
      <c r="G11" s="258">
        <v>3879</v>
      </c>
      <c r="H11" s="258">
        <v>4286</v>
      </c>
      <c r="I11" s="258">
        <v>4601</v>
      </c>
      <c r="J11" s="258">
        <v>4879</v>
      </c>
      <c r="K11" s="258">
        <v>4955</v>
      </c>
    </row>
    <row r="12" spans="1:11" ht="13.5" customHeight="1" x14ac:dyDescent="0.25">
      <c r="A12" s="349" t="s">
        <v>2</v>
      </c>
      <c r="B12" s="350"/>
      <c r="C12" s="350"/>
      <c r="D12" s="350"/>
      <c r="E12" s="350"/>
      <c r="F12" s="350"/>
      <c r="G12" s="350"/>
      <c r="H12" s="350"/>
      <c r="I12" s="350"/>
      <c r="J12" s="350"/>
      <c r="K12" s="350"/>
    </row>
    <row r="13" spans="1:11" ht="13.5" customHeight="1" x14ac:dyDescent="0.25">
      <c r="A13" s="330" t="s">
        <v>70</v>
      </c>
      <c r="B13" s="277">
        <v>100</v>
      </c>
      <c r="C13" s="277">
        <v>100</v>
      </c>
      <c r="D13" s="277">
        <v>100</v>
      </c>
      <c r="E13" s="277">
        <v>100</v>
      </c>
      <c r="F13" s="277">
        <v>100</v>
      </c>
      <c r="G13" s="277">
        <v>100</v>
      </c>
      <c r="H13" s="277">
        <v>100</v>
      </c>
      <c r="I13" s="277">
        <v>100</v>
      </c>
      <c r="J13" s="277">
        <v>100</v>
      </c>
      <c r="K13" s="277">
        <v>100</v>
      </c>
    </row>
    <row r="14" spans="1:11" ht="13.5" customHeight="1" x14ac:dyDescent="0.25">
      <c r="A14" s="110" t="s">
        <v>345</v>
      </c>
      <c r="B14" s="278">
        <v>10.021521991060096</v>
      </c>
      <c r="C14" s="278">
        <v>10.079784245420834</v>
      </c>
      <c r="D14" s="278">
        <v>11.397018221976808</v>
      </c>
      <c r="E14" s="278">
        <v>11.714942013558183</v>
      </c>
      <c r="F14" s="278">
        <v>11.696806464024625</v>
      </c>
      <c r="G14" s="278">
        <v>11.87687278670662</v>
      </c>
      <c r="H14" s="278">
        <v>11.176913965758589</v>
      </c>
      <c r="I14" s="278">
        <v>11.042256530797586</v>
      </c>
      <c r="J14" s="278">
        <v>11.095207803223071</v>
      </c>
      <c r="K14" s="278">
        <v>11.253224419604472</v>
      </c>
    </row>
    <row r="15" spans="1:11" ht="13.5" customHeight="1" x14ac:dyDescent="0.25">
      <c r="A15" s="110" t="s">
        <v>346</v>
      </c>
      <c r="B15" s="278">
        <v>22.85745819767121</v>
      </c>
      <c r="C15" s="278">
        <v>22.491291156309696</v>
      </c>
      <c r="D15" s="278">
        <v>21.57923799006074</v>
      </c>
      <c r="E15" s="278">
        <v>20.135581825312343</v>
      </c>
      <c r="F15" s="278">
        <v>19.24366514593525</v>
      </c>
      <c r="G15" s="278">
        <v>18.953963497684555</v>
      </c>
      <c r="H15" s="278">
        <v>19.451922041563478</v>
      </c>
      <c r="I15" s="278">
        <v>19.958331107430951</v>
      </c>
      <c r="J15" s="278">
        <v>20.186598812553012</v>
      </c>
      <c r="K15" s="278">
        <v>20.604041272570935</v>
      </c>
    </row>
    <row r="16" spans="1:11" ht="13.5" customHeight="1" x14ac:dyDescent="0.25">
      <c r="A16" s="110" t="s">
        <v>347</v>
      </c>
      <c r="B16" s="278">
        <v>21.41714033441863</v>
      </c>
      <c r="C16" s="278">
        <v>21.086638948196427</v>
      </c>
      <c r="D16" s="278">
        <v>21.225842076200994</v>
      </c>
      <c r="E16" s="278">
        <v>22.23093730741218</v>
      </c>
      <c r="F16" s="278">
        <v>23.019842796680042</v>
      </c>
      <c r="G16" s="278">
        <v>23.955325524380278</v>
      </c>
      <c r="H16" s="278">
        <v>24.205879185958867</v>
      </c>
      <c r="I16" s="278">
        <v>23.991666221486192</v>
      </c>
      <c r="J16" s="278">
        <v>23.865564037319761</v>
      </c>
      <c r="K16" s="278">
        <v>23.516766981943249</v>
      </c>
    </row>
    <row r="17" spans="1:11" ht="13.5" customHeight="1" x14ac:dyDescent="0.25">
      <c r="A17" s="110" t="s">
        <v>348</v>
      </c>
      <c r="B17" s="278">
        <v>31.322774681308978</v>
      </c>
      <c r="C17" s="278">
        <v>30.806832228340262</v>
      </c>
      <c r="D17" s="278">
        <v>29.122032026504698</v>
      </c>
      <c r="E17" s="278">
        <v>28.326516891702617</v>
      </c>
      <c r="F17" s="278">
        <v>26.625625240477106</v>
      </c>
      <c r="G17" s="278">
        <v>24.080631980386816</v>
      </c>
      <c r="H17" s="278">
        <v>22.090018305157745</v>
      </c>
      <c r="I17" s="278">
        <v>20.428441690261231</v>
      </c>
      <c r="J17" s="278">
        <v>18.988549618320612</v>
      </c>
      <c r="K17" s="278">
        <v>17.997635425623386</v>
      </c>
    </row>
    <row r="18" spans="1:11" ht="13.5" customHeight="1" x14ac:dyDescent="0.25">
      <c r="A18" s="124" t="s">
        <v>349</v>
      </c>
      <c r="B18" s="279">
        <v>14.381104795541086</v>
      </c>
      <c r="C18" s="279">
        <v>15.535453421732779</v>
      </c>
      <c r="D18" s="279">
        <v>16.675869685256764</v>
      </c>
      <c r="E18" s="279">
        <v>17.592021962014677</v>
      </c>
      <c r="F18" s="279">
        <v>19.414060352882977</v>
      </c>
      <c r="G18" s="279">
        <v>21.133206210841731</v>
      </c>
      <c r="H18" s="279">
        <v>23.075266501561323</v>
      </c>
      <c r="I18" s="279">
        <v>24.57930445002404</v>
      </c>
      <c r="J18" s="279">
        <v>25.864079728583544</v>
      </c>
      <c r="K18" s="279">
        <v>26.628331900257951</v>
      </c>
    </row>
    <row r="24" spans="1:11" ht="13.5" customHeight="1" x14ac:dyDescent="0.25">
      <c r="D24" s="351"/>
    </row>
    <row r="25" spans="1:11" ht="13.5" customHeight="1" x14ac:dyDescent="0.25">
      <c r="D25" s="351"/>
    </row>
    <row r="26" spans="1:11" ht="13.5" customHeight="1" x14ac:dyDescent="0.25">
      <c r="D26" s="351"/>
    </row>
    <row r="27" spans="1:11" ht="13.5" customHeight="1" x14ac:dyDescent="0.25">
      <c r="D27" s="351"/>
    </row>
    <row r="28" spans="1:11" ht="13.5" customHeight="1" x14ac:dyDescent="0.25">
      <c r="D28" s="351"/>
    </row>
  </sheetData>
  <mergeCells count="2">
    <mergeCell ref="A4:A5"/>
    <mergeCell ref="B4:K4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/>
  </sheetViews>
  <sheetFormatPr defaultRowHeight="13.5" customHeight="1" x14ac:dyDescent="0.25"/>
  <cols>
    <col min="1" max="1" width="10.42578125" customWidth="1"/>
  </cols>
  <sheetData>
    <row r="1" spans="1:11" ht="13.5" customHeight="1" x14ac:dyDescent="0.25">
      <c r="A1" s="122" t="s">
        <v>375</v>
      </c>
    </row>
    <row r="2" spans="1:11" ht="13.5" customHeight="1" x14ac:dyDescent="0.25">
      <c r="A2" s="119" t="s">
        <v>350</v>
      </c>
    </row>
    <row r="4" spans="1:11" ht="13.5" customHeight="1" x14ac:dyDescent="0.25">
      <c r="A4" s="467" t="s">
        <v>61</v>
      </c>
      <c r="B4" s="466" t="s">
        <v>310</v>
      </c>
      <c r="C4" s="466"/>
      <c r="D4" s="466"/>
      <c r="E4" s="466"/>
      <c r="F4" s="466"/>
      <c r="G4" s="466"/>
      <c r="H4" s="466"/>
      <c r="I4" s="466"/>
      <c r="J4" s="466"/>
      <c r="K4" s="466"/>
    </row>
    <row r="5" spans="1:11" ht="13.5" customHeight="1" x14ac:dyDescent="0.25">
      <c r="A5" s="467"/>
      <c r="B5" s="338">
        <v>2008</v>
      </c>
      <c r="C5" s="338">
        <v>2009</v>
      </c>
      <c r="D5" s="338">
        <v>2010</v>
      </c>
      <c r="E5" s="338">
        <v>2011</v>
      </c>
      <c r="F5" s="338">
        <v>2012</v>
      </c>
      <c r="G5" s="338">
        <v>2013</v>
      </c>
      <c r="H5" s="338">
        <v>2014</v>
      </c>
      <c r="I5" s="338">
        <v>2015</v>
      </c>
      <c r="J5" s="338">
        <v>2016</v>
      </c>
      <c r="K5" s="338">
        <v>2017</v>
      </c>
    </row>
    <row r="6" spans="1:11" ht="13.5" customHeight="1" x14ac:dyDescent="0.25">
      <c r="A6" s="330" t="s">
        <v>70</v>
      </c>
      <c r="B6" s="8">
        <v>2745</v>
      </c>
      <c r="C6" s="8">
        <v>2633</v>
      </c>
      <c r="D6" s="8">
        <v>2663</v>
      </c>
      <c r="E6" s="8">
        <v>2618</v>
      </c>
      <c r="F6" s="8">
        <v>2665</v>
      </c>
      <c r="G6" s="8">
        <v>2586</v>
      </c>
      <c r="H6" s="8">
        <v>2642</v>
      </c>
      <c r="I6" s="8">
        <v>2647</v>
      </c>
      <c r="J6" s="8">
        <v>2701</v>
      </c>
      <c r="K6" s="8">
        <v>2723</v>
      </c>
    </row>
    <row r="7" spans="1:11" ht="13.5" customHeight="1" x14ac:dyDescent="0.25">
      <c r="A7" s="110" t="s">
        <v>345</v>
      </c>
      <c r="B7" s="123">
        <v>182</v>
      </c>
      <c r="C7" s="123">
        <v>210</v>
      </c>
      <c r="D7" s="123">
        <v>224</v>
      </c>
      <c r="E7" s="123">
        <v>231</v>
      </c>
      <c r="F7" s="123">
        <v>251</v>
      </c>
      <c r="G7" s="123">
        <v>270</v>
      </c>
      <c r="H7" s="123">
        <v>292</v>
      </c>
      <c r="I7" s="123">
        <v>320</v>
      </c>
      <c r="J7" s="123">
        <v>375</v>
      </c>
      <c r="K7" s="123">
        <v>386</v>
      </c>
    </row>
    <row r="8" spans="1:11" ht="13.5" customHeight="1" x14ac:dyDescent="0.25">
      <c r="A8" s="110" t="s">
        <v>346</v>
      </c>
      <c r="B8" s="123">
        <v>474</v>
      </c>
      <c r="C8" s="123">
        <v>442</v>
      </c>
      <c r="D8" s="123">
        <v>443</v>
      </c>
      <c r="E8" s="123">
        <v>418</v>
      </c>
      <c r="F8" s="123">
        <v>431</v>
      </c>
      <c r="G8" s="123">
        <v>413</v>
      </c>
      <c r="H8" s="123">
        <v>418</v>
      </c>
      <c r="I8" s="123">
        <v>441</v>
      </c>
      <c r="J8" s="123">
        <v>471</v>
      </c>
      <c r="K8" s="123">
        <v>530</v>
      </c>
    </row>
    <row r="9" spans="1:11" ht="13.5" customHeight="1" x14ac:dyDescent="0.25">
      <c r="A9" s="110" t="s">
        <v>347</v>
      </c>
      <c r="B9" s="123">
        <v>382</v>
      </c>
      <c r="C9" s="123">
        <v>338</v>
      </c>
      <c r="D9" s="123">
        <v>357</v>
      </c>
      <c r="E9" s="123">
        <v>352</v>
      </c>
      <c r="F9" s="123">
        <v>377</v>
      </c>
      <c r="G9" s="123">
        <v>371</v>
      </c>
      <c r="H9" s="123">
        <v>421</v>
      </c>
      <c r="I9" s="123">
        <v>431</v>
      </c>
      <c r="J9" s="123">
        <v>430</v>
      </c>
      <c r="K9" s="123">
        <v>427</v>
      </c>
    </row>
    <row r="10" spans="1:11" ht="13.5" customHeight="1" x14ac:dyDescent="0.25">
      <c r="A10" s="110" t="s">
        <v>348</v>
      </c>
      <c r="B10" s="123">
        <v>1123</v>
      </c>
      <c r="C10" s="123">
        <v>1046</v>
      </c>
      <c r="D10" s="123">
        <v>970</v>
      </c>
      <c r="E10" s="123">
        <v>884</v>
      </c>
      <c r="F10" s="123">
        <v>805</v>
      </c>
      <c r="G10" s="123">
        <v>658</v>
      </c>
      <c r="H10" s="123">
        <v>553</v>
      </c>
      <c r="I10" s="123">
        <v>487</v>
      </c>
      <c r="J10" s="123">
        <v>401</v>
      </c>
      <c r="K10" s="123">
        <v>355</v>
      </c>
    </row>
    <row r="11" spans="1:11" ht="13.5" customHeight="1" x14ac:dyDescent="0.25">
      <c r="A11" s="124" t="s">
        <v>349</v>
      </c>
      <c r="B11" s="258">
        <v>584</v>
      </c>
      <c r="C11" s="258">
        <v>597</v>
      </c>
      <c r="D11" s="258">
        <v>669</v>
      </c>
      <c r="E11" s="258">
        <v>733</v>
      </c>
      <c r="F11" s="258">
        <v>801</v>
      </c>
      <c r="G11" s="258">
        <v>874</v>
      </c>
      <c r="H11" s="258">
        <v>958</v>
      </c>
      <c r="I11" s="258">
        <v>968</v>
      </c>
      <c r="J11" s="258">
        <v>1024</v>
      </c>
      <c r="K11" s="258">
        <v>1025</v>
      </c>
    </row>
    <row r="12" spans="1:11" ht="13.5" customHeight="1" x14ac:dyDescent="0.25">
      <c r="A12" s="349" t="s">
        <v>2</v>
      </c>
      <c r="B12" s="350"/>
      <c r="C12" s="350"/>
      <c r="D12" s="350"/>
      <c r="E12" s="350"/>
      <c r="F12" s="350"/>
      <c r="G12" s="350"/>
      <c r="H12" s="350"/>
      <c r="I12" s="350"/>
      <c r="J12" s="350"/>
      <c r="K12" s="350"/>
    </row>
    <row r="13" spans="1:11" ht="13.5" customHeight="1" x14ac:dyDescent="0.25">
      <c r="A13" s="330" t="s">
        <v>70</v>
      </c>
      <c r="B13" s="277">
        <v>100</v>
      </c>
      <c r="C13" s="277">
        <v>100</v>
      </c>
      <c r="D13" s="277">
        <v>100</v>
      </c>
      <c r="E13" s="277">
        <v>100</v>
      </c>
      <c r="F13" s="277">
        <v>100</v>
      </c>
      <c r="G13" s="277">
        <v>100</v>
      </c>
      <c r="H13" s="277">
        <v>100</v>
      </c>
      <c r="I13" s="277">
        <v>100</v>
      </c>
      <c r="J13" s="277">
        <v>100</v>
      </c>
      <c r="K13" s="277">
        <v>100</v>
      </c>
    </row>
    <row r="14" spans="1:11" ht="13.5" customHeight="1" x14ac:dyDescent="0.25">
      <c r="A14" s="110" t="s">
        <v>345</v>
      </c>
      <c r="B14" s="278">
        <v>6.6302367941712212</v>
      </c>
      <c r="C14" s="278">
        <v>7.975693125712116</v>
      </c>
      <c r="D14" s="278">
        <v>8.4115659031167862</v>
      </c>
      <c r="E14" s="278">
        <v>8.8235294117647065</v>
      </c>
      <c r="F14" s="278">
        <v>9.4183864915572233</v>
      </c>
      <c r="G14" s="278">
        <v>10.440835266821345</v>
      </c>
      <c r="H14" s="278">
        <v>11.05223315669947</v>
      </c>
      <c r="I14" s="278">
        <v>12.089157536834152</v>
      </c>
      <c r="J14" s="278">
        <v>13.88374676045909</v>
      </c>
      <c r="K14" s="278">
        <v>14.175541681968419</v>
      </c>
    </row>
    <row r="15" spans="1:11" ht="13.5" customHeight="1" x14ac:dyDescent="0.25">
      <c r="A15" s="110" t="s">
        <v>346</v>
      </c>
      <c r="B15" s="278">
        <v>17.26775956284153</v>
      </c>
      <c r="C15" s="278">
        <v>16.786935055070263</v>
      </c>
      <c r="D15" s="278">
        <v>16.635373638753286</v>
      </c>
      <c r="E15" s="278">
        <v>15.966386554621847</v>
      </c>
      <c r="F15" s="278">
        <v>16.172607879924954</v>
      </c>
      <c r="G15" s="278">
        <v>15.970610982211911</v>
      </c>
      <c r="H15" s="278">
        <v>15.821347464042393</v>
      </c>
      <c r="I15" s="278">
        <v>16.660370230449566</v>
      </c>
      <c r="J15" s="278">
        <v>17.437985931136616</v>
      </c>
      <c r="K15" s="278">
        <v>19.463826661770106</v>
      </c>
    </row>
    <row r="16" spans="1:11" ht="13.5" customHeight="1" x14ac:dyDescent="0.25">
      <c r="A16" s="110" t="s">
        <v>347</v>
      </c>
      <c r="B16" s="278">
        <v>13.916211293260474</v>
      </c>
      <c r="C16" s="278">
        <v>12.837067983289025</v>
      </c>
      <c r="D16" s="278">
        <v>13.405933158092376</v>
      </c>
      <c r="E16" s="278">
        <v>13.445378151260504</v>
      </c>
      <c r="F16" s="278">
        <v>14.146341463414632</v>
      </c>
      <c r="G16" s="278">
        <v>14.346481051817477</v>
      </c>
      <c r="H16" s="278">
        <v>15.934897804693415</v>
      </c>
      <c r="I16" s="278">
        <v>16.282584057423499</v>
      </c>
      <c r="J16" s="278">
        <v>15.920029618659756</v>
      </c>
      <c r="K16" s="278">
        <v>15.681233933161954</v>
      </c>
    </row>
    <row r="17" spans="1:11" ht="13.5" customHeight="1" x14ac:dyDescent="0.25">
      <c r="A17" s="110" t="s">
        <v>348</v>
      </c>
      <c r="B17" s="278">
        <v>40.910746812386158</v>
      </c>
      <c r="C17" s="278">
        <v>39.726547664261297</v>
      </c>
      <c r="D17" s="278">
        <v>36.425084491175362</v>
      </c>
      <c r="E17" s="278">
        <v>33.766233766233768</v>
      </c>
      <c r="F17" s="278">
        <v>30.206378986866795</v>
      </c>
      <c r="G17" s="278">
        <v>25.444702242846095</v>
      </c>
      <c r="H17" s="278">
        <v>20.931112793338379</v>
      </c>
      <c r="I17" s="278">
        <v>18.398186626369476</v>
      </c>
      <c r="J17" s="278">
        <v>14.846353202517587</v>
      </c>
      <c r="K17" s="278">
        <v>13.03709144326111</v>
      </c>
    </row>
    <row r="18" spans="1:11" ht="13.5" customHeight="1" x14ac:dyDescent="0.25">
      <c r="A18" s="124" t="s">
        <v>349</v>
      </c>
      <c r="B18" s="279">
        <v>21.27504553734062</v>
      </c>
      <c r="C18" s="279">
        <v>22.6737561716673</v>
      </c>
      <c r="D18" s="279">
        <v>25.122042808862183</v>
      </c>
      <c r="E18" s="279">
        <v>27.998472116119178</v>
      </c>
      <c r="F18" s="279">
        <v>30.056285178236397</v>
      </c>
      <c r="G18" s="279">
        <v>33.79737045630317</v>
      </c>
      <c r="H18" s="279">
        <v>36.260408781226346</v>
      </c>
      <c r="I18" s="279">
        <v>36.569701548923312</v>
      </c>
      <c r="J18" s="279">
        <v>37.911884487226956</v>
      </c>
      <c r="K18" s="279">
        <v>37.642306279838408</v>
      </c>
    </row>
    <row r="24" spans="1:11" ht="13.5" customHeight="1" x14ac:dyDescent="0.25">
      <c r="D24" s="351"/>
    </row>
    <row r="25" spans="1:11" ht="13.5" customHeight="1" x14ac:dyDescent="0.25">
      <c r="D25" s="351"/>
    </row>
    <row r="26" spans="1:11" ht="13.5" customHeight="1" x14ac:dyDescent="0.25">
      <c r="D26" s="351"/>
    </row>
    <row r="27" spans="1:11" ht="13.5" customHeight="1" x14ac:dyDescent="0.25">
      <c r="D27" s="351"/>
    </row>
    <row r="28" spans="1:11" ht="13.5" customHeight="1" x14ac:dyDescent="0.25">
      <c r="D28" s="351"/>
    </row>
  </sheetData>
  <mergeCells count="2">
    <mergeCell ref="A4:A5"/>
    <mergeCell ref="B4:K4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/>
  </sheetViews>
  <sheetFormatPr defaultRowHeight="13.5" customHeight="1" x14ac:dyDescent="0.25"/>
  <cols>
    <col min="1" max="1" width="10.42578125" customWidth="1"/>
  </cols>
  <sheetData>
    <row r="1" spans="1:11" ht="13.5" customHeight="1" x14ac:dyDescent="0.25">
      <c r="A1" s="122" t="s">
        <v>376</v>
      </c>
    </row>
    <row r="2" spans="1:11" ht="13.5" customHeight="1" x14ac:dyDescent="0.25">
      <c r="A2" s="119" t="s">
        <v>351</v>
      </c>
    </row>
    <row r="4" spans="1:11" ht="13.5" customHeight="1" x14ac:dyDescent="0.25">
      <c r="A4" s="467" t="s">
        <v>61</v>
      </c>
      <c r="B4" s="466" t="s">
        <v>310</v>
      </c>
      <c r="C4" s="466"/>
      <c r="D4" s="466"/>
      <c r="E4" s="466"/>
      <c r="F4" s="466"/>
      <c r="G4" s="466"/>
      <c r="H4" s="466"/>
      <c r="I4" s="466"/>
      <c r="J4" s="466"/>
      <c r="K4" s="466"/>
    </row>
    <row r="5" spans="1:11" ht="13.5" customHeight="1" x14ac:dyDescent="0.25">
      <c r="A5" s="467"/>
      <c r="B5" s="338">
        <v>2008</v>
      </c>
      <c r="C5" s="338">
        <v>2009</v>
      </c>
      <c r="D5" s="338">
        <v>2010</v>
      </c>
      <c r="E5" s="338">
        <v>2011</v>
      </c>
      <c r="F5" s="338">
        <v>2012</v>
      </c>
      <c r="G5" s="338">
        <v>2013</v>
      </c>
      <c r="H5" s="338">
        <v>2014</v>
      </c>
      <c r="I5" s="338">
        <v>2015</v>
      </c>
      <c r="J5" s="338">
        <v>2016</v>
      </c>
      <c r="K5" s="338">
        <v>2017</v>
      </c>
    </row>
    <row r="6" spans="1:11" ht="13.5" customHeight="1" x14ac:dyDescent="0.25">
      <c r="A6" s="330" t="s">
        <v>70</v>
      </c>
      <c r="B6" s="8">
        <v>33772</v>
      </c>
      <c r="C6" s="8">
        <v>32705</v>
      </c>
      <c r="D6" s="8">
        <v>32739</v>
      </c>
      <c r="E6" s="8">
        <v>32043</v>
      </c>
      <c r="F6" s="8">
        <v>31478</v>
      </c>
      <c r="G6" s="8">
        <v>31128</v>
      </c>
      <c r="H6" s="8">
        <v>31166</v>
      </c>
      <c r="I6" s="8">
        <v>30904</v>
      </c>
      <c r="J6" s="8">
        <v>31183</v>
      </c>
      <c r="K6" s="8">
        <v>30732</v>
      </c>
    </row>
    <row r="7" spans="1:11" ht="13.5" customHeight="1" x14ac:dyDescent="0.25">
      <c r="A7" s="110" t="s">
        <v>345</v>
      </c>
      <c r="B7" s="123">
        <v>4460</v>
      </c>
      <c r="C7" s="123">
        <v>3933</v>
      </c>
      <c r="D7" s="123">
        <v>3713</v>
      </c>
      <c r="E7" s="123">
        <v>3418</v>
      </c>
      <c r="F7" s="123">
        <v>3107</v>
      </c>
      <c r="G7" s="123">
        <v>2821</v>
      </c>
      <c r="H7" s="123">
        <v>2471</v>
      </c>
      <c r="I7" s="123">
        <v>2227</v>
      </c>
      <c r="J7" s="123">
        <v>2243</v>
      </c>
      <c r="K7" s="123">
        <v>2278</v>
      </c>
    </row>
    <row r="8" spans="1:11" ht="13.5" customHeight="1" x14ac:dyDescent="0.25">
      <c r="A8" s="110" t="s">
        <v>346</v>
      </c>
      <c r="B8" s="123">
        <v>10800</v>
      </c>
      <c r="C8" s="123">
        <v>10333</v>
      </c>
      <c r="D8" s="123">
        <v>10052</v>
      </c>
      <c r="E8" s="123">
        <v>9667</v>
      </c>
      <c r="F8" s="123">
        <v>9079</v>
      </c>
      <c r="G8" s="123">
        <v>8600</v>
      </c>
      <c r="H8" s="123">
        <v>8102</v>
      </c>
      <c r="I8" s="123">
        <v>7403</v>
      </c>
      <c r="J8" s="123">
        <v>6569</v>
      </c>
      <c r="K8" s="123">
        <v>5541</v>
      </c>
    </row>
    <row r="9" spans="1:11" ht="13.5" customHeight="1" x14ac:dyDescent="0.25">
      <c r="A9" s="110" t="s">
        <v>347</v>
      </c>
      <c r="B9" s="123">
        <v>9623</v>
      </c>
      <c r="C9" s="123">
        <v>9376</v>
      </c>
      <c r="D9" s="123">
        <v>9425</v>
      </c>
      <c r="E9" s="123">
        <v>9274</v>
      </c>
      <c r="F9" s="123">
        <v>9426</v>
      </c>
      <c r="G9" s="123">
        <v>9625</v>
      </c>
      <c r="H9" s="123">
        <v>10118</v>
      </c>
      <c r="I9" s="123">
        <v>10496</v>
      </c>
      <c r="J9" s="123">
        <v>11101</v>
      </c>
      <c r="K9" s="123">
        <v>11457</v>
      </c>
    </row>
    <row r="10" spans="1:11" ht="13.5" customHeight="1" x14ac:dyDescent="0.25">
      <c r="A10" s="110" t="s">
        <v>348</v>
      </c>
      <c r="B10" s="123">
        <v>7665</v>
      </c>
      <c r="C10" s="123">
        <v>7816</v>
      </c>
      <c r="D10" s="123">
        <v>8088</v>
      </c>
      <c r="E10" s="123">
        <v>8215</v>
      </c>
      <c r="F10" s="123">
        <v>8250</v>
      </c>
      <c r="G10" s="123">
        <v>8325</v>
      </c>
      <c r="H10" s="123">
        <v>8399</v>
      </c>
      <c r="I10" s="123">
        <v>8495</v>
      </c>
      <c r="J10" s="123">
        <v>8767</v>
      </c>
      <c r="K10" s="123">
        <v>8672</v>
      </c>
    </row>
    <row r="11" spans="1:11" ht="13.5" customHeight="1" x14ac:dyDescent="0.25">
      <c r="A11" s="124" t="s">
        <v>349</v>
      </c>
      <c r="B11" s="258">
        <v>1224</v>
      </c>
      <c r="C11" s="258">
        <v>1247</v>
      </c>
      <c r="D11" s="258">
        <v>1461</v>
      </c>
      <c r="E11" s="258">
        <v>1469</v>
      </c>
      <c r="F11" s="258">
        <v>1616</v>
      </c>
      <c r="G11" s="258">
        <v>1757</v>
      </c>
      <c r="H11" s="258">
        <v>2076</v>
      </c>
      <c r="I11" s="258">
        <v>2283</v>
      </c>
      <c r="J11" s="258">
        <v>2503</v>
      </c>
      <c r="K11" s="258">
        <v>2784</v>
      </c>
    </row>
    <row r="12" spans="1:11" ht="13.5" customHeight="1" x14ac:dyDescent="0.25">
      <c r="A12" s="349" t="s">
        <v>2</v>
      </c>
      <c r="B12" s="350"/>
      <c r="C12" s="350"/>
      <c r="D12" s="350"/>
      <c r="E12" s="350"/>
      <c r="F12" s="350"/>
      <c r="G12" s="350"/>
      <c r="H12" s="350"/>
      <c r="I12" s="350"/>
      <c r="J12" s="350"/>
      <c r="K12" s="350"/>
    </row>
    <row r="13" spans="1:11" ht="13.5" customHeight="1" x14ac:dyDescent="0.25">
      <c r="A13" s="330" t="s">
        <v>70</v>
      </c>
      <c r="B13" s="277">
        <v>100</v>
      </c>
      <c r="C13" s="277">
        <v>100</v>
      </c>
      <c r="D13" s="277">
        <v>100</v>
      </c>
      <c r="E13" s="277">
        <v>100</v>
      </c>
      <c r="F13" s="277">
        <v>100</v>
      </c>
      <c r="G13" s="277">
        <v>100</v>
      </c>
      <c r="H13" s="277">
        <v>100</v>
      </c>
      <c r="I13" s="277">
        <v>100</v>
      </c>
      <c r="J13" s="277">
        <v>100</v>
      </c>
      <c r="K13" s="277">
        <v>100</v>
      </c>
    </row>
    <row r="14" spans="1:11" ht="13.5" customHeight="1" x14ac:dyDescent="0.25">
      <c r="A14" s="110" t="s">
        <v>345</v>
      </c>
      <c r="B14" s="278">
        <v>13.206206324766079</v>
      </c>
      <c r="C14" s="278">
        <v>12.025684146155022</v>
      </c>
      <c r="D14" s="278">
        <v>11.341213842817435</v>
      </c>
      <c r="E14" s="278">
        <v>10.666916331179976</v>
      </c>
      <c r="F14" s="278">
        <v>9.8703856661795548</v>
      </c>
      <c r="G14" s="278">
        <v>9.0625803135440766</v>
      </c>
      <c r="H14" s="278">
        <v>7.9285118398254513</v>
      </c>
      <c r="I14" s="278">
        <v>7.2061869013719901</v>
      </c>
      <c r="J14" s="278">
        <v>7.1930218388224363</v>
      </c>
      <c r="K14" s="278">
        <v>7.4124690875959907</v>
      </c>
    </row>
    <row r="15" spans="1:11" ht="13.5" customHeight="1" x14ac:dyDescent="0.25">
      <c r="A15" s="110" t="s">
        <v>346</v>
      </c>
      <c r="B15" s="278">
        <v>31.979154329029964</v>
      </c>
      <c r="C15" s="278">
        <v>31.594557407124292</v>
      </c>
      <c r="D15" s="278">
        <v>30.70344237759247</v>
      </c>
      <c r="E15" s="278">
        <v>30.16883562712605</v>
      </c>
      <c r="F15" s="278">
        <v>28.842366096956606</v>
      </c>
      <c r="G15" s="278">
        <v>27.627859162169109</v>
      </c>
      <c r="H15" s="278">
        <v>25.996277995251237</v>
      </c>
      <c r="I15" s="278">
        <v>23.954827853999483</v>
      </c>
      <c r="J15" s="278">
        <v>21.065965429881668</v>
      </c>
      <c r="K15" s="278">
        <v>18.030066380320186</v>
      </c>
    </row>
    <row r="16" spans="1:11" ht="13.5" customHeight="1" x14ac:dyDescent="0.25">
      <c r="A16" s="110" t="s">
        <v>347</v>
      </c>
      <c r="B16" s="278">
        <v>28.49401871372735</v>
      </c>
      <c r="C16" s="278">
        <v>28.668399327319982</v>
      </c>
      <c r="D16" s="278">
        <v>28.788295305293381</v>
      </c>
      <c r="E16" s="278">
        <v>28.942358705489497</v>
      </c>
      <c r="F16" s="278">
        <v>29.944723298811869</v>
      </c>
      <c r="G16" s="278">
        <v>30.9207144692881</v>
      </c>
      <c r="H16" s="278">
        <v>32.464865558621575</v>
      </c>
      <c r="I16" s="278">
        <v>33.963241004400722</v>
      </c>
      <c r="J16" s="278">
        <v>35.599525382419912</v>
      </c>
      <c r="K16" s="278">
        <v>37.280359234673952</v>
      </c>
    </row>
    <row r="17" spans="1:11" ht="13.5" customHeight="1" x14ac:dyDescent="0.25">
      <c r="A17" s="110" t="s">
        <v>348</v>
      </c>
      <c r="B17" s="278">
        <v>22.696316475186546</v>
      </c>
      <c r="C17" s="278">
        <v>23.898486469958723</v>
      </c>
      <c r="D17" s="278">
        <v>24.704480894346194</v>
      </c>
      <c r="E17" s="278">
        <v>25.637424710545204</v>
      </c>
      <c r="F17" s="278">
        <v>26.208780735751951</v>
      </c>
      <c r="G17" s="278">
        <v>26.744410177332306</v>
      </c>
      <c r="H17" s="278">
        <v>26.949239555926329</v>
      </c>
      <c r="I17" s="278">
        <v>27.488351022521357</v>
      </c>
      <c r="J17" s="278">
        <v>28.11467786935189</v>
      </c>
      <c r="K17" s="278">
        <v>28.218143954184566</v>
      </c>
    </row>
    <row r="18" spans="1:11" ht="13.5" customHeight="1" x14ac:dyDescent="0.25">
      <c r="A18" s="124" t="s">
        <v>349</v>
      </c>
      <c r="B18" s="279">
        <v>3.6243041572900627</v>
      </c>
      <c r="C18" s="279">
        <v>3.8128726494419811</v>
      </c>
      <c r="D18" s="279">
        <v>4.4625675799505178</v>
      </c>
      <c r="E18" s="279">
        <v>4.5844646256592698</v>
      </c>
      <c r="F18" s="279">
        <v>5.1337442023000186</v>
      </c>
      <c r="G18" s="279">
        <v>5.6444358776664094</v>
      </c>
      <c r="H18" s="279">
        <v>6.6611050503754088</v>
      </c>
      <c r="I18" s="279">
        <v>7.3873932177064461</v>
      </c>
      <c r="J18" s="279">
        <v>8.0268094795241005</v>
      </c>
      <c r="K18" s="279">
        <v>9.0589613432253024</v>
      </c>
    </row>
    <row r="24" spans="1:11" ht="13.5" customHeight="1" x14ac:dyDescent="0.25">
      <c r="D24" s="351"/>
    </row>
    <row r="25" spans="1:11" ht="13.5" customHeight="1" x14ac:dyDescent="0.25">
      <c r="D25" s="351"/>
    </row>
    <row r="26" spans="1:11" ht="13.5" customHeight="1" x14ac:dyDescent="0.25">
      <c r="D26" s="351"/>
    </row>
    <row r="27" spans="1:11" ht="13.5" customHeight="1" x14ac:dyDescent="0.25">
      <c r="D27" s="351"/>
    </row>
    <row r="28" spans="1:11" ht="13.5" customHeight="1" x14ac:dyDescent="0.25">
      <c r="D28" s="351"/>
    </row>
  </sheetData>
  <mergeCells count="2">
    <mergeCell ref="A4:A5"/>
    <mergeCell ref="B4:K4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/>
  </sheetViews>
  <sheetFormatPr defaultRowHeight="13.5" customHeight="1" x14ac:dyDescent="0.2"/>
  <cols>
    <col min="1" max="1" width="17.28515625" style="275" customWidth="1"/>
    <col min="2" max="16384" width="9.140625" style="275"/>
  </cols>
  <sheetData>
    <row r="1" spans="1:11" ht="13.5" customHeight="1" x14ac:dyDescent="0.2">
      <c r="A1" s="324" t="s">
        <v>377</v>
      </c>
    </row>
    <row r="2" spans="1:11" ht="13.5" customHeight="1" x14ac:dyDescent="0.2">
      <c r="A2" s="325" t="s">
        <v>338</v>
      </c>
    </row>
    <row r="4" spans="1:11" ht="13.5" customHeight="1" x14ac:dyDescent="0.2">
      <c r="A4" s="468" t="s">
        <v>161</v>
      </c>
      <c r="B4" s="466" t="s">
        <v>310</v>
      </c>
      <c r="C4" s="466"/>
      <c r="D4" s="466"/>
      <c r="E4" s="466"/>
      <c r="F4" s="466"/>
      <c r="G4" s="466"/>
      <c r="H4" s="466"/>
      <c r="I4" s="466"/>
      <c r="J4" s="466"/>
      <c r="K4" s="466"/>
    </row>
    <row r="5" spans="1:11" ht="13.5" customHeight="1" x14ac:dyDescent="0.2">
      <c r="A5" s="468"/>
      <c r="B5" s="283">
        <v>2008</v>
      </c>
      <c r="C5" s="283">
        <v>2009</v>
      </c>
      <c r="D5" s="283">
        <v>2010</v>
      </c>
      <c r="E5" s="283">
        <v>2011</v>
      </c>
      <c r="F5" s="283">
        <v>2012</v>
      </c>
      <c r="G5" s="283">
        <v>2013</v>
      </c>
      <c r="H5" s="283">
        <v>2014</v>
      </c>
      <c r="I5" s="283">
        <v>2015</v>
      </c>
      <c r="J5" s="284">
        <v>2016</v>
      </c>
      <c r="K5" s="284">
        <v>2017</v>
      </c>
    </row>
    <row r="6" spans="1:11" ht="13.5" customHeight="1" x14ac:dyDescent="0.2">
      <c r="A6" s="125" t="s">
        <v>70</v>
      </c>
      <c r="B6" s="331">
        <v>33778</v>
      </c>
      <c r="C6" s="331">
        <v>32708</v>
      </c>
      <c r="D6" s="331">
        <v>32745</v>
      </c>
      <c r="E6" s="331">
        <v>32043</v>
      </c>
      <c r="F6" s="331">
        <v>31478</v>
      </c>
      <c r="G6" s="331">
        <v>31128</v>
      </c>
      <c r="H6" s="331">
        <v>31166</v>
      </c>
      <c r="I6" s="331">
        <v>30904</v>
      </c>
      <c r="J6" s="331">
        <v>31183</v>
      </c>
      <c r="K6" s="331">
        <v>30732</v>
      </c>
    </row>
    <row r="7" spans="1:11" ht="13.5" customHeight="1" x14ac:dyDescent="0.2">
      <c r="A7" s="332" t="s">
        <v>339</v>
      </c>
      <c r="B7" s="333">
        <v>1561</v>
      </c>
      <c r="C7" s="333">
        <v>2477</v>
      </c>
      <c r="D7" s="333">
        <v>2925</v>
      </c>
      <c r="E7" s="123">
        <v>3482</v>
      </c>
      <c r="F7" s="123">
        <v>3942</v>
      </c>
      <c r="G7" s="123">
        <v>4290</v>
      </c>
      <c r="H7" s="123">
        <v>4585</v>
      </c>
      <c r="I7" s="123">
        <v>4807</v>
      </c>
      <c r="J7" s="123">
        <v>5048</v>
      </c>
      <c r="K7" s="333">
        <v>5241</v>
      </c>
    </row>
    <row r="8" spans="1:11" ht="13.5" customHeight="1" x14ac:dyDescent="0.2">
      <c r="A8" s="332" t="s">
        <v>340</v>
      </c>
      <c r="B8" s="333">
        <v>3339</v>
      </c>
      <c r="C8" s="333">
        <v>3147</v>
      </c>
      <c r="D8" s="333">
        <v>3623</v>
      </c>
      <c r="E8" s="123">
        <v>3861</v>
      </c>
      <c r="F8" s="123">
        <v>3915</v>
      </c>
      <c r="G8" s="123">
        <v>4041</v>
      </c>
      <c r="H8" s="123">
        <v>4118</v>
      </c>
      <c r="I8" s="123">
        <v>4242</v>
      </c>
      <c r="J8" s="334">
        <v>4552</v>
      </c>
      <c r="K8" s="333">
        <v>4576</v>
      </c>
    </row>
    <row r="9" spans="1:11" ht="13.5" customHeight="1" x14ac:dyDescent="0.2">
      <c r="A9" s="332" t="s">
        <v>341</v>
      </c>
      <c r="B9" s="333">
        <v>5788</v>
      </c>
      <c r="C9" s="333">
        <v>4967</v>
      </c>
      <c r="D9" s="333">
        <v>4901</v>
      </c>
      <c r="E9" s="123">
        <v>4499</v>
      </c>
      <c r="F9" s="123">
        <v>4317</v>
      </c>
      <c r="G9" s="123">
        <v>4250</v>
      </c>
      <c r="H9" s="123">
        <v>4188</v>
      </c>
      <c r="I9" s="123">
        <v>4243</v>
      </c>
      <c r="J9" s="334">
        <v>4244</v>
      </c>
      <c r="K9" s="333">
        <v>4081</v>
      </c>
    </row>
    <row r="10" spans="1:11" ht="13.5" customHeight="1" x14ac:dyDescent="0.2">
      <c r="A10" s="335" t="s">
        <v>342</v>
      </c>
      <c r="B10" s="336">
        <v>23090</v>
      </c>
      <c r="C10" s="336">
        <v>22117</v>
      </c>
      <c r="D10" s="336">
        <v>21296</v>
      </c>
      <c r="E10" s="258">
        <v>20201</v>
      </c>
      <c r="F10" s="258">
        <v>19304</v>
      </c>
      <c r="G10" s="258">
        <v>18547</v>
      </c>
      <c r="H10" s="258">
        <v>18275</v>
      </c>
      <c r="I10" s="258">
        <v>17612</v>
      </c>
      <c r="J10" s="337">
        <v>17339</v>
      </c>
      <c r="K10" s="336">
        <v>16834</v>
      </c>
    </row>
    <row r="11" spans="1:11" ht="13.5" customHeight="1" x14ac:dyDescent="0.2">
      <c r="A11" s="276" t="s">
        <v>2</v>
      </c>
      <c r="B11" s="276"/>
      <c r="C11" s="276"/>
      <c r="D11" s="276"/>
      <c r="E11" s="276"/>
      <c r="F11" s="276"/>
      <c r="G11" s="276"/>
      <c r="H11" s="276"/>
      <c r="I11" s="276"/>
      <c r="J11" s="276"/>
      <c r="K11" s="276"/>
    </row>
    <row r="12" spans="1:11" ht="13.5" customHeight="1" x14ac:dyDescent="0.2">
      <c r="A12" s="339" t="s">
        <v>70</v>
      </c>
      <c r="B12" s="340">
        <v>100</v>
      </c>
      <c r="C12" s="340">
        <v>100</v>
      </c>
      <c r="D12" s="340">
        <v>100</v>
      </c>
      <c r="E12" s="340">
        <v>100</v>
      </c>
      <c r="F12" s="340">
        <v>100</v>
      </c>
      <c r="G12" s="340">
        <v>100</v>
      </c>
      <c r="H12" s="340">
        <v>100</v>
      </c>
      <c r="I12" s="340">
        <v>100</v>
      </c>
      <c r="J12" s="340">
        <v>100</v>
      </c>
      <c r="K12" s="340">
        <v>100</v>
      </c>
    </row>
    <row r="13" spans="1:11" ht="13.5" customHeight="1" x14ac:dyDescent="0.2">
      <c r="A13" s="332" t="s">
        <v>339</v>
      </c>
      <c r="B13" s="278">
        <v>4.6213511753212151</v>
      </c>
      <c r="C13" s="278">
        <v>7.5730708083649265</v>
      </c>
      <c r="D13" s="278">
        <v>8.9326614750343563</v>
      </c>
      <c r="E13" s="278">
        <v>10.866647941828168</v>
      </c>
      <c r="F13" s="278">
        <v>12.523031958828387</v>
      </c>
      <c r="G13" s="278">
        <v>13.781804163454126</v>
      </c>
      <c r="H13" s="278">
        <v>14.711544631970739</v>
      </c>
      <c r="I13" s="278">
        <v>15.554620761066529</v>
      </c>
      <c r="J13" s="278">
        <v>16.188307731776931</v>
      </c>
      <c r="K13" s="278">
        <v>17.053885201093323</v>
      </c>
    </row>
    <row r="14" spans="1:11" ht="13.5" customHeight="1" x14ac:dyDescent="0.2">
      <c r="A14" s="332" t="s">
        <v>340</v>
      </c>
      <c r="B14" s="278">
        <v>9.8851323346556921</v>
      </c>
      <c r="C14" s="278">
        <v>9.6214993273816809</v>
      </c>
      <c r="D14" s="278">
        <v>11.064284623606657</v>
      </c>
      <c r="E14" s="278">
        <v>12.049433573635428</v>
      </c>
      <c r="F14" s="278">
        <v>12.437257767329564</v>
      </c>
      <c r="G14" s="278">
        <v>12.981881264456439</v>
      </c>
      <c r="H14" s="278">
        <v>13.213116858114612</v>
      </c>
      <c r="I14" s="278">
        <v>13.726378462334972</v>
      </c>
      <c r="J14" s="278">
        <v>14.597697463361447</v>
      </c>
      <c r="K14" s="278">
        <v>14.890016920473773</v>
      </c>
    </row>
    <row r="15" spans="1:11" ht="13.5" customHeight="1" x14ac:dyDescent="0.2">
      <c r="A15" s="332" t="s">
        <v>341</v>
      </c>
      <c r="B15" s="278">
        <v>17.135413582805377</v>
      </c>
      <c r="C15" s="278">
        <v>15.185887244710775</v>
      </c>
      <c r="D15" s="278">
        <v>14.967170560390899</v>
      </c>
      <c r="E15" s="278">
        <v>14.040508067284584</v>
      </c>
      <c r="F15" s="278">
        <v>13.714340174089839</v>
      </c>
      <c r="G15" s="278">
        <v>13.65330249293241</v>
      </c>
      <c r="H15" s="278">
        <v>13.437720592953861</v>
      </c>
      <c r="I15" s="278">
        <v>13.729614289412373</v>
      </c>
      <c r="J15" s="278">
        <v>13.60997979668409</v>
      </c>
      <c r="K15" s="278">
        <v>13.279317974749446</v>
      </c>
    </row>
    <row r="16" spans="1:11" ht="13.5" customHeight="1" x14ac:dyDescent="0.2">
      <c r="A16" s="335" t="s">
        <v>342</v>
      </c>
      <c r="B16" s="279">
        <v>68.358102907217713</v>
      </c>
      <c r="C16" s="279">
        <v>67.619542619542614</v>
      </c>
      <c r="D16" s="279">
        <v>65.035883340968084</v>
      </c>
      <c r="E16" s="279">
        <v>63.04341041725182</v>
      </c>
      <c r="F16" s="279">
        <v>61.325370099752206</v>
      </c>
      <c r="G16" s="279">
        <v>59.583012079157029</v>
      </c>
      <c r="H16" s="279">
        <v>58.637617916960792</v>
      </c>
      <c r="I16" s="279">
        <v>56.989386487186124</v>
      </c>
      <c r="J16" s="279">
        <v>55.604015008177534</v>
      </c>
      <c r="K16" s="279">
        <v>54.776779903683462</v>
      </c>
    </row>
  </sheetData>
  <mergeCells count="2">
    <mergeCell ref="A4:A5"/>
    <mergeCell ref="B4:K4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/>
  </sheetViews>
  <sheetFormatPr defaultRowHeight="13.5" customHeight="1" x14ac:dyDescent="0.2"/>
  <cols>
    <col min="1" max="1" width="19.140625" style="275" customWidth="1"/>
    <col min="2" max="16384" width="9.140625" style="275"/>
  </cols>
  <sheetData>
    <row r="1" spans="1:7" ht="13.5" customHeight="1" x14ac:dyDescent="0.2">
      <c r="A1" s="352" t="s">
        <v>378</v>
      </c>
    </row>
    <row r="2" spans="1:7" ht="13.5" customHeight="1" x14ac:dyDescent="0.2">
      <c r="A2" s="353" t="s">
        <v>352</v>
      </c>
    </row>
    <row r="4" spans="1:7" ht="13.5" customHeight="1" x14ac:dyDescent="0.2">
      <c r="A4" s="438" t="s">
        <v>353</v>
      </c>
      <c r="B4" s="469" t="s">
        <v>61</v>
      </c>
      <c r="C4" s="470"/>
      <c r="D4" s="470"/>
      <c r="E4" s="470"/>
      <c r="F4" s="470"/>
      <c r="G4" s="471"/>
    </row>
    <row r="5" spans="1:7" ht="13.5" customHeight="1" x14ac:dyDescent="0.2">
      <c r="A5" s="438"/>
      <c r="B5" s="347" t="s">
        <v>70</v>
      </c>
      <c r="C5" s="345" t="s">
        <v>345</v>
      </c>
      <c r="D5" s="345" t="s">
        <v>346</v>
      </c>
      <c r="E5" s="345" t="s">
        <v>347</v>
      </c>
      <c r="F5" s="345" t="s">
        <v>348</v>
      </c>
      <c r="G5" s="345" t="s">
        <v>349</v>
      </c>
    </row>
    <row r="6" spans="1:7" ht="13.5" customHeight="1" x14ac:dyDescent="0.2">
      <c r="A6" s="354" t="s">
        <v>8</v>
      </c>
      <c r="B6" s="348">
        <v>18608</v>
      </c>
      <c r="C6" s="348">
        <v>2094</v>
      </c>
      <c r="D6" s="348">
        <v>3834</v>
      </c>
      <c r="E6" s="348">
        <v>4376</v>
      </c>
      <c r="F6" s="348">
        <v>3349</v>
      </c>
      <c r="G6" s="348">
        <v>4955</v>
      </c>
    </row>
    <row r="7" spans="1:7" ht="13.5" customHeight="1" x14ac:dyDescent="0.2">
      <c r="A7" s="303" t="s">
        <v>9</v>
      </c>
      <c r="B7" s="355">
        <v>4107</v>
      </c>
      <c r="C7" s="355">
        <v>430</v>
      </c>
      <c r="D7" s="355">
        <v>876</v>
      </c>
      <c r="E7" s="355">
        <v>1056</v>
      </c>
      <c r="F7" s="355">
        <v>706</v>
      </c>
      <c r="G7" s="355">
        <v>1039</v>
      </c>
    </row>
    <row r="8" spans="1:7" ht="13.5" customHeight="1" x14ac:dyDescent="0.2">
      <c r="A8" s="303" t="s">
        <v>10</v>
      </c>
      <c r="B8" s="355">
        <v>1447</v>
      </c>
      <c r="C8" s="355">
        <v>182</v>
      </c>
      <c r="D8" s="355">
        <v>255</v>
      </c>
      <c r="E8" s="355">
        <v>342</v>
      </c>
      <c r="F8" s="355">
        <v>278</v>
      </c>
      <c r="G8" s="355">
        <v>390</v>
      </c>
    </row>
    <row r="9" spans="1:7" ht="13.5" customHeight="1" x14ac:dyDescent="0.2">
      <c r="A9" s="303" t="s">
        <v>11</v>
      </c>
      <c r="B9" s="355">
        <v>1531</v>
      </c>
      <c r="C9" s="355">
        <v>149</v>
      </c>
      <c r="D9" s="355">
        <v>300</v>
      </c>
      <c r="E9" s="355">
        <v>344</v>
      </c>
      <c r="F9" s="355">
        <v>287</v>
      </c>
      <c r="G9" s="355">
        <v>451</v>
      </c>
    </row>
    <row r="10" spans="1:7" ht="13.5" customHeight="1" x14ac:dyDescent="0.2">
      <c r="A10" s="303" t="s">
        <v>12</v>
      </c>
      <c r="B10" s="355">
        <v>1856</v>
      </c>
      <c r="C10" s="355">
        <v>204</v>
      </c>
      <c r="D10" s="355">
        <v>345</v>
      </c>
      <c r="E10" s="355">
        <v>450</v>
      </c>
      <c r="F10" s="355">
        <v>352</v>
      </c>
      <c r="G10" s="355">
        <v>505</v>
      </c>
    </row>
    <row r="11" spans="1:7" ht="13.5" customHeight="1" x14ac:dyDescent="0.2">
      <c r="A11" s="303" t="s">
        <v>13</v>
      </c>
      <c r="B11" s="355">
        <v>2484</v>
      </c>
      <c r="C11" s="355">
        <v>364</v>
      </c>
      <c r="D11" s="355">
        <v>519</v>
      </c>
      <c r="E11" s="355">
        <v>537</v>
      </c>
      <c r="F11" s="355">
        <v>428</v>
      </c>
      <c r="G11" s="355">
        <v>636</v>
      </c>
    </row>
    <row r="12" spans="1:7" ht="13.5" customHeight="1" x14ac:dyDescent="0.2">
      <c r="A12" s="303" t="s">
        <v>14</v>
      </c>
      <c r="B12" s="355">
        <v>1900</v>
      </c>
      <c r="C12" s="355">
        <v>193</v>
      </c>
      <c r="D12" s="355">
        <v>340</v>
      </c>
      <c r="E12" s="355">
        <v>420</v>
      </c>
      <c r="F12" s="355">
        <v>361</v>
      </c>
      <c r="G12" s="355">
        <v>586</v>
      </c>
    </row>
    <row r="13" spans="1:7" ht="13.5" customHeight="1" x14ac:dyDescent="0.2">
      <c r="A13" s="303" t="s">
        <v>15</v>
      </c>
      <c r="B13" s="355">
        <v>2325</v>
      </c>
      <c r="C13" s="355">
        <v>326</v>
      </c>
      <c r="D13" s="355">
        <v>540</v>
      </c>
      <c r="E13" s="355">
        <v>517</v>
      </c>
      <c r="F13" s="355">
        <v>381</v>
      </c>
      <c r="G13" s="355">
        <v>561</v>
      </c>
    </row>
    <row r="14" spans="1:7" ht="13.5" customHeight="1" x14ac:dyDescent="0.2">
      <c r="A14" s="306" t="s">
        <v>16</v>
      </c>
      <c r="B14" s="356">
        <v>2958</v>
      </c>
      <c r="C14" s="356">
        <v>246</v>
      </c>
      <c r="D14" s="356">
        <v>659</v>
      </c>
      <c r="E14" s="356">
        <v>710</v>
      </c>
      <c r="F14" s="356">
        <v>556</v>
      </c>
      <c r="G14" s="356">
        <v>787</v>
      </c>
    </row>
    <row r="15" spans="1:7" ht="13.5" customHeight="1" x14ac:dyDescent="0.2">
      <c r="A15" s="276" t="s">
        <v>2</v>
      </c>
      <c r="B15" s="276"/>
      <c r="C15" s="276"/>
      <c r="D15" s="276"/>
      <c r="E15" s="276"/>
      <c r="F15" s="276"/>
      <c r="G15" s="276"/>
    </row>
    <row r="16" spans="1:7" ht="13.5" customHeight="1" x14ac:dyDescent="0.2">
      <c r="A16" s="354" t="s">
        <v>8</v>
      </c>
      <c r="B16" s="277">
        <v>100</v>
      </c>
      <c r="C16" s="277">
        <v>11.253224419604472</v>
      </c>
      <c r="D16" s="277">
        <v>20.604041272570935</v>
      </c>
      <c r="E16" s="277">
        <v>23.516766981943249</v>
      </c>
      <c r="F16" s="277">
        <v>17.997635425623386</v>
      </c>
      <c r="G16" s="277">
        <v>26.628331900257951</v>
      </c>
    </row>
    <row r="17" spans="1:7" ht="13.5" customHeight="1" x14ac:dyDescent="0.2">
      <c r="A17" s="303" t="s">
        <v>9</v>
      </c>
      <c r="B17" s="278">
        <v>100</v>
      </c>
      <c r="C17" s="278">
        <v>10.469929388848307</v>
      </c>
      <c r="D17" s="278">
        <v>21.329437545653761</v>
      </c>
      <c r="E17" s="278">
        <v>25.712198685171657</v>
      </c>
      <c r="F17" s="278">
        <v>17.190163136109081</v>
      </c>
      <c r="G17" s="278">
        <v>25.29827124421719</v>
      </c>
    </row>
    <row r="18" spans="1:7" ht="13.5" customHeight="1" x14ac:dyDescent="0.2">
      <c r="A18" s="303" t="s">
        <v>10</v>
      </c>
      <c r="B18" s="278">
        <v>100</v>
      </c>
      <c r="C18" s="278">
        <v>12.577747062888736</v>
      </c>
      <c r="D18" s="278">
        <v>17.622667588113337</v>
      </c>
      <c r="E18" s="278">
        <v>23.635107118175537</v>
      </c>
      <c r="F18" s="278">
        <v>19.212163096060817</v>
      </c>
      <c r="G18" s="278">
        <v>26.952315134761573</v>
      </c>
    </row>
    <row r="19" spans="1:7" ht="13.5" customHeight="1" x14ac:dyDescent="0.2">
      <c r="A19" s="303" t="s">
        <v>11</v>
      </c>
      <c r="B19" s="278">
        <v>100</v>
      </c>
      <c r="C19" s="278">
        <v>9.7322011757021549</v>
      </c>
      <c r="D19" s="278">
        <v>19.59503592423253</v>
      </c>
      <c r="E19" s="278">
        <v>22.468974526453298</v>
      </c>
      <c r="F19" s="278">
        <v>18.74591770084912</v>
      </c>
      <c r="G19" s="278">
        <v>29.457870672762898</v>
      </c>
    </row>
    <row r="20" spans="1:7" ht="13.5" customHeight="1" x14ac:dyDescent="0.2">
      <c r="A20" s="303" t="s">
        <v>12</v>
      </c>
      <c r="B20" s="278">
        <v>100</v>
      </c>
      <c r="C20" s="278">
        <v>10.991379310344827</v>
      </c>
      <c r="D20" s="278">
        <v>18.588362068965516</v>
      </c>
      <c r="E20" s="278">
        <v>24.245689655172413</v>
      </c>
      <c r="F20" s="278">
        <v>18.96551724137931</v>
      </c>
      <c r="G20" s="278">
        <v>27.209051724137932</v>
      </c>
    </row>
    <row r="21" spans="1:7" ht="13.5" customHeight="1" x14ac:dyDescent="0.2">
      <c r="A21" s="303" t="s">
        <v>13</v>
      </c>
      <c r="B21" s="278">
        <v>100</v>
      </c>
      <c r="C21" s="278">
        <v>14.653784219001611</v>
      </c>
      <c r="D21" s="278">
        <v>20.893719806763286</v>
      </c>
      <c r="E21" s="278">
        <v>21.618357487922705</v>
      </c>
      <c r="F21" s="278">
        <v>17.230273752012881</v>
      </c>
      <c r="G21" s="278">
        <v>25.60386473429952</v>
      </c>
    </row>
    <row r="22" spans="1:7" ht="13.5" customHeight="1" x14ac:dyDescent="0.2">
      <c r="A22" s="303" t="s">
        <v>14</v>
      </c>
      <c r="B22" s="278">
        <v>100</v>
      </c>
      <c r="C22" s="278">
        <v>10.157894736842104</v>
      </c>
      <c r="D22" s="278">
        <v>17.894736842105264</v>
      </c>
      <c r="E22" s="278">
        <v>22.105263157894736</v>
      </c>
      <c r="F22" s="278">
        <v>19</v>
      </c>
      <c r="G22" s="278">
        <v>30.842105263157894</v>
      </c>
    </row>
    <row r="23" spans="1:7" ht="13.5" customHeight="1" x14ac:dyDescent="0.2">
      <c r="A23" s="303" t="s">
        <v>15</v>
      </c>
      <c r="B23" s="278">
        <v>100</v>
      </c>
      <c r="C23" s="278">
        <v>14.021505376344088</v>
      </c>
      <c r="D23" s="278">
        <v>23.225806451612904</v>
      </c>
      <c r="E23" s="278">
        <v>22.236559139784944</v>
      </c>
      <c r="F23" s="278">
        <v>16.387096774193548</v>
      </c>
      <c r="G23" s="278">
        <v>24.129032258064516</v>
      </c>
    </row>
    <row r="24" spans="1:7" ht="13.5" customHeight="1" x14ac:dyDescent="0.2">
      <c r="A24" s="306" t="s">
        <v>16</v>
      </c>
      <c r="B24" s="279">
        <v>100</v>
      </c>
      <c r="C24" s="279">
        <v>8.3164300202839758</v>
      </c>
      <c r="D24" s="279">
        <v>22.278566599053416</v>
      </c>
      <c r="E24" s="279">
        <v>24.002704530087897</v>
      </c>
      <c r="F24" s="279">
        <v>18.796484110885732</v>
      </c>
      <c r="G24" s="279">
        <v>26.605814739688977</v>
      </c>
    </row>
  </sheetData>
  <mergeCells count="2">
    <mergeCell ref="A4:A5"/>
    <mergeCell ref="B4:G4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/>
  </sheetViews>
  <sheetFormatPr defaultRowHeight="13.5" customHeight="1" x14ac:dyDescent="0.2"/>
  <cols>
    <col min="1" max="1" width="19.140625" style="275" customWidth="1"/>
    <col min="2" max="16384" width="9.140625" style="275"/>
  </cols>
  <sheetData>
    <row r="1" spans="1:7" ht="13.5" customHeight="1" x14ac:dyDescent="0.2">
      <c r="A1" s="352" t="s">
        <v>379</v>
      </c>
    </row>
    <row r="2" spans="1:7" ht="13.5" customHeight="1" x14ac:dyDescent="0.2">
      <c r="A2" s="353" t="s">
        <v>354</v>
      </c>
    </row>
    <row r="4" spans="1:7" ht="13.5" customHeight="1" x14ac:dyDescent="0.2">
      <c r="A4" s="438" t="s">
        <v>353</v>
      </c>
      <c r="B4" s="469" t="s">
        <v>61</v>
      </c>
      <c r="C4" s="470"/>
      <c r="D4" s="470"/>
      <c r="E4" s="470"/>
      <c r="F4" s="470"/>
      <c r="G4" s="471"/>
    </row>
    <row r="5" spans="1:7" ht="13.5" customHeight="1" x14ac:dyDescent="0.2">
      <c r="A5" s="438"/>
      <c r="B5" s="347" t="s">
        <v>70</v>
      </c>
      <c r="C5" s="345" t="s">
        <v>345</v>
      </c>
      <c r="D5" s="345" t="s">
        <v>346</v>
      </c>
      <c r="E5" s="345" t="s">
        <v>347</v>
      </c>
      <c r="F5" s="345" t="s">
        <v>348</v>
      </c>
      <c r="G5" s="345" t="s">
        <v>349</v>
      </c>
    </row>
    <row r="6" spans="1:7" ht="13.5" customHeight="1" x14ac:dyDescent="0.2">
      <c r="A6" s="354" t="s">
        <v>8</v>
      </c>
      <c r="B6" s="348">
        <v>2723</v>
      </c>
      <c r="C6" s="348">
        <v>386</v>
      </c>
      <c r="D6" s="348">
        <v>530</v>
      </c>
      <c r="E6" s="348">
        <v>427</v>
      </c>
      <c r="F6" s="348">
        <v>355</v>
      </c>
      <c r="G6" s="348">
        <v>1025</v>
      </c>
    </row>
    <row r="7" spans="1:7" ht="13.5" customHeight="1" x14ac:dyDescent="0.2">
      <c r="A7" s="303" t="s">
        <v>9</v>
      </c>
      <c r="B7" s="355">
        <v>512</v>
      </c>
      <c r="C7" s="355">
        <v>73</v>
      </c>
      <c r="D7" s="355">
        <v>104</v>
      </c>
      <c r="E7" s="355">
        <v>80</v>
      </c>
      <c r="F7" s="355">
        <v>59</v>
      </c>
      <c r="G7" s="355">
        <v>196</v>
      </c>
    </row>
    <row r="8" spans="1:7" ht="13.5" customHeight="1" x14ac:dyDescent="0.2">
      <c r="A8" s="303" t="s">
        <v>10</v>
      </c>
      <c r="B8" s="355">
        <v>234</v>
      </c>
      <c r="C8" s="355">
        <v>35</v>
      </c>
      <c r="D8" s="355">
        <v>47</v>
      </c>
      <c r="E8" s="355">
        <v>41</v>
      </c>
      <c r="F8" s="355">
        <v>28</v>
      </c>
      <c r="G8" s="355">
        <v>83</v>
      </c>
    </row>
    <row r="9" spans="1:7" ht="13.5" customHeight="1" x14ac:dyDescent="0.2">
      <c r="A9" s="303" t="s">
        <v>11</v>
      </c>
      <c r="B9" s="355">
        <v>259</v>
      </c>
      <c r="C9" s="355">
        <v>26</v>
      </c>
      <c r="D9" s="355">
        <v>51</v>
      </c>
      <c r="E9" s="355">
        <v>40</v>
      </c>
      <c r="F9" s="355">
        <v>24</v>
      </c>
      <c r="G9" s="355">
        <v>118</v>
      </c>
    </row>
    <row r="10" spans="1:7" ht="13.5" customHeight="1" x14ac:dyDescent="0.2">
      <c r="A10" s="303" t="s">
        <v>12</v>
      </c>
      <c r="B10" s="355">
        <v>258</v>
      </c>
      <c r="C10" s="355">
        <v>30</v>
      </c>
      <c r="D10" s="355">
        <v>41</v>
      </c>
      <c r="E10" s="355">
        <v>32</v>
      </c>
      <c r="F10" s="355">
        <v>36</v>
      </c>
      <c r="G10" s="355">
        <v>119</v>
      </c>
    </row>
    <row r="11" spans="1:7" ht="13.5" customHeight="1" x14ac:dyDescent="0.2">
      <c r="A11" s="303" t="s">
        <v>13</v>
      </c>
      <c r="B11" s="355">
        <v>343</v>
      </c>
      <c r="C11" s="355">
        <v>74</v>
      </c>
      <c r="D11" s="355">
        <v>66</v>
      </c>
      <c r="E11" s="355">
        <v>47</v>
      </c>
      <c r="F11" s="355">
        <v>47</v>
      </c>
      <c r="G11" s="355">
        <v>109</v>
      </c>
    </row>
    <row r="12" spans="1:7" ht="13.5" customHeight="1" x14ac:dyDescent="0.2">
      <c r="A12" s="303" t="s">
        <v>14</v>
      </c>
      <c r="B12" s="355">
        <v>260</v>
      </c>
      <c r="C12" s="355">
        <v>21</v>
      </c>
      <c r="D12" s="355">
        <v>39</v>
      </c>
      <c r="E12" s="355">
        <v>33</v>
      </c>
      <c r="F12" s="355">
        <v>50</v>
      </c>
      <c r="G12" s="355">
        <v>117</v>
      </c>
    </row>
    <row r="13" spans="1:7" ht="13.5" customHeight="1" x14ac:dyDescent="0.2">
      <c r="A13" s="303" t="s">
        <v>15</v>
      </c>
      <c r="B13" s="355">
        <v>374</v>
      </c>
      <c r="C13" s="355">
        <v>65</v>
      </c>
      <c r="D13" s="355">
        <v>77</v>
      </c>
      <c r="E13" s="355">
        <v>52</v>
      </c>
      <c r="F13" s="355">
        <v>52</v>
      </c>
      <c r="G13" s="355">
        <v>128</v>
      </c>
    </row>
    <row r="14" spans="1:7" ht="13.5" customHeight="1" x14ac:dyDescent="0.2">
      <c r="A14" s="306" t="s">
        <v>16</v>
      </c>
      <c r="B14" s="356">
        <v>483</v>
      </c>
      <c r="C14" s="356">
        <v>62</v>
      </c>
      <c r="D14" s="356">
        <v>105</v>
      </c>
      <c r="E14" s="356">
        <v>102</v>
      </c>
      <c r="F14" s="356">
        <v>59</v>
      </c>
      <c r="G14" s="356">
        <v>155</v>
      </c>
    </row>
    <row r="15" spans="1:7" ht="13.5" customHeight="1" x14ac:dyDescent="0.2">
      <c r="A15" s="276" t="s">
        <v>2</v>
      </c>
      <c r="B15" s="276"/>
      <c r="C15" s="276"/>
      <c r="D15" s="276"/>
      <c r="E15" s="276"/>
      <c r="F15" s="276"/>
      <c r="G15" s="276"/>
    </row>
    <row r="16" spans="1:7" ht="13.5" customHeight="1" x14ac:dyDescent="0.2">
      <c r="A16" s="354" t="s">
        <v>8</v>
      </c>
      <c r="B16" s="277">
        <v>100</v>
      </c>
      <c r="C16" s="277">
        <v>14.175541681968419</v>
      </c>
      <c r="D16" s="277">
        <v>19.463826661770106</v>
      </c>
      <c r="E16" s="277">
        <v>15.681233933161954</v>
      </c>
      <c r="F16" s="277">
        <v>13.03709144326111</v>
      </c>
      <c r="G16" s="277">
        <v>37.642306279838408</v>
      </c>
    </row>
    <row r="17" spans="1:7" ht="13.5" customHeight="1" x14ac:dyDescent="0.2">
      <c r="A17" s="303" t="s">
        <v>9</v>
      </c>
      <c r="B17" s="278">
        <v>100</v>
      </c>
      <c r="C17" s="278">
        <v>14.2578125</v>
      </c>
      <c r="D17" s="278">
        <v>20.3125</v>
      </c>
      <c r="E17" s="278">
        <v>15.625</v>
      </c>
      <c r="F17" s="278">
        <v>11.5234375</v>
      </c>
      <c r="G17" s="278">
        <v>38.28125</v>
      </c>
    </row>
    <row r="18" spans="1:7" ht="13.5" customHeight="1" x14ac:dyDescent="0.2">
      <c r="A18" s="303" t="s">
        <v>10</v>
      </c>
      <c r="B18" s="278">
        <v>100</v>
      </c>
      <c r="C18" s="278">
        <v>14.957264957264957</v>
      </c>
      <c r="D18" s="278">
        <v>20.085470085470085</v>
      </c>
      <c r="E18" s="278">
        <v>17.52136752136752</v>
      </c>
      <c r="F18" s="278">
        <v>11.965811965811966</v>
      </c>
      <c r="G18" s="278">
        <v>35.470085470085472</v>
      </c>
    </row>
    <row r="19" spans="1:7" ht="13.5" customHeight="1" x14ac:dyDescent="0.2">
      <c r="A19" s="303" t="s">
        <v>11</v>
      </c>
      <c r="B19" s="278">
        <v>100</v>
      </c>
      <c r="C19" s="278">
        <v>10.038610038610038</v>
      </c>
      <c r="D19" s="278">
        <v>19.691119691119692</v>
      </c>
      <c r="E19" s="278">
        <v>15.444015444015443</v>
      </c>
      <c r="F19" s="278">
        <v>9.2664092664092657</v>
      </c>
      <c r="G19" s="278">
        <v>45.559845559845556</v>
      </c>
    </row>
    <row r="20" spans="1:7" ht="13.5" customHeight="1" x14ac:dyDescent="0.2">
      <c r="A20" s="303" t="s">
        <v>12</v>
      </c>
      <c r="B20" s="278">
        <v>100</v>
      </c>
      <c r="C20" s="278">
        <v>11.627906976744185</v>
      </c>
      <c r="D20" s="278">
        <v>15.891472868217054</v>
      </c>
      <c r="E20" s="278">
        <v>12.403100775193799</v>
      </c>
      <c r="F20" s="278">
        <v>13.953488372093023</v>
      </c>
      <c r="G20" s="278">
        <v>46.124031007751938</v>
      </c>
    </row>
    <row r="21" spans="1:7" ht="13.5" customHeight="1" x14ac:dyDescent="0.2">
      <c r="A21" s="303" t="s">
        <v>13</v>
      </c>
      <c r="B21" s="278">
        <v>100</v>
      </c>
      <c r="C21" s="278">
        <v>21.574344023323615</v>
      </c>
      <c r="D21" s="278">
        <v>19.241982507288629</v>
      </c>
      <c r="E21" s="278">
        <v>13.702623906705538</v>
      </c>
      <c r="F21" s="278">
        <v>13.702623906705538</v>
      </c>
      <c r="G21" s="278">
        <v>31.778425655976676</v>
      </c>
    </row>
    <row r="22" spans="1:7" ht="13.5" customHeight="1" x14ac:dyDescent="0.2">
      <c r="A22" s="303" t="s">
        <v>14</v>
      </c>
      <c r="B22" s="278">
        <v>100</v>
      </c>
      <c r="C22" s="278">
        <v>8.0769230769230766</v>
      </c>
      <c r="D22" s="278">
        <v>15</v>
      </c>
      <c r="E22" s="278">
        <v>12.692307692307692</v>
      </c>
      <c r="F22" s="278">
        <v>19.230769230769234</v>
      </c>
      <c r="G22" s="278">
        <v>45</v>
      </c>
    </row>
    <row r="23" spans="1:7" ht="13.5" customHeight="1" x14ac:dyDescent="0.2">
      <c r="A23" s="303" t="s">
        <v>15</v>
      </c>
      <c r="B23" s="278">
        <v>100</v>
      </c>
      <c r="C23" s="278">
        <v>17.379679144385026</v>
      </c>
      <c r="D23" s="278">
        <v>20.588235294117645</v>
      </c>
      <c r="E23" s="278">
        <v>13.903743315508022</v>
      </c>
      <c r="F23" s="278">
        <v>13.903743315508022</v>
      </c>
      <c r="G23" s="278">
        <v>34.224598930481278</v>
      </c>
    </row>
    <row r="24" spans="1:7" ht="13.5" customHeight="1" x14ac:dyDescent="0.2">
      <c r="A24" s="306" t="s">
        <v>16</v>
      </c>
      <c r="B24" s="279">
        <v>100</v>
      </c>
      <c r="C24" s="279">
        <v>12.836438923395447</v>
      </c>
      <c r="D24" s="279">
        <v>21.739130434782609</v>
      </c>
      <c r="E24" s="279">
        <v>21.118012422360248</v>
      </c>
      <c r="F24" s="279">
        <v>12.215320910973086</v>
      </c>
      <c r="G24" s="279">
        <v>32.091097308488614</v>
      </c>
    </row>
  </sheetData>
  <mergeCells count="2">
    <mergeCell ref="A4:A5"/>
    <mergeCell ref="B4:G4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/>
  </sheetViews>
  <sheetFormatPr defaultRowHeight="13.5" customHeight="1" x14ac:dyDescent="0.2"/>
  <cols>
    <col min="1" max="1" width="19.140625" style="275" customWidth="1"/>
    <col min="2" max="16384" width="9.140625" style="275"/>
  </cols>
  <sheetData>
    <row r="1" spans="1:7" ht="13.5" customHeight="1" x14ac:dyDescent="0.2">
      <c r="A1" s="352" t="s">
        <v>380</v>
      </c>
    </row>
    <row r="2" spans="1:7" ht="13.5" customHeight="1" x14ac:dyDescent="0.2">
      <c r="A2" s="353" t="s">
        <v>355</v>
      </c>
    </row>
    <row r="4" spans="1:7" ht="13.5" customHeight="1" x14ac:dyDescent="0.2">
      <c r="A4" s="438" t="s">
        <v>353</v>
      </c>
      <c r="B4" s="469" t="s">
        <v>61</v>
      </c>
      <c r="C4" s="470"/>
      <c r="D4" s="470"/>
      <c r="E4" s="470"/>
      <c r="F4" s="470"/>
      <c r="G4" s="471"/>
    </row>
    <row r="5" spans="1:7" ht="13.5" customHeight="1" x14ac:dyDescent="0.2">
      <c r="A5" s="438"/>
      <c r="B5" s="347" t="s">
        <v>70</v>
      </c>
      <c r="C5" s="345" t="s">
        <v>345</v>
      </c>
      <c r="D5" s="345" t="s">
        <v>346</v>
      </c>
      <c r="E5" s="345" t="s">
        <v>347</v>
      </c>
      <c r="F5" s="345" t="s">
        <v>348</v>
      </c>
      <c r="G5" s="345" t="s">
        <v>349</v>
      </c>
    </row>
    <row r="6" spans="1:7" ht="13.5" customHeight="1" x14ac:dyDescent="0.2">
      <c r="A6" s="354" t="s">
        <v>8</v>
      </c>
      <c r="B6" s="348">
        <v>30732</v>
      </c>
      <c r="C6" s="348">
        <v>2278</v>
      </c>
      <c r="D6" s="348">
        <v>5541</v>
      </c>
      <c r="E6" s="348">
        <v>11457</v>
      </c>
      <c r="F6" s="348">
        <v>8672</v>
      </c>
      <c r="G6" s="348">
        <v>2784</v>
      </c>
    </row>
    <row r="7" spans="1:7" ht="13.5" customHeight="1" x14ac:dyDescent="0.2">
      <c r="A7" s="303" t="s">
        <v>9</v>
      </c>
      <c r="B7" s="355">
        <v>5896</v>
      </c>
      <c r="C7" s="355">
        <v>462</v>
      </c>
      <c r="D7" s="355">
        <v>1133</v>
      </c>
      <c r="E7" s="355">
        <v>2251</v>
      </c>
      <c r="F7" s="355">
        <v>1458</v>
      </c>
      <c r="G7" s="355">
        <v>592</v>
      </c>
    </row>
    <row r="8" spans="1:7" ht="13.5" customHeight="1" x14ac:dyDescent="0.2">
      <c r="A8" s="303" t="s">
        <v>10</v>
      </c>
      <c r="B8" s="355">
        <v>2549</v>
      </c>
      <c r="C8" s="355">
        <v>151</v>
      </c>
      <c r="D8" s="355">
        <v>420</v>
      </c>
      <c r="E8" s="355">
        <v>1055</v>
      </c>
      <c r="F8" s="355">
        <v>712</v>
      </c>
      <c r="G8" s="355">
        <v>211</v>
      </c>
    </row>
    <row r="9" spans="1:7" ht="13.5" customHeight="1" x14ac:dyDescent="0.2">
      <c r="A9" s="303" t="s">
        <v>11</v>
      </c>
      <c r="B9" s="355">
        <v>2668</v>
      </c>
      <c r="C9" s="355">
        <v>152</v>
      </c>
      <c r="D9" s="355">
        <v>453</v>
      </c>
      <c r="E9" s="355">
        <v>1083</v>
      </c>
      <c r="F9" s="355">
        <v>730</v>
      </c>
      <c r="G9" s="355">
        <v>250</v>
      </c>
    </row>
    <row r="10" spans="1:7" ht="13.5" customHeight="1" x14ac:dyDescent="0.2">
      <c r="A10" s="303" t="s">
        <v>12</v>
      </c>
      <c r="B10" s="355">
        <v>3249</v>
      </c>
      <c r="C10" s="355">
        <v>191</v>
      </c>
      <c r="D10" s="355">
        <v>464</v>
      </c>
      <c r="E10" s="355">
        <v>1342</v>
      </c>
      <c r="F10" s="355">
        <v>926</v>
      </c>
      <c r="G10" s="355">
        <v>326</v>
      </c>
    </row>
    <row r="11" spans="1:7" ht="13.5" customHeight="1" x14ac:dyDescent="0.2">
      <c r="A11" s="303" t="s">
        <v>13</v>
      </c>
      <c r="B11" s="355">
        <v>4065</v>
      </c>
      <c r="C11" s="355">
        <v>388</v>
      </c>
      <c r="D11" s="355">
        <v>779</v>
      </c>
      <c r="E11" s="355">
        <v>1448</v>
      </c>
      <c r="F11" s="355">
        <v>1138</v>
      </c>
      <c r="G11" s="355">
        <v>312</v>
      </c>
    </row>
    <row r="12" spans="1:7" ht="13.5" customHeight="1" x14ac:dyDescent="0.2">
      <c r="A12" s="303" t="s">
        <v>14</v>
      </c>
      <c r="B12" s="355">
        <v>3312</v>
      </c>
      <c r="C12" s="355">
        <v>187</v>
      </c>
      <c r="D12" s="355">
        <v>448</v>
      </c>
      <c r="E12" s="355">
        <v>1240</v>
      </c>
      <c r="F12" s="355">
        <v>1108</v>
      </c>
      <c r="G12" s="355">
        <v>329</v>
      </c>
    </row>
    <row r="13" spans="1:7" ht="13.5" customHeight="1" x14ac:dyDescent="0.2">
      <c r="A13" s="303" t="s">
        <v>15</v>
      </c>
      <c r="B13" s="355">
        <v>4248</v>
      </c>
      <c r="C13" s="355">
        <v>358</v>
      </c>
      <c r="D13" s="355">
        <v>899</v>
      </c>
      <c r="E13" s="355">
        <v>1496</v>
      </c>
      <c r="F13" s="355">
        <v>1146</v>
      </c>
      <c r="G13" s="355">
        <v>349</v>
      </c>
    </row>
    <row r="14" spans="1:7" ht="13.5" customHeight="1" x14ac:dyDescent="0.2">
      <c r="A14" s="306" t="s">
        <v>16</v>
      </c>
      <c r="B14" s="356">
        <v>4745</v>
      </c>
      <c r="C14" s="356">
        <v>389</v>
      </c>
      <c r="D14" s="356">
        <v>945</v>
      </c>
      <c r="E14" s="356">
        <v>1542</v>
      </c>
      <c r="F14" s="356">
        <v>1454</v>
      </c>
      <c r="G14" s="356">
        <v>415</v>
      </c>
    </row>
    <row r="15" spans="1:7" ht="13.5" customHeight="1" x14ac:dyDescent="0.2">
      <c r="A15" s="276" t="s">
        <v>2</v>
      </c>
      <c r="B15" s="276"/>
      <c r="C15" s="276"/>
      <c r="D15" s="276"/>
      <c r="E15" s="276"/>
      <c r="F15" s="276"/>
      <c r="G15" s="276"/>
    </row>
    <row r="16" spans="1:7" ht="13.5" customHeight="1" x14ac:dyDescent="0.2">
      <c r="A16" s="354" t="s">
        <v>8</v>
      </c>
      <c r="B16" s="277">
        <v>100</v>
      </c>
      <c r="C16" s="277">
        <v>7.4124690875959907</v>
      </c>
      <c r="D16" s="277">
        <v>18.030066380320186</v>
      </c>
      <c r="E16" s="277">
        <v>37.280359234673952</v>
      </c>
      <c r="F16" s="277">
        <v>28.218143954184566</v>
      </c>
      <c r="G16" s="277">
        <v>9.0589613432253024</v>
      </c>
    </row>
    <row r="17" spans="1:7" ht="13.5" customHeight="1" x14ac:dyDescent="0.2">
      <c r="A17" s="303" t="s">
        <v>9</v>
      </c>
      <c r="B17" s="278">
        <v>100</v>
      </c>
      <c r="C17" s="278">
        <v>7.8358208955223887</v>
      </c>
      <c r="D17" s="278">
        <v>19.21641791044776</v>
      </c>
      <c r="E17" s="278">
        <v>38.178426051560379</v>
      </c>
      <c r="F17" s="278">
        <v>24.728629579375848</v>
      </c>
      <c r="G17" s="278">
        <v>10.040705563093622</v>
      </c>
    </row>
    <row r="18" spans="1:7" ht="13.5" customHeight="1" x14ac:dyDescent="0.2">
      <c r="A18" s="303" t="s">
        <v>10</v>
      </c>
      <c r="B18" s="278">
        <v>100</v>
      </c>
      <c r="C18" s="278">
        <v>5.9238917222440168</v>
      </c>
      <c r="D18" s="278">
        <v>16.477049823460181</v>
      </c>
      <c r="E18" s="278">
        <v>41.388779913691643</v>
      </c>
      <c r="F18" s="278">
        <v>27.93252255786583</v>
      </c>
      <c r="G18" s="278">
        <v>8.2777559827383289</v>
      </c>
    </row>
    <row r="19" spans="1:7" ht="13.5" customHeight="1" x14ac:dyDescent="0.2">
      <c r="A19" s="303" t="s">
        <v>11</v>
      </c>
      <c r="B19" s="278">
        <v>100</v>
      </c>
      <c r="C19" s="278">
        <v>5.6971514242878563</v>
      </c>
      <c r="D19" s="278">
        <v>16.979010494752625</v>
      </c>
      <c r="E19" s="278">
        <v>40.592203898050975</v>
      </c>
      <c r="F19" s="278">
        <v>27.361319340329835</v>
      </c>
      <c r="G19" s="278">
        <v>9.3703148425787095</v>
      </c>
    </row>
    <row r="20" spans="1:7" ht="13.5" customHeight="1" x14ac:dyDescent="0.2">
      <c r="A20" s="303" t="s">
        <v>12</v>
      </c>
      <c r="B20" s="278">
        <v>100</v>
      </c>
      <c r="C20" s="278">
        <v>5.8787319175130808</v>
      </c>
      <c r="D20" s="278">
        <v>14.281317328408742</v>
      </c>
      <c r="E20" s="278">
        <v>41.305016928285625</v>
      </c>
      <c r="F20" s="278">
        <v>28.501077254539858</v>
      </c>
      <c r="G20" s="278">
        <v>10.033856571252693</v>
      </c>
    </row>
    <row r="21" spans="1:7" ht="13.5" customHeight="1" x14ac:dyDescent="0.2">
      <c r="A21" s="303" t="s">
        <v>13</v>
      </c>
      <c r="B21" s="278">
        <v>100</v>
      </c>
      <c r="C21" s="278">
        <v>9.5448954489544899</v>
      </c>
      <c r="D21" s="278">
        <v>19.163591635916362</v>
      </c>
      <c r="E21" s="278">
        <v>35.621156211562116</v>
      </c>
      <c r="F21" s="278">
        <v>27.995079950799507</v>
      </c>
      <c r="G21" s="278">
        <v>7.6752767527675276</v>
      </c>
    </row>
    <row r="22" spans="1:7" ht="13.5" customHeight="1" x14ac:dyDescent="0.2">
      <c r="A22" s="303" t="s">
        <v>14</v>
      </c>
      <c r="B22" s="278">
        <v>100</v>
      </c>
      <c r="C22" s="278">
        <v>5.6461352657004831</v>
      </c>
      <c r="D22" s="278">
        <v>13.526570048309178</v>
      </c>
      <c r="E22" s="278">
        <v>37.439613526570049</v>
      </c>
      <c r="F22" s="278">
        <v>33.454106280193237</v>
      </c>
      <c r="G22" s="278">
        <v>9.9335748792270522</v>
      </c>
    </row>
    <row r="23" spans="1:7" ht="13.5" customHeight="1" x14ac:dyDescent="0.2">
      <c r="A23" s="303" t="s">
        <v>15</v>
      </c>
      <c r="B23" s="278">
        <v>100</v>
      </c>
      <c r="C23" s="278">
        <v>8.4274952919020727</v>
      </c>
      <c r="D23" s="278">
        <v>21.162900188323917</v>
      </c>
      <c r="E23" s="278">
        <v>35.216572504708097</v>
      </c>
      <c r="F23" s="278">
        <v>26.977401129943502</v>
      </c>
      <c r="G23" s="278">
        <v>8.21563088512241</v>
      </c>
    </row>
    <row r="24" spans="1:7" ht="13.5" customHeight="1" x14ac:dyDescent="0.2">
      <c r="A24" s="306" t="s">
        <v>16</v>
      </c>
      <c r="B24" s="279">
        <v>100</v>
      </c>
      <c r="C24" s="279">
        <v>8.1981032665964175</v>
      </c>
      <c r="D24" s="279">
        <v>19.915700737618547</v>
      </c>
      <c r="E24" s="279">
        <v>32.497365648050582</v>
      </c>
      <c r="F24" s="279">
        <v>30.642781875658585</v>
      </c>
      <c r="G24" s="279">
        <v>8.74604847207587</v>
      </c>
    </row>
  </sheetData>
  <mergeCells count="2">
    <mergeCell ref="A4:A5"/>
    <mergeCell ref="B4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27</vt:i4>
      </vt:variant>
      <vt:variant>
        <vt:lpstr>Pomenované rozsahy</vt:lpstr>
      </vt:variant>
      <vt:variant>
        <vt:i4>11</vt:i4>
      </vt:variant>
    </vt:vector>
  </HeadingPairs>
  <TitlesOfParts>
    <vt:vector size="38" baseType="lpstr">
      <vt:lpstr>T4.1</vt:lpstr>
      <vt:lpstr>T4.2</vt:lpstr>
      <vt:lpstr>T4.3</vt:lpstr>
      <vt:lpstr>T4.4</vt:lpstr>
      <vt:lpstr>T4.5</vt:lpstr>
      <vt:lpstr>T4.6</vt:lpstr>
      <vt:lpstr>T4.7</vt:lpstr>
      <vt:lpstr>T4.8.1</vt:lpstr>
      <vt:lpstr>T4.8.2</vt:lpstr>
      <vt:lpstr>T4.9</vt:lpstr>
      <vt:lpstr>T4.10</vt:lpstr>
      <vt:lpstr>T4.11</vt:lpstr>
      <vt:lpstr>T4.12</vt:lpstr>
      <vt:lpstr>T4.13.1</vt:lpstr>
      <vt:lpstr>T4.13.2</vt:lpstr>
      <vt:lpstr>T4.14.1</vt:lpstr>
      <vt:lpstr>4.14.2</vt:lpstr>
      <vt:lpstr>4.14.3</vt:lpstr>
      <vt:lpstr>G4.1</vt:lpstr>
      <vt:lpstr>G4.2</vt:lpstr>
      <vt:lpstr>G4.3</vt:lpstr>
      <vt:lpstr>G4.4</vt:lpstr>
      <vt:lpstr>G4.5</vt:lpstr>
      <vt:lpstr>G4.6</vt:lpstr>
      <vt:lpstr>G4.7</vt:lpstr>
      <vt:lpstr>G4.8</vt:lpstr>
      <vt:lpstr>G4.9</vt:lpstr>
      <vt:lpstr>'4.14.2'!Oblasť_tlače</vt:lpstr>
      <vt:lpstr>'4.14.3'!Oblasť_tlače</vt:lpstr>
      <vt:lpstr>T4.1!Oblasť_tlače</vt:lpstr>
      <vt:lpstr>T4.10!Oblasť_tlače</vt:lpstr>
      <vt:lpstr>T4.11!Oblasť_tlače</vt:lpstr>
      <vt:lpstr>T4.3!Oblasť_tlače</vt:lpstr>
      <vt:lpstr>T4.4!Oblasť_tlače</vt:lpstr>
      <vt:lpstr>T4.5!Oblasť_tlače</vt:lpstr>
      <vt:lpstr>T4.8.1!Oblasť_tlače</vt:lpstr>
      <vt:lpstr>T4.8.2!Oblasť_tlače</vt:lpstr>
      <vt:lpstr>T4.9!Oblasť_tlače</vt:lpstr>
    </vt:vector>
  </TitlesOfParts>
  <Company>NCZI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Pracovníci v zdravotníctve a zdravotnícke školstvo</dc:title>
  <dc:creator>nczi@nczisk.sk</dc:creator>
  <dcterms:created xsi:type="dcterms:W3CDTF">2016-10-04T10:04:58Z</dcterms:created>
  <dcterms:modified xsi:type="dcterms:W3CDTF">2019-02-18T06:35:09Z</dcterms:modified>
</cp:coreProperties>
</file>